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280" windowHeight="12855" firstSheet="3" activeTab="11"/>
  </bookViews>
  <sheets>
    <sheet name="Col-0" sheetId="1" r:id="rId1"/>
    <sheet name="OE-NTRC" sheetId="2" r:id="rId2"/>
    <sheet name="OE-NTR-TRXf1" sheetId="3" r:id="rId3"/>
    <sheet name="OE-SGPS" sheetId="4" r:id="rId4"/>
    <sheet name="ntrc" sheetId="5" r:id="rId5"/>
    <sheet name="Total (Area)" sheetId="6" r:id="rId6"/>
    <sheet name="Total (perimeter)" sheetId="7" r:id="rId7"/>
    <sheet name="Total (Compactness1)" sheetId="8" r:id="rId8"/>
    <sheet name="Total (Roundness)" sheetId="9" r:id="rId9"/>
    <sheet name="Total (isotropy)" sheetId="10" r:id="rId10"/>
    <sheet name="Total (Eccentricity)" sheetId="11" r:id="rId11"/>
    <sheet name="Total (RMS, Sol)" sheetId="12" r:id="rId12"/>
  </sheets>
  <calcPr calcId="145621"/>
</workbook>
</file>

<file path=xl/calcChain.xml><?xml version="1.0" encoding="utf-8"?>
<calcChain xmlns="http://schemas.openxmlformats.org/spreadsheetml/2006/main">
  <c r="AG4" i="1" l="1"/>
  <c r="AI4" i="5"/>
  <c r="AI3" i="5"/>
  <c r="AD3" i="5"/>
  <c r="AE3" i="5"/>
  <c r="AF3" i="5"/>
  <c r="AG3" i="5"/>
  <c r="AH3" i="5"/>
  <c r="AD4" i="5"/>
  <c r="AE4" i="5"/>
  <c r="AF4" i="5"/>
  <c r="AG4" i="5"/>
  <c r="AH4" i="5"/>
  <c r="AD5" i="5"/>
  <c r="AE5" i="5"/>
  <c r="AF5" i="5"/>
  <c r="AG5" i="5"/>
  <c r="AH5" i="5"/>
  <c r="AI5" i="5"/>
  <c r="AD6" i="5"/>
  <c r="AE6" i="5"/>
  <c r="AF6" i="5"/>
  <c r="AG6" i="5"/>
  <c r="AH6" i="5"/>
  <c r="AI6" i="5"/>
  <c r="AD7" i="5"/>
  <c r="AE7" i="5"/>
  <c r="AF7" i="5"/>
  <c r="AG7" i="5"/>
  <c r="AH7" i="5"/>
  <c r="AI7" i="5"/>
  <c r="AD8" i="5"/>
  <c r="AE8" i="5"/>
  <c r="AF8" i="5"/>
  <c r="AG8" i="5"/>
  <c r="AH8" i="5"/>
  <c r="AI8" i="5"/>
  <c r="AD9" i="5"/>
  <c r="AE9" i="5"/>
  <c r="AF9" i="5"/>
  <c r="AG9" i="5"/>
  <c r="AH9" i="5"/>
  <c r="AI9" i="5"/>
  <c r="AD10" i="5"/>
  <c r="AE10" i="5"/>
  <c r="AF10" i="5"/>
  <c r="AG10" i="5"/>
  <c r="AH10" i="5"/>
  <c r="AI10" i="5"/>
  <c r="AD11" i="5"/>
  <c r="AE11" i="5"/>
  <c r="AF11" i="5"/>
  <c r="AG11" i="5"/>
  <c r="AH11" i="5"/>
  <c r="AI11" i="5"/>
  <c r="AD12" i="5"/>
  <c r="AE12" i="5"/>
  <c r="AF12" i="5"/>
  <c r="AG12" i="5"/>
  <c r="AH12" i="5"/>
  <c r="AI12" i="5"/>
  <c r="AD13" i="5"/>
  <c r="AE13" i="5"/>
  <c r="AF13" i="5"/>
  <c r="AG13" i="5"/>
  <c r="AH13" i="5"/>
  <c r="AI13" i="5"/>
  <c r="AD14" i="5"/>
  <c r="AE14" i="5"/>
  <c r="AF14" i="5"/>
  <c r="AG14" i="5"/>
  <c r="AH14" i="5"/>
  <c r="AI14" i="5"/>
  <c r="AD15" i="5"/>
  <c r="AE15" i="5"/>
  <c r="AF15" i="5"/>
  <c r="AG15" i="5"/>
  <c r="AH15" i="5"/>
  <c r="AI15" i="5"/>
  <c r="AD16" i="5"/>
  <c r="AE16" i="5"/>
  <c r="AF16" i="5"/>
  <c r="AG16" i="5"/>
  <c r="AH16" i="5"/>
  <c r="AI16" i="5"/>
  <c r="AD17" i="5"/>
  <c r="AE17" i="5"/>
  <c r="AF17" i="5"/>
  <c r="AG17" i="5"/>
  <c r="AH17" i="5"/>
  <c r="AI17" i="5"/>
  <c r="AD18" i="5"/>
  <c r="AE18" i="5"/>
  <c r="AF18" i="5"/>
  <c r="AG18" i="5"/>
  <c r="AH18" i="5"/>
  <c r="AI18" i="5"/>
  <c r="AD19" i="5"/>
  <c r="AE19" i="5"/>
  <c r="AF19" i="5"/>
  <c r="AG19" i="5"/>
  <c r="AH19" i="5"/>
  <c r="AI19" i="5"/>
  <c r="AD20" i="5"/>
  <c r="AE20" i="5"/>
  <c r="AF20" i="5"/>
  <c r="AG20" i="5"/>
  <c r="AH20" i="5"/>
  <c r="AI20" i="5"/>
  <c r="AD21" i="5"/>
  <c r="AE21" i="5"/>
  <c r="AF21" i="5"/>
  <c r="AG21" i="5"/>
  <c r="AH21" i="5"/>
  <c r="AI21" i="5"/>
  <c r="AD22" i="5"/>
  <c r="AE22" i="5"/>
  <c r="AF22" i="5"/>
  <c r="AG22" i="5"/>
  <c r="AH22" i="5"/>
  <c r="AI22" i="5"/>
  <c r="AD23" i="5"/>
  <c r="AE23" i="5"/>
  <c r="AF23" i="5"/>
  <c r="AG23" i="5"/>
  <c r="AH23" i="5"/>
  <c r="AI23" i="5"/>
  <c r="AD24" i="5"/>
  <c r="AE24" i="5"/>
  <c r="AF24" i="5"/>
  <c r="AG24" i="5"/>
  <c r="AH24" i="5"/>
  <c r="AI24" i="5"/>
  <c r="AD25" i="5"/>
  <c r="AE25" i="5"/>
  <c r="AF25" i="5"/>
  <c r="AG25" i="5"/>
  <c r="AH25" i="5"/>
  <c r="AI25" i="5"/>
  <c r="AD26" i="5"/>
  <c r="AE26" i="5"/>
  <c r="AF26" i="5"/>
  <c r="AG26" i="5"/>
  <c r="AH26" i="5"/>
  <c r="AI26" i="5"/>
  <c r="AD27" i="5"/>
  <c r="AE27" i="5"/>
  <c r="AF27" i="5"/>
  <c r="AG27" i="5"/>
  <c r="AH27" i="5"/>
  <c r="AI27" i="5"/>
  <c r="AD28" i="5"/>
  <c r="AE28" i="5"/>
  <c r="AF28" i="5"/>
  <c r="AG28" i="5"/>
  <c r="AH28" i="5"/>
  <c r="AI28" i="5"/>
  <c r="AD29" i="5"/>
  <c r="AE29" i="5"/>
  <c r="AF29" i="5"/>
  <c r="AG29" i="5"/>
  <c r="AH29" i="5"/>
  <c r="AI29" i="5"/>
  <c r="AD30" i="5"/>
  <c r="AE30" i="5"/>
  <c r="AF30" i="5"/>
  <c r="AG30" i="5"/>
  <c r="AH30" i="5"/>
  <c r="AI30" i="5"/>
  <c r="AD31" i="5"/>
  <c r="AE31" i="5"/>
  <c r="AF31" i="5"/>
  <c r="AG31" i="5"/>
  <c r="AH31" i="5"/>
  <c r="AI31" i="5"/>
  <c r="AD32" i="5"/>
  <c r="AE32" i="5"/>
  <c r="AF32" i="5"/>
  <c r="AG32" i="5"/>
  <c r="AH32" i="5"/>
  <c r="AI32" i="5"/>
  <c r="AD33" i="5"/>
  <c r="AE33" i="5"/>
  <c r="AF33" i="5"/>
  <c r="AG33" i="5"/>
  <c r="AH33" i="5"/>
  <c r="AI33" i="5"/>
  <c r="AD34" i="5"/>
  <c r="AE34" i="5"/>
  <c r="AF34" i="5"/>
  <c r="AG34" i="5"/>
  <c r="AH34" i="5"/>
  <c r="AI34" i="5"/>
  <c r="AD35" i="5"/>
  <c r="AE35" i="5"/>
  <c r="AF35" i="5"/>
  <c r="AG35" i="5"/>
  <c r="AH35" i="5"/>
  <c r="AI35" i="5"/>
  <c r="AD36" i="5"/>
  <c r="AE36" i="5"/>
  <c r="AF36" i="5"/>
  <c r="AG36" i="5"/>
  <c r="AH36" i="5"/>
  <c r="AI36" i="5"/>
  <c r="AD37" i="5"/>
  <c r="AE37" i="5"/>
  <c r="AF37" i="5"/>
  <c r="AG37" i="5"/>
  <c r="AH37" i="5"/>
  <c r="AI37" i="5"/>
  <c r="AD38" i="5"/>
  <c r="AE38" i="5"/>
  <c r="AF38" i="5"/>
  <c r="AG38" i="5"/>
  <c r="AH38" i="5"/>
  <c r="AI38" i="5"/>
  <c r="AD39" i="5"/>
  <c r="AE39" i="5"/>
  <c r="AF39" i="5"/>
  <c r="AG39" i="5"/>
  <c r="AH39" i="5"/>
  <c r="AI39" i="5"/>
  <c r="AD40" i="5"/>
  <c r="AE40" i="5"/>
  <c r="AF40" i="5"/>
  <c r="AG40" i="5"/>
  <c r="AH40" i="5"/>
  <c r="AI40" i="5"/>
  <c r="AD41" i="5"/>
  <c r="AE41" i="5"/>
  <c r="AF41" i="5"/>
  <c r="AG41" i="5"/>
  <c r="AH41" i="5"/>
  <c r="AI41" i="5"/>
  <c r="AD42" i="5"/>
  <c r="AE42" i="5"/>
  <c r="AF42" i="5"/>
  <c r="AG42" i="5"/>
  <c r="AH42" i="5"/>
  <c r="AI42" i="5"/>
  <c r="AD43" i="5"/>
  <c r="AE43" i="5"/>
  <c r="AF43" i="5"/>
  <c r="AG43" i="5"/>
  <c r="AH43" i="5"/>
  <c r="AI43" i="5"/>
  <c r="AD44" i="5"/>
  <c r="AE44" i="5"/>
  <c r="AF44" i="5"/>
  <c r="AG44" i="5"/>
  <c r="AH44" i="5"/>
  <c r="AI44" i="5"/>
  <c r="AD45" i="5"/>
  <c r="AE45" i="5"/>
  <c r="AF45" i="5"/>
  <c r="AG45" i="5"/>
  <c r="AH45" i="5"/>
  <c r="AI45" i="5"/>
  <c r="AD46" i="5"/>
  <c r="AE46" i="5"/>
  <c r="AF46" i="5"/>
  <c r="AG46" i="5"/>
  <c r="AH46" i="5"/>
  <c r="AI46" i="5"/>
  <c r="AD47" i="5"/>
  <c r="AE47" i="5"/>
  <c r="AF47" i="5"/>
  <c r="AG47" i="5"/>
  <c r="AH47" i="5"/>
  <c r="AI47" i="5"/>
  <c r="AD48" i="5"/>
  <c r="AE48" i="5"/>
  <c r="AF48" i="5"/>
  <c r="AG48" i="5"/>
  <c r="AH48" i="5"/>
  <c r="AI48" i="5"/>
  <c r="AD49" i="5"/>
  <c r="AE49" i="5"/>
  <c r="AF49" i="5"/>
  <c r="AG49" i="5"/>
  <c r="AH49" i="5"/>
  <c r="AI49" i="5"/>
  <c r="AI4" i="4"/>
  <c r="AI3" i="4"/>
  <c r="AD3" i="4"/>
  <c r="AE3" i="4"/>
  <c r="AF3" i="4"/>
  <c r="AG3" i="4"/>
  <c r="AH3" i="4"/>
  <c r="AD4" i="4"/>
  <c r="AE4" i="4"/>
  <c r="AF4" i="4"/>
  <c r="AG4" i="4"/>
  <c r="AH4" i="4"/>
  <c r="AD5" i="4"/>
  <c r="AE5" i="4"/>
  <c r="AF5" i="4"/>
  <c r="AG5" i="4"/>
  <c r="AH5" i="4"/>
  <c r="AI5" i="4"/>
  <c r="AD6" i="4"/>
  <c r="AE6" i="4"/>
  <c r="AF6" i="4"/>
  <c r="AG6" i="4"/>
  <c r="AH6" i="4"/>
  <c r="AI6" i="4"/>
  <c r="AD7" i="4"/>
  <c r="AE7" i="4"/>
  <c r="AF7" i="4"/>
  <c r="AG7" i="4"/>
  <c r="AH7" i="4"/>
  <c r="AI7" i="4"/>
  <c r="AD8" i="4"/>
  <c r="AE8" i="4"/>
  <c r="AF8" i="4"/>
  <c r="AG8" i="4"/>
  <c r="AH8" i="4"/>
  <c r="AI8" i="4"/>
  <c r="AD9" i="4"/>
  <c r="AE9" i="4"/>
  <c r="AF9" i="4"/>
  <c r="AG9" i="4"/>
  <c r="AH9" i="4"/>
  <c r="AI9" i="4"/>
  <c r="AD10" i="4"/>
  <c r="AE10" i="4"/>
  <c r="AF10" i="4"/>
  <c r="AG10" i="4"/>
  <c r="AH10" i="4"/>
  <c r="AI10" i="4"/>
  <c r="AD11" i="4"/>
  <c r="AE11" i="4"/>
  <c r="AF11" i="4"/>
  <c r="AG11" i="4"/>
  <c r="AH11" i="4"/>
  <c r="AI11" i="4"/>
  <c r="AD12" i="4"/>
  <c r="AE12" i="4"/>
  <c r="AF12" i="4"/>
  <c r="AG12" i="4"/>
  <c r="AH12" i="4"/>
  <c r="AI12" i="4"/>
  <c r="AD13" i="4"/>
  <c r="AE13" i="4"/>
  <c r="AF13" i="4"/>
  <c r="AG13" i="4"/>
  <c r="AH13" i="4"/>
  <c r="AI13" i="4"/>
  <c r="AD14" i="4"/>
  <c r="AE14" i="4"/>
  <c r="AF14" i="4"/>
  <c r="AG14" i="4"/>
  <c r="AH14" i="4"/>
  <c r="AI14" i="4"/>
  <c r="AD15" i="4"/>
  <c r="AE15" i="4"/>
  <c r="AF15" i="4"/>
  <c r="AG15" i="4"/>
  <c r="AH15" i="4"/>
  <c r="AI15" i="4"/>
  <c r="AD16" i="4"/>
  <c r="AE16" i="4"/>
  <c r="AF16" i="4"/>
  <c r="AG16" i="4"/>
  <c r="AH16" i="4"/>
  <c r="AI16" i="4"/>
  <c r="AD17" i="4"/>
  <c r="AE17" i="4"/>
  <c r="AF17" i="4"/>
  <c r="AG17" i="4"/>
  <c r="AH17" i="4"/>
  <c r="AI17" i="4"/>
  <c r="AD18" i="4"/>
  <c r="AE18" i="4"/>
  <c r="AF18" i="4"/>
  <c r="AG18" i="4"/>
  <c r="AH18" i="4"/>
  <c r="AI18" i="4"/>
  <c r="AD19" i="4"/>
  <c r="AE19" i="4"/>
  <c r="AF19" i="4"/>
  <c r="AG19" i="4"/>
  <c r="AH19" i="4"/>
  <c r="AI19" i="4"/>
  <c r="AD20" i="4"/>
  <c r="AE20" i="4"/>
  <c r="AF20" i="4"/>
  <c r="AG20" i="4"/>
  <c r="AH20" i="4"/>
  <c r="AI20" i="4"/>
  <c r="AD21" i="4"/>
  <c r="AE21" i="4"/>
  <c r="AF21" i="4"/>
  <c r="AG21" i="4"/>
  <c r="AH21" i="4"/>
  <c r="AI21" i="4"/>
  <c r="AD22" i="4"/>
  <c r="AE22" i="4"/>
  <c r="AF22" i="4"/>
  <c r="AG22" i="4"/>
  <c r="AH22" i="4"/>
  <c r="AI22" i="4"/>
  <c r="AD23" i="4"/>
  <c r="AE23" i="4"/>
  <c r="AF23" i="4"/>
  <c r="AG23" i="4"/>
  <c r="AH23" i="4"/>
  <c r="AI23" i="4"/>
  <c r="AD24" i="4"/>
  <c r="AE24" i="4"/>
  <c r="AF24" i="4"/>
  <c r="AG24" i="4"/>
  <c r="AH24" i="4"/>
  <c r="AI24" i="4"/>
  <c r="AD25" i="4"/>
  <c r="AE25" i="4"/>
  <c r="AF25" i="4"/>
  <c r="AG25" i="4"/>
  <c r="AH25" i="4"/>
  <c r="AI25" i="4"/>
  <c r="AD26" i="4"/>
  <c r="AE26" i="4"/>
  <c r="AF26" i="4"/>
  <c r="AG26" i="4"/>
  <c r="AH26" i="4"/>
  <c r="AI26" i="4"/>
  <c r="AD27" i="4"/>
  <c r="AE27" i="4"/>
  <c r="AF27" i="4"/>
  <c r="AG27" i="4"/>
  <c r="AH27" i="4"/>
  <c r="AI27" i="4"/>
  <c r="AD28" i="4"/>
  <c r="AE28" i="4"/>
  <c r="AF28" i="4"/>
  <c r="AG28" i="4"/>
  <c r="AH28" i="4"/>
  <c r="AI28" i="4"/>
  <c r="AD29" i="4"/>
  <c r="AE29" i="4"/>
  <c r="AF29" i="4"/>
  <c r="AG29" i="4"/>
  <c r="AH29" i="4"/>
  <c r="AI29" i="4"/>
  <c r="AD30" i="4"/>
  <c r="AE30" i="4"/>
  <c r="AF30" i="4"/>
  <c r="AG30" i="4"/>
  <c r="AH30" i="4"/>
  <c r="AI30" i="4"/>
  <c r="AD31" i="4"/>
  <c r="AE31" i="4"/>
  <c r="AF31" i="4"/>
  <c r="AG31" i="4"/>
  <c r="AH31" i="4"/>
  <c r="AI31" i="4"/>
  <c r="AD32" i="4"/>
  <c r="AE32" i="4"/>
  <c r="AF32" i="4"/>
  <c r="AG32" i="4"/>
  <c r="AH32" i="4"/>
  <c r="AI32" i="4"/>
  <c r="AD33" i="4"/>
  <c r="AE33" i="4"/>
  <c r="AF33" i="4"/>
  <c r="AG33" i="4"/>
  <c r="AH33" i="4"/>
  <c r="AI33" i="4"/>
  <c r="AD34" i="4"/>
  <c r="AE34" i="4"/>
  <c r="AF34" i="4"/>
  <c r="AG34" i="4"/>
  <c r="AH34" i="4"/>
  <c r="AI34" i="4"/>
  <c r="AD35" i="4"/>
  <c r="AE35" i="4"/>
  <c r="AF35" i="4"/>
  <c r="AG35" i="4"/>
  <c r="AH35" i="4"/>
  <c r="AI35" i="4"/>
  <c r="AD36" i="4"/>
  <c r="AE36" i="4"/>
  <c r="AF36" i="4"/>
  <c r="AG36" i="4"/>
  <c r="AH36" i="4"/>
  <c r="AI36" i="4"/>
  <c r="AD37" i="4"/>
  <c r="AE37" i="4"/>
  <c r="AF37" i="4"/>
  <c r="AG37" i="4"/>
  <c r="AH37" i="4"/>
  <c r="AI37" i="4"/>
  <c r="AD38" i="4"/>
  <c r="AE38" i="4"/>
  <c r="AF38" i="4"/>
  <c r="AG38" i="4"/>
  <c r="AH38" i="4"/>
  <c r="AI38" i="4"/>
  <c r="AD39" i="4"/>
  <c r="AE39" i="4"/>
  <c r="AF39" i="4"/>
  <c r="AG39" i="4"/>
  <c r="AH39" i="4"/>
  <c r="AI39" i="4"/>
  <c r="AD40" i="4"/>
  <c r="AE40" i="4"/>
  <c r="AF40" i="4"/>
  <c r="AG40" i="4"/>
  <c r="AH40" i="4"/>
  <c r="AI40" i="4"/>
  <c r="AD41" i="4"/>
  <c r="AE41" i="4"/>
  <c r="AF41" i="4"/>
  <c r="AG41" i="4"/>
  <c r="AH41" i="4"/>
  <c r="AI41" i="4"/>
  <c r="AD42" i="4"/>
  <c r="AE42" i="4"/>
  <c r="AF42" i="4"/>
  <c r="AG42" i="4"/>
  <c r="AH42" i="4"/>
  <c r="AI42" i="4"/>
  <c r="AD43" i="4"/>
  <c r="AE43" i="4"/>
  <c r="AF43" i="4"/>
  <c r="AG43" i="4"/>
  <c r="AH43" i="4"/>
  <c r="AI43" i="4"/>
  <c r="AD44" i="4"/>
  <c r="AE44" i="4"/>
  <c r="AF44" i="4"/>
  <c r="AG44" i="4"/>
  <c r="AH44" i="4"/>
  <c r="AI44" i="4"/>
  <c r="AD45" i="4"/>
  <c r="AE45" i="4"/>
  <c r="AF45" i="4"/>
  <c r="AG45" i="4"/>
  <c r="AH45" i="4"/>
  <c r="AI45" i="4"/>
  <c r="AD46" i="4"/>
  <c r="AE46" i="4"/>
  <c r="AF46" i="4"/>
  <c r="AG46" i="4"/>
  <c r="AH46" i="4"/>
  <c r="AI46" i="4"/>
  <c r="AD47" i="4"/>
  <c r="AE47" i="4"/>
  <c r="AF47" i="4"/>
  <c r="AG47" i="4"/>
  <c r="AH47" i="4"/>
  <c r="AI47" i="4"/>
  <c r="AD48" i="4"/>
  <c r="AE48" i="4"/>
  <c r="AF48" i="4"/>
  <c r="AG48" i="4"/>
  <c r="AH48" i="4"/>
  <c r="AI48" i="4"/>
  <c r="AD49" i="4"/>
  <c r="AE49" i="4"/>
  <c r="AF49" i="4"/>
  <c r="AG49" i="4"/>
  <c r="AH49" i="4"/>
  <c r="AI49" i="4"/>
  <c r="AI5" i="3"/>
  <c r="AI4" i="3"/>
  <c r="AI3" i="3"/>
  <c r="AD3" i="3"/>
  <c r="AE3" i="3"/>
  <c r="AF3" i="3"/>
  <c r="AG3" i="3"/>
  <c r="AH3" i="3"/>
  <c r="AD4" i="3"/>
  <c r="AE4" i="3"/>
  <c r="AF4" i="3"/>
  <c r="AG4" i="3"/>
  <c r="AH4" i="3"/>
  <c r="AD5" i="3"/>
  <c r="AE5" i="3"/>
  <c r="AF5" i="3"/>
  <c r="AG5" i="3"/>
  <c r="AH5" i="3"/>
  <c r="AD6" i="3"/>
  <c r="AE6" i="3"/>
  <c r="AF6" i="3"/>
  <c r="AG6" i="3"/>
  <c r="AH6" i="3"/>
  <c r="AI6" i="3"/>
  <c r="AD7" i="3"/>
  <c r="AE7" i="3"/>
  <c r="AF7" i="3"/>
  <c r="AG7" i="3"/>
  <c r="AH7" i="3"/>
  <c r="AI7" i="3"/>
  <c r="AD8" i="3"/>
  <c r="AE8" i="3"/>
  <c r="AF8" i="3"/>
  <c r="AG8" i="3"/>
  <c r="AH8" i="3"/>
  <c r="AI8" i="3"/>
  <c r="AD9" i="3"/>
  <c r="AE9" i="3"/>
  <c r="AF9" i="3"/>
  <c r="AG9" i="3"/>
  <c r="AH9" i="3"/>
  <c r="AI9" i="3"/>
  <c r="AD10" i="3"/>
  <c r="AE10" i="3"/>
  <c r="AF10" i="3"/>
  <c r="AG10" i="3"/>
  <c r="AH10" i="3"/>
  <c r="AI10" i="3"/>
  <c r="AD11" i="3"/>
  <c r="AE11" i="3"/>
  <c r="AF11" i="3"/>
  <c r="AG11" i="3"/>
  <c r="AH11" i="3"/>
  <c r="AI11" i="3"/>
  <c r="AD12" i="3"/>
  <c r="AE12" i="3"/>
  <c r="AF12" i="3"/>
  <c r="AG12" i="3"/>
  <c r="AH12" i="3"/>
  <c r="AI12" i="3"/>
  <c r="AD13" i="3"/>
  <c r="AE13" i="3"/>
  <c r="AF13" i="3"/>
  <c r="AG13" i="3"/>
  <c r="AH13" i="3"/>
  <c r="AI13" i="3"/>
  <c r="AD14" i="3"/>
  <c r="AE14" i="3"/>
  <c r="AF14" i="3"/>
  <c r="AG14" i="3"/>
  <c r="AH14" i="3"/>
  <c r="AI14" i="3"/>
  <c r="AD15" i="3"/>
  <c r="AE15" i="3"/>
  <c r="AF15" i="3"/>
  <c r="AG15" i="3"/>
  <c r="AH15" i="3"/>
  <c r="AI15" i="3"/>
  <c r="AD16" i="3"/>
  <c r="AE16" i="3"/>
  <c r="AF16" i="3"/>
  <c r="AG16" i="3"/>
  <c r="AH16" i="3"/>
  <c r="AI16" i="3"/>
  <c r="AD17" i="3"/>
  <c r="AE17" i="3"/>
  <c r="AF17" i="3"/>
  <c r="AG17" i="3"/>
  <c r="AH17" i="3"/>
  <c r="AI17" i="3"/>
  <c r="AD18" i="3"/>
  <c r="AE18" i="3"/>
  <c r="AF18" i="3"/>
  <c r="AG18" i="3"/>
  <c r="AH18" i="3"/>
  <c r="AI18" i="3"/>
  <c r="AD19" i="3"/>
  <c r="AE19" i="3"/>
  <c r="AF19" i="3"/>
  <c r="AG19" i="3"/>
  <c r="AH19" i="3"/>
  <c r="AI19" i="3"/>
  <c r="AD20" i="3"/>
  <c r="AE20" i="3"/>
  <c r="AF20" i="3"/>
  <c r="AG20" i="3"/>
  <c r="AH20" i="3"/>
  <c r="AI20" i="3"/>
  <c r="AD21" i="3"/>
  <c r="AE21" i="3"/>
  <c r="AF21" i="3"/>
  <c r="AG21" i="3"/>
  <c r="AH21" i="3"/>
  <c r="AI21" i="3"/>
  <c r="AD22" i="3"/>
  <c r="AE22" i="3"/>
  <c r="AF22" i="3"/>
  <c r="AG22" i="3"/>
  <c r="AH22" i="3"/>
  <c r="AI22" i="3"/>
  <c r="AD23" i="3"/>
  <c r="AE23" i="3"/>
  <c r="AF23" i="3"/>
  <c r="AG23" i="3"/>
  <c r="AH23" i="3"/>
  <c r="AI23" i="3"/>
  <c r="AD24" i="3"/>
  <c r="AE24" i="3"/>
  <c r="AF24" i="3"/>
  <c r="AG24" i="3"/>
  <c r="AH24" i="3"/>
  <c r="AI24" i="3"/>
  <c r="AD25" i="3"/>
  <c r="AE25" i="3"/>
  <c r="AF25" i="3"/>
  <c r="AG25" i="3"/>
  <c r="AH25" i="3"/>
  <c r="AI25" i="3"/>
  <c r="AD26" i="3"/>
  <c r="AE26" i="3"/>
  <c r="AF26" i="3"/>
  <c r="AG26" i="3"/>
  <c r="AH26" i="3"/>
  <c r="AI26" i="3"/>
  <c r="AD27" i="3"/>
  <c r="AE27" i="3"/>
  <c r="AF27" i="3"/>
  <c r="AG27" i="3"/>
  <c r="AH27" i="3"/>
  <c r="AI27" i="3"/>
  <c r="AD28" i="3"/>
  <c r="AE28" i="3"/>
  <c r="AF28" i="3"/>
  <c r="AG28" i="3"/>
  <c r="AH28" i="3"/>
  <c r="AI28" i="3"/>
  <c r="AD29" i="3"/>
  <c r="AE29" i="3"/>
  <c r="AF29" i="3"/>
  <c r="AG29" i="3"/>
  <c r="AH29" i="3"/>
  <c r="AI29" i="3"/>
  <c r="AD30" i="3"/>
  <c r="AE30" i="3"/>
  <c r="AF30" i="3"/>
  <c r="AG30" i="3"/>
  <c r="AH30" i="3"/>
  <c r="AI30" i="3"/>
  <c r="AD31" i="3"/>
  <c r="AE31" i="3"/>
  <c r="AF31" i="3"/>
  <c r="AG31" i="3"/>
  <c r="AH31" i="3"/>
  <c r="AI31" i="3"/>
  <c r="AD32" i="3"/>
  <c r="AE32" i="3"/>
  <c r="AF32" i="3"/>
  <c r="AG32" i="3"/>
  <c r="AH32" i="3"/>
  <c r="AI32" i="3"/>
  <c r="AD33" i="3"/>
  <c r="AE33" i="3"/>
  <c r="AF33" i="3"/>
  <c r="AG33" i="3"/>
  <c r="AH33" i="3"/>
  <c r="AI33" i="3"/>
  <c r="AD34" i="3"/>
  <c r="AE34" i="3"/>
  <c r="AF34" i="3"/>
  <c r="AG34" i="3"/>
  <c r="AH34" i="3"/>
  <c r="AI34" i="3"/>
  <c r="AD35" i="3"/>
  <c r="AE35" i="3"/>
  <c r="AF35" i="3"/>
  <c r="AG35" i="3"/>
  <c r="AH35" i="3"/>
  <c r="AI35" i="3"/>
  <c r="AD36" i="3"/>
  <c r="AE36" i="3"/>
  <c r="AF36" i="3"/>
  <c r="AG36" i="3"/>
  <c r="AH36" i="3"/>
  <c r="AI36" i="3"/>
  <c r="AD37" i="3"/>
  <c r="AE37" i="3"/>
  <c r="AF37" i="3"/>
  <c r="AG37" i="3"/>
  <c r="AH37" i="3"/>
  <c r="AI37" i="3"/>
  <c r="AD38" i="3"/>
  <c r="AE38" i="3"/>
  <c r="AF38" i="3"/>
  <c r="AG38" i="3"/>
  <c r="AH38" i="3"/>
  <c r="AI38" i="3"/>
  <c r="AD39" i="3"/>
  <c r="AE39" i="3"/>
  <c r="AF39" i="3"/>
  <c r="AG39" i="3"/>
  <c r="AH39" i="3"/>
  <c r="AI39" i="3"/>
  <c r="AD40" i="3"/>
  <c r="AE40" i="3"/>
  <c r="AF40" i="3"/>
  <c r="AG40" i="3"/>
  <c r="AH40" i="3"/>
  <c r="AI40" i="3"/>
  <c r="AD41" i="3"/>
  <c r="AE41" i="3"/>
  <c r="AF41" i="3"/>
  <c r="AG41" i="3"/>
  <c r="AH41" i="3"/>
  <c r="AI41" i="3"/>
  <c r="AD42" i="3"/>
  <c r="AE42" i="3"/>
  <c r="AF42" i="3"/>
  <c r="AG42" i="3"/>
  <c r="AH42" i="3"/>
  <c r="AI42" i="3"/>
  <c r="AD43" i="3"/>
  <c r="AE43" i="3"/>
  <c r="AF43" i="3"/>
  <c r="AG43" i="3"/>
  <c r="AH43" i="3"/>
  <c r="AI43" i="3"/>
  <c r="AD44" i="3"/>
  <c r="AE44" i="3"/>
  <c r="AF44" i="3"/>
  <c r="AG44" i="3"/>
  <c r="AH44" i="3"/>
  <c r="AI44" i="3"/>
  <c r="AD45" i="3"/>
  <c r="AE45" i="3"/>
  <c r="AF45" i="3"/>
  <c r="AG45" i="3"/>
  <c r="AH45" i="3"/>
  <c r="AI45" i="3"/>
  <c r="AD46" i="3"/>
  <c r="AE46" i="3"/>
  <c r="AF46" i="3"/>
  <c r="AG46" i="3"/>
  <c r="AH46" i="3"/>
  <c r="AI46" i="3"/>
  <c r="AD47" i="3"/>
  <c r="AE47" i="3"/>
  <c r="AF47" i="3"/>
  <c r="AG47" i="3"/>
  <c r="AH47" i="3"/>
  <c r="AI47" i="3"/>
  <c r="AD48" i="3"/>
  <c r="AE48" i="3"/>
  <c r="AF48" i="3"/>
  <c r="AG48" i="3"/>
  <c r="AH48" i="3"/>
  <c r="AI48" i="3"/>
  <c r="AD49" i="3"/>
  <c r="AE49" i="3"/>
  <c r="AF49" i="3"/>
  <c r="AG49" i="3"/>
  <c r="AH49" i="3"/>
  <c r="AI49" i="3"/>
  <c r="AF3" i="2"/>
  <c r="AE3" i="2"/>
  <c r="AD3" i="2"/>
  <c r="AG3" i="2"/>
  <c r="AH3" i="2"/>
  <c r="AI3" i="2"/>
  <c r="AD4" i="2"/>
  <c r="AE4" i="2"/>
  <c r="AF4" i="2"/>
  <c r="AG4" i="2"/>
  <c r="AH4" i="2"/>
  <c r="AI4" i="2"/>
  <c r="AD5" i="2"/>
  <c r="AE5" i="2"/>
  <c r="AF5" i="2"/>
  <c r="AG5" i="2"/>
  <c r="AH5" i="2"/>
  <c r="AI5" i="2"/>
  <c r="AD6" i="2"/>
  <c r="AE6" i="2"/>
  <c r="AF6" i="2"/>
  <c r="AG6" i="2"/>
  <c r="AH6" i="2"/>
  <c r="AI6" i="2"/>
  <c r="AD7" i="2"/>
  <c r="AE7" i="2"/>
  <c r="AF7" i="2"/>
  <c r="AG7" i="2"/>
  <c r="AH7" i="2"/>
  <c r="AI7" i="2"/>
  <c r="AD8" i="2"/>
  <c r="AE8" i="2"/>
  <c r="AF8" i="2"/>
  <c r="AG8" i="2"/>
  <c r="AH8" i="2"/>
  <c r="AI8" i="2"/>
  <c r="AD9" i="2"/>
  <c r="AE9" i="2"/>
  <c r="AF9" i="2"/>
  <c r="AG9" i="2"/>
  <c r="AH9" i="2"/>
  <c r="AI9" i="2"/>
  <c r="AD10" i="2"/>
  <c r="AE10" i="2"/>
  <c r="AF10" i="2"/>
  <c r="AG10" i="2"/>
  <c r="AH10" i="2"/>
  <c r="AI10" i="2"/>
  <c r="AD11" i="2"/>
  <c r="AE11" i="2"/>
  <c r="AF11" i="2"/>
  <c r="AG11" i="2"/>
  <c r="AH11" i="2"/>
  <c r="AI11" i="2"/>
  <c r="AD12" i="2"/>
  <c r="AE12" i="2"/>
  <c r="AF12" i="2"/>
  <c r="AG12" i="2"/>
  <c r="AH12" i="2"/>
  <c r="AI12" i="2"/>
  <c r="AD13" i="2"/>
  <c r="AE13" i="2"/>
  <c r="AF13" i="2"/>
  <c r="AG13" i="2"/>
  <c r="AH13" i="2"/>
  <c r="AI13" i="2"/>
  <c r="AD14" i="2"/>
  <c r="AE14" i="2"/>
  <c r="AF14" i="2"/>
  <c r="AG14" i="2"/>
  <c r="AH14" i="2"/>
  <c r="AI14" i="2"/>
  <c r="AD15" i="2"/>
  <c r="AE15" i="2"/>
  <c r="AF15" i="2"/>
  <c r="AG15" i="2"/>
  <c r="AH15" i="2"/>
  <c r="AI15" i="2"/>
  <c r="AD16" i="2"/>
  <c r="AE16" i="2"/>
  <c r="AF16" i="2"/>
  <c r="AG16" i="2"/>
  <c r="AH16" i="2"/>
  <c r="AI16" i="2"/>
  <c r="AD17" i="2"/>
  <c r="AE17" i="2"/>
  <c r="AF17" i="2"/>
  <c r="AG17" i="2"/>
  <c r="AH17" i="2"/>
  <c r="AI17" i="2"/>
  <c r="AD18" i="2"/>
  <c r="AE18" i="2"/>
  <c r="AF18" i="2"/>
  <c r="AG18" i="2"/>
  <c r="AH18" i="2"/>
  <c r="AI18" i="2"/>
  <c r="AD19" i="2"/>
  <c r="AE19" i="2"/>
  <c r="AF19" i="2"/>
  <c r="AG19" i="2"/>
  <c r="AH19" i="2"/>
  <c r="AI19" i="2"/>
  <c r="AD20" i="2"/>
  <c r="AE20" i="2"/>
  <c r="AF20" i="2"/>
  <c r="AG20" i="2"/>
  <c r="AH20" i="2"/>
  <c r="AI20" i="2"/>
  <c r="AD21" i="2"/>
  <c r="AE21" i="2"/>
  <c r="AF21" i="2"/>
  <c r="AG21" i="2"/>
  <c r="AH21" i="2"/>
  <c r="AI21" i="2"/>
  <c r="AD22" i="2"/>
  <c r="AE22" i="2"/>
  <c r="AF22" i="2"/>
  <c r="AG22" i="2"/>
  <c r="AH22" i="2"/>
  <c r="AI22" i="2"/>
  <c r="AD23" i="2"/>
  <c r="AE23" i="2"/>
  <c r="AF23" i="2"/>
  <c r="AG23" i="2"/>
  <c r="AH23" i="2"/>
  <c r="AI23" i="2"/>
  <c r="AD24" i="2"/>
  <c r="AE24" i="2"/>
  <c r="AF24" i="2"/>
  <c r="AG24" i="2"/>
  <c r="AH24" i="2"/>
  <c r="AI24" i="2"/>
  <c r="AD25" i="2"/>
  <c r="AE25" i="2"/>
  <c r="AF25" i="2"/>
  <c r="AG25" i="2"/>
  <c r="AH25" i="2"/>
  <c r="AI25" i="2"/>
  <c r="AD26" i="2"/>
  <c r="AE26" i="2"/>
  <c r="AF26" i="2"/>
  <c r="AG26" i="2"/>
  <c r="AH26" i="2"/>
  <c r="AI26" i="2"/>
  <c r="AD27" i="2"/>
  <c r="AE27" i="2"/>
  <c r="AF27" i="2"/>
  <c r="AG27" i="2"/>
  <c r="AH27" i="2"/>
  <c r="AI27" i="2"/>
  <c r="AD28" i="2"/>
  <c r="AE28" i="2"/>
  <c r="AF28" i="2"/>
  <c r="AG28" i="2"/>
  <c r="AH28" i="2"/>
  <c r="AI28" i="2"/>
  <c r="AD29" i="2"/>
  <c r="AE29" i="2"/>
  <c r="AF29" i="2"/>
  <c r="AG29" i="2"/>
  <c r="AH29" i="2"/>
  <c r="AI29" i="2"/>
  <c r="AD30" i="2"/>
  <c r="AE30" i="2"/>
  <c r="AF30" i="2"/>
  <c r="AG30" i="2"/>
  <c r="AH30" i="2"/>
  <c r="AI30" i="2"/>
  <c r="AD31" i="2"/>
  <c r="AE31" i="2"/>
  <c r="AF31" i="2"/>
  <c r="AG31" i="2"/>
  <c r="AH31" i="2"/>
  <c r="AI31" i="2"/>
  <c r="AD32" i="2"/>
  <c r="AE32" i="2"/>
  <c r="AF32" i="2"/>
  <c r="AG32" i="2"/>
  <c r="AH32" i="2"/>
  <c r="AI32" i="2"/>
  <c r="AD33" i="2"/>
  <c r="AE33" i="2"/>
  <c r="AF33" i="2"/>
  <c r="AG33" i="2"/>
  <c r="AH33" i="2"/>
  <c r="AI33" i="2"/>
  <c r="AD34" i="2"/>
  <c r="AE34" i="2"/>
  <c r="AF34" i="2"/>
  <c r="AG34" i="2"/>
  <c r="AH34" i="2"/>
  <c r="AI34" i="2"/>
  <c r="AD35" i="2"/>
  <c r="AE35" i="2"/>
  <c r="AF35" i="2"/>
  <c r="AG35" i="2"/>
  <c r="AH35" i="2"/>
  <c r="AI35" i="2"/>
  <c r="AD36" i="2"/>
  <c r="AE36" i="2"/>
  <c r="AF36" i="2"/>
  <c r="AG36" i="2"/>
  <c r="AH36" i="2"/>
  <c r="AI36" i="2"/>
  <c r="AD37" i="2"/>
  <c r="AE37" i="2"/>
  <c r="AF37" i="2"/>
  <c r="AG37" i="2"/>
  <c r="AH37" i="2"/>
  <c r="AI37" i="2"/>
  <c r="AD38" i="2"/>
  <c r="AE38" i="2"/>
  <c r="AF38" i="2"/>
  <c r="AG38" i="2"/>
  <c r="AH38" i="2"/>
  <c r="AI38" i="2"/>
  <c r="AD39" i="2"/>
  <c r="AE39" i="2"/>
  <c r="AF39" i="2"/>
  <c r="AG39" i="2"/>
  <c r="AH39" i="2"/>
  <c r="AI39" i="2"/>
  <c r="AD40" i="2"/>
  <c r="AE40" i="2"/>
  <c r="AF40" i="2"/>
  <c r="AG40" i="2"/>
  <c r="AH40" i="2"/>
  <c r="AI40" i="2"/>
  <c r="AD41" i="2"/>
  <c r="AE41" i="2"/>
  <c r="AF41" i="2"/>
  <c r="AG41" i="2"/>
  <c r="AH41" i="2"/>
  <c r="AI41" i="2"/>
  <c r="AD42" i="2"/>
  <c r="AE42" i="2"/>
  <c r="AF42" i="2"/>
  <c r="AG42" i="2"/>
  <c r="AH42" i="2"/>
  <c r="AI42" i="2"/>
  <c r="AD43" i="2"/>
  <c r="AE43" i="2"/>
  <c r="AF43" i="2"/>
  <c r="AG43" i="2"/>
  <c r="AH43" i="2"/>
  <c r="AI43" i="2"/>
  <c r="AD44" i="2"/>
  <c r="AE44" i="2"/>
  <c r="AF44" i="2"/>
  <c r="AG44" i="2"/>
  <c r="AH44" i="2"/>
  <c r="AI44" i="2"/>
  <c r="AD45" i="2"/>
  <c r="AE45" i="2"/>
  <c r="AF45" i="2"/>
  <c r="AG45" i="2"/>
  <c r="AH45" i="2"/>
  <c r="AI45" i="2"/>
  <c r="AD46" i="2"/>
  <c r="AE46" i="2"/>
  <c r="AF46" i="2"/>
  <c r="AG46" i="2"/>
  <c r="AH46" i="2"/>
  <c r="AI46" i="2"/>
  <c r="AD47" i="2"/>
  <c r="AE47" i="2"/>
  <c r="AF47" i="2"/>
  <c r="AG47" i="2"/>
  <c r="AH47" i="2"/>
  <c r="AI47" i="2"/>
  <c r="AD48" i="2"/>
  <c r="AE48" i="2"/>
  <c r="AF48" i="2"/>
  <c r="AG48" i="2"/>
  <c r="AH48" i="2"/>
  <c r="AI48" i="2"/>
  <c r="AD49" i="2"/>
  <c r="AE49" i="2"/>
  <c r="AF49" i="2"/>
  <c r="AG49" i="2"/>
  <c r="AH49" i="2"/>
  <c r="AI49" i="2"/>
  <c r="AG3" i="1"/>
  <c r="AH3" i="1"/>
  <c r="AI3" i="1"/>
  <c r="AJ3" i="1"/>
  <c r="AH4" i="1"/>
  <c r="AI4" i="1"/>
  <c r="AJ4" i="1"/>
  <c r="AG5" i="1"/>
  <c r="AH5" i="1"/>
  <c r="AI5" i="1"/>
  <c r="AJ5" i="1"/>
  <c r="AG6" i="1"/>
  <c r="AH6" i="1"/>
  <c r="AI6" i="1"/>
  <c r="AJ6" i="1"/>
  <c r="AG7" i="1"/>
  <c r="AH7" i="1"/>
  <c r="AI7" i="1"/>
  <c r="AJ7" i="1"/>
  <c r="AG8" i="1"/>
  <c r="AH8" i="1"/>
  <c r="AI8" i="1"/>
  <c r="AJ8" i="1"/>
  <c r="AG9" i="1"/>
  <c r="AH9" i="1"/>
  <c r="AI9" i="1"/>
  <c r="AJ9" i="1"/>
  <c r="AG10" i="1"/>
  <c r="AH10" i="1"/>
  <c r="AI10" i="1"/>
  <c r="AJ10" i="1"/>
  <c r="AG11" i="1"/>
  <c r="AH11" i="1"/>
  <c r="AI11" i="1"/>
  <c r="AJ11" i="1"/>
  <c r="AG12" i="1"/>
  <c r="AH12" i="1"/>
  <c r="AI12" i="1"/>
  <c r="AJ12" i="1"/>
  <c r="AG13" i="1"/>
  <c r="AH13" i="1"/>
  <c r="AI13" i="1"/>
  <c r="AJ13" i="1"/>
  <c r="AG14" i="1"/>
  <c r="AH14" i="1"/>
  <c r="AI14" i="1"/>
  <c r="AJ14" i="1"/>
  <c r="AG15" i="1"/>
  <c r="AH15" i="1"/>
  <c r="AI15" i="1"/>
  <c r="AJ15" i="1"/>
  <c r="AG16" i="1"/>
  <c r="AH16" i="1"/>
  <c r="AI16" i="1"/>
  <c r="AJ16" i="1"/>
  <c r="AG17" i="1"/>
  <c r="AH17" i="1"/>
  <c r="AI17" i="1"/>
  <c r="AJ17" i="1"/>
  <c r="AG18" i="1"/>
  <c r="AH18" i="1"/>
  <c r="AI18" i="1"/>
  <c r="AJ18" i="1"/>
  <c r="AG19" i="1"/>
  <c r="AH19" i="1"/>
  <c r="AI19" i="1"/>
  <c r="AJ19" i="1"/>
  <c r="AG20" i="1"/>
  <c r="AH20" i="1"/>
  <c r="AI20" i="1"/>
  <c r="AJ20" i="1"/>
  <c r="AG21" i="1"/>
  <c r="AH21" i="1"/>
  <c r="AI21" i="1"/>
  <c r="AJ21" i="1"/>
  <c r="AG22" i="1"/>
  <c r="AH22" i="1"/>
  <c r="AI22" i="1"/>
  <c r="AJ22" i="1"/>
  <c r="AG23" i="1"/>
  <c r="AH23" i="1"/>
  <c r="AI23" i="1"/>
  <c r="AJ23" i="1"/>
  <c r="AG24" i="1"/>
  <c r="AH24" i="1"/>
  <c r="AI24" i="1"/>
  <c r="AJ24" i="1"/>
  <c r="AG25" i="1"/>
  <c r="AH25" i="1"/>
  <c r="AI25" i="1"/>
  <c r="AJ25" i="1"/>
  <c r="AG26" i="1"/>
  <c r="AH26" i="1"/>
  <c r="AI26" i="1"/>
  <c r="AJ26" i="1"/>
  <c r="AG27" i="1"/>
  <c r="AH27" i="1"/>
  <c r="AI27" i="1"/>
  <c r="AJ27" i="1"/>
  <c r="AG28" i="1"/>
  <c r="AH28" i="1"/>
  <c r="AI28" i="1"/>
  <c r="AJ28" i="1"/>
  <c r="AG29" i="1"/>
  <c r="AH29" i="1"/>
  <c r="AI29" i="1"/>
  <c r="AJ29" i="1"/>
  <c r="AG30" i="1"/>
  <c r="AH30" i="1"/>
  <c r="AI30" i="1"/>
  <c r="AJ30" i="1"/>
  <c r="AG31" i="1"/>
  <c r="AH31" i="1"/>
  <c r="AI31" i="1"/>
  <c r="AJ31" i="1"/>
  <c r="AG32" i="1"/>
  <c r="AH32" i="1"/>
  <c r="AI32" i="1"/>
  <c r="AJ32" i="1"/>
  <c r="AG33" i="1"/>
  <c r="AH33" i="1"/>
  <c r="AI33" i="1"/>
  <c r="AJ33" i="1"/>
  <c r="AG34" i="1"/>
  <c r="AH34" i="1"/>
  <c r="AI34" i="1"/>
  <c r="AJ34" i="1"/>
  <c r="AG35" i="1"/>
  <c r="AH35" i="1"/>
  <c r="AI35" i="1"/>
  <c r="AJ35" i="1"/>
  <c r="AG36" i="1"/>
  <c r="AH36" i="1"/>
  <c r="AI36" i="1"/>
  <c r="AJ36" i="1"/>
  <c r="AG37" i="1"/>
  <c r="AH37" i="1"/>
  <c r="AI37" i="1"/>
  <c r="AJ37" i="1"/>
  <c r="AG38" i="1"/>
  <c r="AH38" i="1"/>
  <c r="AI38" i="1"/>
  <c r="AJ38" i="1"/>
  <c r="AG39" i="1"/>
  <c r="AH39" i="1"/>
  <c r="AI39" i="1"/>
  <c r="AJ39" i="1"/>
  <c r="AG40" i="1"/>
  <c r="AH40" i="1"/>
  <c r="AI40" i="1"/>
  <c r="AJ40" i="1"/>
  <c r="AG41" i="1"/>
  <c r="AH41" i="1"/>
  <c r="AI41" i="1"/>
  <c r="AJ41" i="1"/>
  <c r="AG42" i="1"/>
  <c r="AH42" i="1"/>
  <c r="AI42" i="1"/>
  <c r="AJ42" i="1"/>
  <c r="AG43" i="1"/>
  <c r="AH43" i="1"/>
  <c r="AI43" i="1"/>
  <c r="AJ43" i="1"/>
  <c r="AG44" i="1"/>
  <c r="AH44" i="1"/>
  <c r="AI44" i="1"/>
  <c r="AJ44" i="1"/>
  <c r="AG45" i="1"/>
  <c r="AH45" i="1"/>
  <c r="AI45" i="1"/>
  <c r="AJ45" i="1"/>
  <c r="AG46" i="1"/>
  <c r="AH46" i="1"/>
  <c r="AI46" i="1"/>
  <c r="AJ46" i="1"/>
  <c r="AG47" i="1"/>
  <c r="AH47" i="1"/>
  <c r="AI47" i="1"/>
  <c r="AJ47" i="1"/>
  <c r="AG48" i="1"/>
  <c r="AH48" i="1"/>
  <c r="AI48" i="1"/>
  <c r="AJ48" i="1"/>
  <c r="AG49" i="1"/>
  <c r="AH49" i="1"/>
  <c r="AI49" i="1"/>
  <c r="AJ49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E3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E4" i="1"/>
  <c r="AC49" i="5"/>
  <c r="AC48" i="5"/>
  <c r="AC47" i="5"/>
  <c r="AC46" i="5"/>
  <c r="AC45" i="5"/>
  <c r="AC44" i="5"/>
  <c r="AC43" i="5"/>
  <c r="AC42" i="5"/>
  <c r="AC41" i="5"/>
  <c r="AC40" i="5"/>
  <c r="AC39" i="5"/>
  <c r="AC38" i="5"/>
  <c r="AC37" i="5"/>
  <c r="AC36" i="5"/>
  <c r="AC35" i="5"/>
  <c r="AC34" i="5"/>
  <c r="AC33" i="5"/>
  <c r="A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AC8" i="5"/>
  <c r="AC7" i="5"/>
  <c r="AC6" i="5"/>
  <c r="AC5" i="5"/>
  <c r="AC4" i="5"/>
  <c r="AC3" i="5"/>
  <c r="AC49" i="4"/>
  <c r="AC48" i="4"/>
  <c r="AC47" i="4"/>
  <c r="AC46" i="4"/>
  <c r="AC45" i="4"/>
  <c r="AC44" i="4"/>
  <c r="AC43" i="4"/>
  <c r="AC42" i="4"/>
  <c r="AC41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3" i="4"/>
  <c r="AC12" i="4"/>
  <c r="AC11" i="4"/>
  <c r="AC10" i="4"/>
  <c r="AC9" i="4"/>
  <c r="AC8" i="4"/>
  <c r="AC7" i="4"/>
  <c r="AC6" i="4"/>
  <c r="AC5" i="4"/>
  <c r="AC4" i="4"/>
  <c r="AC3" i="4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C7" i="3"/>
  <c r="AC6" i="3"/>
  <c r="AC5" i="3"/>
  <c r="AC4" i="3"/>
  <c r="AC3" i="3"/>
  <c r="AC3" i="2"/>
  <c r="AC49" i="2"/>
  <c r="AC48" i="2"/>
  <c r="AC47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  <c r="AC5" i="2"/>
  <c r="AC4" i="2"/>
  <c r="AD3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B3" i="5"/>
  <c r="Z9" i="5"/>
  <c r="Z8" i="5"/>
  <c r="Z7" i="5"/>
  <c r="Z6" i="5"/>
  <c r="Z5" i="5"/>
  <c r="Z4" i="5"/>
  <c r="Z3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4" i="5"/>
  <c r="AB11" i="4"/>
  <c r="AB3" i="4"/>
  <c r="AB49" i="4"/>
  <c r="AB48" i="4"/>
  <c r="AB47" i="4"/>
  <c r="AB46" i="4"/>
  <c r="AB45" i="4"/>
  <c r="AB44" i="4"/>
  <c r="AB43" i="4"/>
  <c r="AB42" i="4"/>
  <c r="AB41" i="4"/>
  <c r="AB40" i="4"/>
  <c r="AB39" i="4"/>
  <c r="AB38" i="4"/>
  <c r="AB37" i="4"/>
  <c r="AB36" i="4"/>
  <c r="AB35" i="4"/>
  <c r="AB34" i="4"/>
  <c r="AB33" i="4"/>
  <c r="AB32" i="4"/>
  <c r="AB31" i="4"/>
  <c r="AB30" i="4"/>
  <c r="AB29" i="4"/>
  <c r="AB28" i="4"/>
  <c r="AB27" i="4"/>
  <c r="AB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0" i="4"/>
  <c r="AB9" i="4"/>
  <c r="AB8" i="4"/>
  <c r="AB7" i="4"/>
  <c r="AB6" i="4"/>
  <c r="AB5" i="4"/>
  <c r="AB4" i="4"/>
  <c r="AB4" i="2"/>
  <c r="AB3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3"/>
  <c r="AB3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B5" i="3"/>
  <c r="Z3" i="3"/>
  <c r="AC24" i="1"/>
  <c r="AC23" i="1"/>
  <c r="AC22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C4" i="1"/>
  <c r="AC3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1" i="1"/>
  <c r="AA4" i="1"/>
  <c r="AA3" i="1"/>
  <c r="AA49" i="5" l="1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AA5" i="5"/>
  <c r="AA4" i="5"/>
  <c r="AA3" i="5"/>
  <c r="Z49" i="5"/>
  <c r="Z48" i="5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AA49" i="4"/>
  <c r="AA48" i="4"/>
  <c r="AA47" i="4"/>
  <c r="AA46" i="4"/>
  <c r="AA45" i="4"/>
  <c r="AA44" i="4"/>
  <c r="AA43" i="4"/>
  <c r="AA42" i="4"/>
  <c r="AA41" i="4"/>
  <c r="AA40" i="4"/>
  <c r="AA39" i="4"/>
  <c r="AA38" i="4"/>
  <c r="AA37" i="4"/>
  <c r="AA36" i="4"/>
  <c r="AA35" i="4"/>
  <c r="AA34" i="4"/>
  <c r="AA33" i="4"/>
  <c r="AA32" i="4"/>
  <c r="AA31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3" i="4"/>
  <c r="Z49" i="4"/>
  <c r="Z48" i="4"/>
  <c r="Z47" i="4"/>
  <c r="Z46" i="4"/>
  <c r="Z45" i="4"/>
  <c r="Z44" i="4"/>
  <c r="Z43" i="4"/>
  <c r="Z42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Z4" i="4"/>
  <c r="Z3" i="4"/>
  <c r="Z41" i="4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Z49" i="3"/>
  <c r="Z48" i="3"/>
  <c r="Z47" i="3"/>
  <c r="Z46" i="3"/>
  <c r="Z45" i="3"/>
  <c r="Z44" i="3"/>
  <c r="Z43" i="3"/>
  <c r="Z42" i="3"/>
  <c r="Z41" i="3"/>
  <c r="Z40" i="3"/>
  <c r="Z39" i="3"/>
  <c r="Z38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Z9" i="3"/>
  <c r="Z8" i="3"/>
  <c r="Z7" i="3"/>
  <c r="Z6" i="3"/>
  <c r="Z5" i="3"/>
  <c r="Z4" i="3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A49" i="1"/>
  <c r="AA48" i="1"/>
  <c r="AA47" i="1"/>
  <c r="AA46" i="1"/>
  <c r="AA45" i="1"/>
  <c r="AA44" i="1"/>
  <c r="AA43" i="1"/>
  <c r="AA42" i="1"/>
  <c r="AA41" i="1"/>
  <c r="AA40" i="1"/>
  <c r="AA39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B13" i="1"/>
  <c r="AB12" i="1"/>
  <c r="AB11" i="1"/>
  <c r="AB10" i="1"/>
  <c r="AB9" i="1"/>
  <c r="AB8" i="1"/>
  <c r="AB7" i="1"/>
  <c r="AB6" i="1"/>
  <c r="AB5" i="1"/>
  <c r="AB4" i="1"/>
  <c r="AB3" i="1"/>
  <c r="AA13" i="1"/>
  <c r="AA12" i="1"/>
  <c r="AA11" i="1"/>
  <c r="AA10" i="1"/>
  <c r="AA9" i="1"/>
  <c r="AA8" i="1"/>
  <c r="AA7" i="1"/>
  <c r="AA6" i="1"/>
  <c r="AA5" i="1"/>
</calcChain>
</file>

<file path=xl/sharedStrings.xml><?xml version="1.0" encoding="utf-8"?>
<sst xmlns="http://schemas.openxmlformats.org/spreadsheetml/2006/main" count="43980" uniqueCount="406">
  <si>
    <t>Measuring Date</t>
  </si>
  <si>
    <t>Measuring Time</t>
  </si>
  <si>
    <t>Experiment ID</t>
  </si>
  <si>
    <t>Round Order</t>
  </si>
  <si>
    <t>Tray ID</t>
  </si>
  <si>
    <t>Tray Info</t>
  </si>
  <si>
    <t>Plant ID</t>
  </si>
  <si>
    <t>Position</t>
  </si>
  <si>
    <t>Plant Name</t>
  </si>
  <si>
    <t>Plant Info</t>
  </si>
  <si>
    <t>PID</t>
  </si>
  <si>
    <t>Camera Position</t>
  </si>
  <si>
    <t>AREA_PX</t>
  </si>
  <si>
    <t>AREA_MM</t>
  </si>
  <si>
    <t>PERIMETER_PX</t>
  </si>
  <si>
    <t>PERIMETER_MM</t>
  </si>
  <si>
    <t>COMPACTNESS</t>
  </si>
  <si>
    <t>ROUNDNESS</t>
  </si>
  <si>
    <t>ROUNDNESS2</t>
  </si>
  <si>
    <t>ISOTROPY</t>
  </si>
  <si>
    <t>ECCENTRICITY</t>
  </si>
  <si>
    <t>RMS</t>
  </si>
  <si>
    <t>SOL</t>
  </si>
  <si>
    <t>24/05/2017</t>
  </si>
  <si>
    <t>10:03:15</t>
  </si>
  <si>
    <t>Turku LL3 Tray 1</t>
  </si>
  <si>
    <t/>
  </si>
  <si>
    <t>Turku_701</t>
  </si>
  <si>
    <t>A1</t>
  </si>
  <si>
    <t>TK1</t>
  </si>
  <si>
    <t>OE-NTRC 3</t>
  </si>
  <si>
    <t>RGB2</t>
  </si>
  <si>
    <t>Turku_702</t>
  </si>
  <si>
    <t>A2</t>
  </si>
  <si>
    <t>Turku_703</t>
  </si>
  <si>
    <t>A3</t>
  </si>
  <si>
    <t>Turku_704</t>
  </si>
  <si>
    <t>A4</t>
  </si>
  <si>
    <t>Turku_705</t>
  </si>
  <si>
    <t>A5</t>
  </si>
  <si>
    <t>Turku_706</t>
  </si>
  <si>
    <t>B1</t>
  </si>
  <si>
    <t>Turku_707</t>
  </si>
  <si>
    <t>B2</t>
  </si>
  <si>
    <t>Turku_708</t>
  </si>
  <si>
    <t>B3</t>
  </si>
  <si>
    <t>Turku_709</t>
  </si>
  <si>
    <t>B4</t>
  </si>
  <si>
    <t>Turku_710</t>
  </si>
  <si>
    <t>B5</t>
  </si>
  <si>
    <t>Turku_711</t>
  </si>
  <si>
    <t>C1</t>
  </si>
  <si>
    <t>Turku_712</t>
  </si>
  <si>
    <t>C2</t>
  </si>
  <si>
    <t>Turku_713</t>
  </si>
  <si>
    <t>C3</t>
  </si>
  <si>
    <t>Turku_714</t>
  </si>
  <si>
    <t>C4</t>
  </si>
  <si>
    <t>Turku_715</t>
  </si>
  <si>
    <t>C5</t>
  </si>
  <si>
    <t>Turku_716</t>
  </si>
  <si>
    <t>D1</t>
  </si>
  <si>
    <t>Turku_717</t>
  </si>
  <si>
    <t>D2</t>
  </si>
  <si>
    <t>Turku_718</t>
  </si>
  <si>
    <t>D3</t>
  </si>
  <si>
    <t>Turku_719</t>
  </si>
  <si>
    <t>D4</t>
  </si>
  <si>
    <t>Turku_720</t>
  </si>
  <si>
    <t>D5</t>
  </si>
  <si>
    <t>25/05/2017</t>
  </si>
  <si>
    <t>11:11:12</t>
  </si>
  <si>
    <t>26/05/2017</t>
  </si>
  <si>
    <t>11:12:04</t>
  </si>
  <si>
    <t>27/05/2017</t>
  </si>
  <si>
    <t>11:12:07</t>
  </si>
  <si>
    <t>28/05/2017</t>
  </si>
  <si>
    <t>10:03:21</t>
  </si>
  <si>
    <t>29/05/2017</t>
  </si>
  <si>
    <t>10:03:10</t>
  </si>
  <si>
    <t>30/05/2017</t>
  </si>
  <si>
    <t>10:03:09</t>
  </si>
  <si>
    <t>31/05/2017</t>
  </si>
  <si>
    <t>10:03:20</t>
  </si>
  <si>
    <t>01/06/2017</t>
  </si>
  <si>
    <t>11:11:20</t>
  </si>
  <si>
    <t>02/06/2017</t>
  </si>
  <si>
    <t>11:12:02</t>
  </si>
  <si>
    <t>03/06/2017</t>
  </si>
  <si>
    <t>11:11:07</t>
  </si>
  <si>
    <t>04/06/2017</t>
  </si>
  <si>
    <t>11:11:05</t>
  </si>
  <si>
    <t>05/06/2017</t>
  </si>
  <si>
    <t>11:11:15</t>
  </si>
  <si>
    <t>06/06/2017</t>
  </si>
  <si>
    <t>07/06/2017</t>
  </si>
  <si>
    <t>11:10:21</t>
  </si>
  <si>
    <t>08/06/2017</t>
  </si>
  <si>
    <t>11:10:28</t>
  </si>
  <si>
    <t>09/06/2017</t>
  </si>
  <si>
    <t>11:16:08</t>
  </si>
  <si>
    <t>10/06/2017</t>
  </si>
  <si>
    <t>10:18:30</t>
  </si>
  <si>
    <t>11/06/2017</t>
  </si>
  <si>
    <t>10:18:29</t>
  </si>
  <si>
    <t>12/06/2017</t>
  </si>
  <si>
    <t>10:03:11</t>
  </si>
  <si>
    <t>13/06/2017</t>
  </si>
  <si>
    <t>14/06/2017</t>
  </si>
  <si>
    <t>12:48:53</t>
  </si>
  <si>
    <t>15/06/2017</t>
  </si>
  <si>
    <t>11:11:24</t>
  </si>
  <si>
    <t>NaN</t>
  </si>
  <si>
    <t>16/06/2017</t>
  </si>
  <si>
    <t>11:16:55</t>
  </si>
  <si>
    <t>20/06/2017</t>
  </si>
  <si>
    <t>10:23:05</t>
  </si>
  <si>
    <t>21/06/2017</t>
  </si>
  <si>
    <t>10:23:50</t>
  </si>
  <si>
    <t>22/06/2017</t>
  </si>
  <si>
    <t>10:23:54</t>
  </si>
  <si>
    <t>23/06/2017</t>
  </si>
  <si>
    <t>10:23:53</t>
  </si>
  <si>
    <t>24/06/2017</t>
  </si>
  <si>
    <t>10:23:52</t>
  </si>
  <si>
    <t>25/06/2017</t>
  </si>
  <si>
    <t>26/06/2017</t>
  </si>
  <si>
    <t>10:23:51</t>
  </si>
  <si>
    <t>27/06/2017</t>
  </si>
  <si>
    <t>28/06/2017</t>
  </si>
  <si>
    <t>10:15:29</t>
  </si>
  <si>
    <t>29/06/2017</t>
  </si>
  <si>
    <t>30/06/2017</t>
  </si>
  <si>
    <t>10:23:06</t>
  </si>
  <si>
    <t>01/07/2017</t>
  </si>
  <si>
    <t>10:23:02</t>
  </si>
  <si>
    <t>02/07/2017</t>
  </si>
  <si>
    <t>10:23:03</t>
  </si>
  <si>
    <t>03/07/2017</t>
  </si>
  <si>
    <t>10:15:30</t>
  </si>
  <si>
    <t>04/07/2017</t>
  </si>
  <si>
    <t>05/07/2017</t>
  </si>
  <si>
    <t>06/07/2017</t>
  </si>
  <si>
    <t>10:23:48</t>
  </si>
  <si>
    <t>07/07/2017</t>
  </si>
  <si>
    <t>10:23:01</t>
  </si>
  <si>
    <t>08/07/2017</t>
  </si>
  <si>
    <t>10:15:26</t>
  </si>
  <si>
    <t>09/07/2017</t>
  </si>
  <si>
    <t>10:15:25</t>
  </si>
  <si>
    <t>10/07/2017</t>
  </si>
  <si>
    <t>11/07/2017</t>
  </si>
  <si>
    <t>12/07/2017</t>
  </si>
  <si>
    <t>10:12:16</t>
  </si>
  <si>
    <t>Turku LL3 Tray 2</t>
  </si>
  <si>
    <t>Turku_721</t>
  </si>
  <si>
    <t>TK2</t>
  </si>
  <si>
    <t>OE-NTR-TRXf1</t>
  </si>
  <si>
    <t>Turku_722</t>
  </si>
  <si>
    <t>Turku_723</t>
  </si>
  <si>
    <t>Turku_724</t>
  </si>
  <si>
    <t>Turku_725</t>
  </si>
  <si>
    <t>Turku_726</t>
  </si>
  <si>
    <t>Turku_727</t>
  </si>
  <si>
    <t>Turku_728</t>
  </si>
  <si>
    <t>Turku_729</t>
  </si>
  <si>
    <t>Turku_730</t>
  </si>
  <si>
    <t>Turku_731</t>
  </si>
  <si>
    <t>Turku_732</t>
  </si>
  <si>
    <t>Turku_733</t>
  </si>
  <si>
    <t>Turku_734</t>
  </si>
  <si>
    <t>Turku_735</t>
  </si>
  <si>
    <t>Turku_736</t>
  </si>
  <si>
    <t>Turku_737</t>
  </si>
  <si>
    <t>Turku_738</t>
  </si>
  <si>
    <t>Turku_739</t>
  </si>
  <si>
    <t>Turku_740</t>
  </si>
  <si>
    <t>11:19:15</t>
  </si>
  <si>
    <t>11:20:56</t>
  </si>
  <si>
    <t>11:20:58</t>
  </si>
  <si>
    <t>10:03:50</t>
  </si>
  <si>
    <t>10:03:37</t>
  </si>
  <si>
    <t>10:03:35</t>
  </si>
  <si>
    <t>10:03:48</t>
  </si>
  <si>
    <t>11:19:23</t>
  </si>
  <si>
    <t>11:20:54</t>
  </si>
  <si>
    <t>11:19:10</t>
  </si>
  <si>
    <t>11:19:06</t>
  </si>
  <si>
    <t>11:19:18</t>
  </si>
  <si>
    <t>11:18:18</t>
  </si>
  <si>
    <t>11:18:25</t>
  </si>
  <si>
    <t>11:24:52</t>
  </si>
  <si>
    <t>10:19:00</t>
  </si>
  <si>
    <t>10:03:38</t>
  </si>
  <si>
    <t>12:49:27</t>
  </si>
  <si>
    <t>11:19:27</t>
  </si>
  <si>
    <t>11:25:48</t>
  </si>
  <si>
    <t>10:31:09</t>
  </si>
  <si>
    <t>10:32:41</t>
  </si>
  <si>
    <t>10:32:46</t>
  </si>
  <si>
    <t>10:32:44</t>
  </si>
  <si>
    <t>10:32:45</t>
  </si>
  <si>
    <t>10:32:42</t>
  </si>
  <si>
    <t>10:15:56</t>
  </si>
  <si>
    <t>10:32:43</t>
  </si>
  <si>
    <t>10:31:07</t>
  </si>
  <si>
    <t>10:31:05</t>
  </si>
  <si>
    <t>10:16:03</t>
  </si>
  <si>
    <t>10:16:01</t>
  </si>
  <si>
    <t>10:16:00</t>
  </si>
  <si>
    <t>10:32:40</t>
  </si>
  <si>
    <t>10:31:03</t>
  </si>
  <si>
    <t>10:15:54</t>
  </si>
  <si>
    <t>10:16:02</t>
  </si>
  <si>
    <t>10:12:43</t>
  </si>
  <si>
    <t>Turku LL3 Tray 3</t>
  </si>
  <si>
    <t>Turku_741</t>
  </si>
  <si>
    <t>TK3</t>
  </si>
  <si>
    <t>OE-SGPS 11</t>
  </si>
  <si>
    <t>Turku_742</t>
  </si>
  <si>
    <t>Turku_743</t>
  </si>
  <si>
    <t>Turku_744</t>
  </si>
  <si>
    <t>Turku_745</t>
  </si>
  <si>
    <t>Turku_746</t>
  </si>
  <si>
    <t>Turku_747</t>
  </si>
  <si>
    <t>Turku_748</t>
  </si>
  <si>
    <t>Turku_749</t>
  </si>
  <si>
    <t>Turku_750</t>
  </si>
  <si>
    <t>Turku_751</t>
  </si>
  <si>
    <t>Turku_752</t>
  </si>
  <si>
    <t>Turku_753</t>
  </si>
  <si>
    <t>Turku_754</t>
  </si>
  <si>
    <t>Turku_755</t>
  </si>
  <si>
    <t>Turku_756</t>
  </si>
  <si>
    <t>Turku_757</t>
  </si>
  <si>
    <t>Turku_758</t>
  </si>
  <si>
    <t>Turku_759</t>
  </si>
  <si>
    <t>Turku_760</t>
  </si>
  <si>
    <t>11:27:16</t>
  </si>
  <si>
    <t>11:29:49</t>
  </si>
  <si>
    <t>11:29:52</t>
  </si>
  <si>
    <t>10:04:19</t>
  </si>
  <si>
    <t>10:04:03</t>
  </si>
  <si>
    <t>10:04:02</t>
  </si>
  <si>
    <t>10:04:17</t>
  </si>
  <si>
    <t>11:27:27</t>
  </si>
  <si>
    <t>11:29:47</t>
  </si>
  <si>
    <t>11:27:12</t>
  </si>
  <si>
    <t>11:27:09</t>
  </si>
  <si>
    <t>11:27:22</t>
  </si>
  <si>
    <t>11:26:14</t>
  </si>
  <si>
    <t>11:26:22</t>
  </si>
  <si>
    <t>11:33:39</t>
  </si>
  <si>
    <t>10:19:30</t>
  </si>
  <si>
    <t>10:04:04</t>
  </si>
  <si>
    <t>10:04:18</t>
  </si>
  <si>
    <t>12:50:00</t>
  </si>
  <si>
    <t>11:27:31</t>
  </si>
  <si>
    <t>11:34:39</t>
  </si>
  <si>
    <t>10:39:13</t>
  </si>
  <si>
    <t>10:41:33</t>
  </si>
  <si>
    <t>10:41:40</t>
  </si>
  <si>
    <t>10:41:36</t>
  </si>
  <si>
    <t>10:16:22</t>
  </si>
  <si>
    <t>10:41:32</t>
  </si>
  <si>
    <t>10:39:10</t>
  </si>
  <si>
    <t>10:39:07</t>
  </si>
  <si>
    <t>10:39:06</t>
  </si>
  <si>
    <t>10:16:37</t>
  </si>
  <si>
    <t>10:16:34</t>
  </si>
  <si>
    <t>10:41:37</t>
  </si>
  <si>
    <t>10:16:32</t>
  </si>
  <si>
    <t>10:13:12</t>
  </si>
  <si>
    <t>Turku LL3 Tray 4</t>
  </si>
  <si>
    <t>Turku_761</t>
  </si>
  <si>
    <t>TK4</t>
  </si>
  <si>
    <t>ntrc</t>
  </si>
  <si>
    <t>Turku_762</t>
  </si>
  <si>
    <t>Turku_763</t>
  </si>
  <si>
    <t>Turku_764</t>
  </si>
  <si>
    <t>Turku_765</t>
  </si>
  <si>
    <t>Turku_766</t>
  </si>
  <si>
    <t>Turku_767</t>
  </si>
  <si>
    <t>Turku_768</t>
  </si>
  <si>
    <t>Turku_769</t>
  </si>
  <si>
    <t>Turku_770</t>
  </si>
  <si>
    <t>Turku_771</t>
  </si>
  <si>
    <t>Turku_772</t>
  </si>
  <si>
    <t>Turku_773</t>
  </si>
  <si>
    <t>Turku_774</t>
  </si>
  <si>
    <t>Turku_775</t>
  </si>
  <si>
    <t>Turku_776</t>
  </si>
  <si>
    <t>Turku_777</t>
  </si>
  <si>
    <t>Turku_778</t>
  </si>
  <si>
    <t>Turku_779</t>
  </si>
  <si>
    <t>Turku_780</t>
  </si>
  <si>
    <t>11:35:19</t>
  </si>
  <si>
    <t>11:38:42</t>
  </si>
  <si>
    <t>11:38:43</t>
  </si>
  <si>
    <t>10:04:48</t>
  </si>
  <si>
    <t>10:04:30</t>
  </si>
  <si>
    <t>10:04:28</t>
  </si>
  <si>
    <t>10:04:44</t>
  </si>
  <si>
    <t>11:35:30</t>
  </si>
  <si>
    <t>11:38:39</t>
  </si>
  <si>
    <t>11:35:13</t>
  </si>
  <si>
    <t>11:35:11</t>
  </si>
  <si>
    <t>11:35:27</t>
  </si>
  <si>
    <t>11:34:10</t>
  </si>
  <si>
    <t>11:34:19</t>
  </si>
  <si>
    <t>11:42:25</t>
  </si>
  <si>
    <t>10:20:00</t>
  </si>
  <si>
    <t>10:04:31</t>
  </si>
  <si>
    <t>10:04:47</t>
  </si>
  <si>
    <t>12:50:33</t>
  </si>
  <si>
    <t>11:35:37</t>
  </si>
  <si>
    <t>11:43:33</t>
  </si>
  <si>
    <t>10:47:16</t>
  </si>
  <si>
    <t>10:50:26</t>
  </si>
  <si>
    <t>10:50:34</t>
  </si>
  <si>
    <t>10:50:35</t>
  </si>
  <si>
    <t>10:50:29</t>
  </si>
  <si>
    <t>10:50:28</t>
  </si>
  <si>
    <t>10:16:49</t>
  </si>
  <si>
    <t>10:50:32</t>
  </si>
  <si>
    <t>10:47:13</t>
  </si>
  <si>
    <t>10:47:10</t>
  </si>
  <si>
    <t>10:47:09</t>
  </si>
  <si>
    <t>10:17:08</t>
  </si>
  <si>
    <t>10:17:05</t>
  </si>
  <si>
    <t>10:50:30</t>
  </si>
  <si>
    <t>10:16:50</t>
  </si>
  <si>
    <t>10:17:03</t>
  </si>
  <si>
    <t>10:17:04</t>
  </si>
  <si>
    <t>10:14:37</t>
  </si>
  <si>
    <t>Turku LL3 Tray 5</t>
  </si>
  <si>
    <t>Turku_781</t>
  </si>
  <si>
    <t>TK0</t>
  </si>
  <si>
    <t>Col-0</t>
  </si>
  <si>
    <t>Turku_782</t>
  </si>
  <si>
    <t>Turku_783</t>
  </si>
  <si>
    <t>Turku_784</t>
  </si>
  <si>
    <t>Turku_785</t>
  </si>
  <si>
    <t>Turku_786</t>
  </si>
  <si>
    <t>Turku_787</t>
  </si>
  <si>
    <t>Turku_788</t>
  </si>
  <si>
    <t>Turku_789</t>
  </si>
  <si>
    <t>Turku_790</t>
  </si>
  <si>
    <t>Turku_791</t>
  </si>
  <si>
    <t>Turku_792</t>
  </si>
  <si>
    <t>Turku_793</t>
  </si>
  <si>
    <t>Turku_794</t>
  </si>
  <si>
    <t>Turku_795</t>
  </si>
  <si>
    <t>Turku_796</t>
  </si>
  <si>
    <t>Turku_797</t>
  </si>
  <si>
    <t>Turku_798</t>
  </si>
  <si>
    <t>Turku_799</t>
  </si>
  <si>
    <t>Turku_800</t>
  </si>
  <si>
    <t>11:43:21</t>
  </si>
  <si>
    <t>11:47:34</t>
  </si>
  <si>
    <t>11:47:36</t>
  </si>
  <si>
    <t>10:06:10</t>
  </si>
  <si>
    <t>10:05:57</t>
  </si>
  <si>
    <t>10:05:56</t>
  </si>
  <si>
    <t>10:06:11</t>
  </si>
  <si>
    <t>11:43:34</t>
  </si>
  <si>
    <t>11:47:32</t>
  </si>
  <si>
    <t>11:43:15</t>
  </si>
  <si>
    <t>11:43:14</t>
  </si>
  <si>
    <t>11:43:31</t>
  </si>
  <si>
    <t>10:06:00</t>
  </si>
  <si>
    <t>11:42:06</t>
  </si>
  <si>
    <t>11:42:15</t>
  </si>
  <si>
    <t>11:51:09</t>
  </si>
  <si>
    <t>10:21:44</t>
  </si>
  <si>
    <t>10:21:58</t>
  </si>
  <si>
    <t>10:06:13</t>
  </si>
  <si>
    <t>10:06:26</t>
  </si>
  <si>
    <t>12:52:24</t>
  </si>
  <si>
    <t>11:43:41</t>
  </si>
  <si>
    <t>11:52:24</t>
  </si>
  <si>
    <t>10:55:19</t>
  </si>
  <si>
    <t>10:59:17</t>
  </si>
  <si>
    <t>10:59:28</t>
  </si>
  <si>
    <t>10:59:26</t>
  </si>
  <si>
    <t>10:59:20</t>
  </si>
  <si>
    <t>10:59:18</t>
  </si>
  <si>
    <t>10:17:16</t>
  </si>
  <si>
    <t>10:59:22</t>
  </si>
  <si>
    <t>10:55:15</t>
  </si>
  <si>
    <t>10:55:12</t>
  </si>
  <si>
    <t>10:55:11</t>
  </si>
  <si>
    <t>10:17:39</t>
  </si>
  <si>
    <t>10:17:36</t>
  </si>
  <si>
    <t>10:59:24</t>
  </si>
  <si>
    <t>10:17:18</t>
  </si>
  <si>
    <t>10:17:34</t>
  </si>
  <si>
    <t>10:17:35</t>
  </si>
  <si>
    <t>StDev</t>
  </si>
  <si>
    <t>oe-ntrc</t>
  </si>
  <si>
    <t>oe-NTR-TRXf1</t>
  </si>
  <si>
    <t>OE-SGPS</t>
  </si>
  <si>
    <t>Day</t>
  </si>
  <si>
    <t>OE-NTRC</t>
  </si>
  <si>
    <t>OE-NTR-TRXf</t>
  </si>
  <si>
    <t>SGPS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</si>
</sst>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NumberFormat="1" applyFont="1"/>
    <xf numFmtId="0" fontId="1" fillId="2" borderId="0" xfId="0" applyNumberFormat="1" applyFont="1" applyFill="1" applyBorder="1"/>
    <xf numFmtId="0" fontId="0" fillId="0" borderId="0" xfId="0" applyNumberFormat="1" applyFont="1" applyBorder="1"/>
    <xf numFmtId="0" fontId="0" fillId="3" borderId="0" xfId="0" applyNumberFormat="1" applyFont="1" applyFill="1" applyBorder="1"/>
    <xf numFmtId="0" fontId="0" fillId="3" borderId="0" xfId="0" applyNumberFormat="1" applyFont="1" applyFill="1"/>
    <xf numFmtId="0" fontId="1" fillId="4" borderId="0" xfId="0" applyNumberFormat="1" applyFont="1" applyFill="1" applyBorder="1"/>
    <xf numFmtId="0" fontId="0" fillId="4" borderId="0" xfId="0" applyNumberFormat="1" applyFont="1" applyFill="1" applyBorder="1"/>
    <xf numFmtId="0" fontId="0" fillId="4" borderId="0" xfId="0" applyNumberFormat="1" applyFont="1" applyFill="1"/>
    <xf numFmtId="0" fontId="0" fillId="5" borderId="0" xfId="0" applyNumberFormat="1" applyFont="1" applyFill="1" applyBorder="1"/>
    <xf numFmtId="0" fontId="0" fillId="5" borderId="0" xfId="0" applyNumberFormat="1" applyFont="1" applyFill="1"/>
    <xf numFmtId="0" fontId="0" fillId="6" borderId="0" xfId="0" applyNumberFormat="1" applyFont="1" applyFill="1" applyBorder="1"/>
    <xf numFmtId="0" fontId="0" fillId="6" borderId="0" xfId="0" applyNumberFormat="1" applyFont="1" applyFill="1"/>
    <xf numFmtId="0" fontId="2" fillId="0" borderId="0" xfId="0" applyNumberFormat="1" applyFont="1" applyBorder="1"/>
    <xf numFmtId="0" fontId="2" fillId="4" borderId="0" xfId="0" applyNumberFormat="1" applyFont="1" applyFill="1" applyBorder="1"/>
    <xf numFmtId="0" fontId="2" fillId="0" borderId="0" xfId="0" applyNumberFormat="1" applyFont="1"/>
    <xf numFmtId="0" fontId="2" fillId="6" borderId="0" xfId="0" applyNumberFormat="1" applyFont="1" applyFill="1" applyBorder="1"/>
    <xf numFmtId="0" fontId="2" fillId="5" borderId="0" xfId="0" applyNumberFormat="1" applyFont="1" applyFill="1" applyBorder="1"/>
    <xf numFmtId="0" fontId="2" fillId="3" borderId="0" xfId="0" applyNumberFormat="1" applyFont="1" applyFill="1"/>
    <xf numFmtId="0" fontId="2" fillId="5" borderId="0" xfId="0" applyNumberFormat="1" applyFont="1" applyFill="1"/>
    <xf numFmtId="0" fontId="1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0" applyNumberFormat="1" applyFont="1" applyFill="1" applyBorder="1"/>
    <xf numFmtId="0" fontId="0" fillId="0" borderId="0" xfId="0" applyNumberFormat="1" applyFont="1" applyFill="1"/>
    <xf numFmtId="0" fontId="2" fillId="3" borderId="0" xfId="0" applyNumberFormat="1" applyFont="1" applyFill="1" applyBorder="1"/>
    <xf numFmtId="0" fontId="3" fillId="5" borderId="0" xfId="0" applyNumberFormat="1" applyFont="1" applyFill="1" applyBorder="1"/>
    <xf numFmtId="0" fontId="3" fillId="5" borderId="0" xfId="0" applyNumberFormat="1" applyFont="1" applyFill="1"/>
    <xf numFmtId="0" fontId="3" fillId="4" borderId="0" xfId="0" applyNumberFormat="1" applyFont="1" applyFill="1"/>
    <xf numFmtId="0" fontId="3" fillId="0" borderId="0" xfId="0" applyNumberFormat="1" applyFont="1"/>
    <xf numFmtId="0" fontId="3" fillId="0" borderId="0" xfId="0" applyNumberFormat="1" applyFont="1" applyBorder="1"/>
    <xf numFmtId="0" fontId="3" fillId="3" borderId="0" xfId="0" applyNumberFormat="1" applyFont="1" applyFill="1" applyBorder="1"/>
    <xf numFmtId="0" fontId="3" fillId="6" borderId="0" xfId="0" applyNumberFormat="1" applyFont="1" applyFill="1" applyBorder="1"/>
    <xf numFmtId="0" fontId="3" fillId="3" borderId="0" xfId="0" applyNumberFormat="1" applyFont="1" applyFill="1"/>
    <xf numFmtId="0" fontId="3" fillId="7" borderId="0" xfId="0" applyNumberFormat="1" applyFont="1" applyFill="1"/>
    <xf numFmtId="0" fontId="3" fillId="7" borderId="0" xfId="0" applyNumberFormat="1" applyFont="1" applyFill="1" applyBorder="1"/>
    <xf numFmtId="0" fontId="4" fillId="0" borderId="0" xfId="0" applyNumberFormat="1" applyFont="1"/>
    <xf numFmtId="0" fontId="3" fillId="4" borderId="0" xfId="0" applyNumberFormat="1" applyFont="1" applyFill="1" applyBorder="1"/>
    <xf numFmtId="0" fontId="0" fillId="8" borderId="0" xfId="0" applyNumberFormat="1" applyFont="1" applyFill="1"/>
    <xf numFmtId="0" fontId="2" fillId="8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066356268998017E-2"/>
          <c:y val="3.5980946883989673E-2"/>
          <c:w val="0.86744424239486162"/>
          <c:h val="0.928038106232020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'Total (Area)'!$Q$1</c:f>
              <c:strCache>
                <c:ptCount val="1"/>
                <c:pt idx="0">
                  <c:v>Col-0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'Total (Area)'!$D$3:$D$40</c:f>
                <c:numCache>
                  <c:formatCode>General</c:formatCode>
                  <c:ptCount val="38"/>
                  <c:pt idx="0">
                    <c:v>1.4304755285396606</c:v>
                  </c:pt>
                  <c:pt idx="1">
                    <c:v>2.7694608281405642</c:v>
                  </c:pt>
                  <c:pt idx="2">
                    <c:v>3.9208893232584829</c:v>
                  </c:pt>
                  <c:pt idx="3">
                    <c:v>5.0531676566844288</c:v>
                  </c:pt>
                  <c:pt idx="4">
                    <c:v>6.1902212192220762</c:v>
                  </c:pt>
                  <c:pt idx="5">
                    <c:v>8.4145557122693297</c:v>
                  </c:pt>
                  <c:pt idx="6">
                    <c:v>10.696272341441114</c:v>
                  </c:pt>
                  <c:pt idx="7">
                    <c:v>13.997106688417098</c:v>
                  </c:pt>
                  <c:pt idx="8">
                    <c:v>18.280498618157925</c:v>
                  </c:pt>
                  <c:pt idx="9">
                    <c:v>23.248757365603879</c:v>
                  </c:pt>
                  <c:pt idx="10">
                    <c:v>29.479298295496971</c:v>
                  </c:pt>
                  <c:pt idx="11">
                    <c:v>35.951147701487145</c:v>
                  </c:pt>
                  <c:pt idx="12">
                    <c:v>41.665077907732446</c:v>
                  </c:pt>
                  <c:pt idx="13">
                    <c:v>46.811114273578617</c:v>
                  </c:pt>
                  <c:pt idx="14">
                    <c:v>58.076825831756778</c:v>
                  </c:pt>
                  <c:pt idx="15">
                    <c:v>74.172093624640027</c:v>
                  </c:pt>
                  <c:pt idx="16">
                    <c:v>91.622766282801265</c:v>
                  </c:pt>
                  <c:pt idx="17">
                    <c:v>114.38757974923766</c:v>
                  </c:pt>
                  <c:pt idx="18">
                    <c:v>138.4495695397184</c:v>
                  </c:pt>
                  <c:pt idx="19">
                    <c:v>159.70692604621516</c:v>
                  </c:pt>
                  <c:pt idx="20">
                    <c:v>192.50832450138881</c:v>
                  </c:pt>
                  <c:pt idx="21">
                    <c:v>224.53461301268754</c:v>
                  </c:pt>
                  <c:pt idx="22">
                    <c:v>240.45264776062257</c:v>
                  </c:pt>
                  <c:pt idx="23">
                    <c:v>250.09810946363012</c:v>
                  </c:pt>
                  <c:pt idx="24">
                    <c:v>298.37931877983613</c:v>
                  </c:pt>
                  <c:pt idx="25">
                    <c:v>292.0724342933309</c:v>
                  </c:pt>
                  <c:pt idx="26">
                    <c:v>283.04302155178198</c:v>
                  </c:pt>
                  <c:pt idx="27">
                    <c:v>223.66645460965927</c:v>
                  </c:pt>
                  <c:pt idx="28">
                    <c:v>174.29547673413705</c:v>
                  </c:pt>
                  <c:pt idx="29">
                    <c:v>139.03659074706647</c:v>
                  </c:pt>
                  <c:pt idx="30">
                    <c:v>152.38971256640326</c:v>
                  </c:pt>
                  <c:pt idx="31">
                    <c:v>129.23443498468717</c:v>
                  </c:pt>
                  <c:pt idx="32">
                    <c:v>120.82656687047968</c:v>
                  </c:pt>
                  <c:pt idx="33">
                    <c:v>116.68462972912009</c:v>
                  </c:pt>
                  <c:pt idx="34">
                    <c:v>103.49612381148263</c:v>
                  </c:pt>
                  <c:pt idx="35">
                    <c:v>92.228815360223322</c:v>
                  </c:pt>
                  <c:pt idx="36">
                    <c:v>86.19197426657864</c:v>
                  </c:pt>
                  <c:pt idx="37">
                    <c:v>90.395837140829016</c:v>
                  </c:pt>
                </c:numCache>
              </c:numRef>
            </c:plus>
            <c:minus>
              <c:numRef>
                <c:f>'Total (Area)'!$D$3:$D$40</c:f>
                <c:numCache>
                  <c:formatCode>General</c:formatCode>
                  <c:ptCount val="38"/>
                  <c:pt idx="0">
                    <c:v>1.4304755285396606</c:v>
                  </c:pt>
                  <c:pt idx="1">
                    <c:v>2.7694608281405642</c:v>
                  </c:pt>
                  <c:pt idx="2">
                    <c:v>3.9208893232584829</c:v>
                  </c:pt>
                  <c:pt idx="3">
                    <c:v>5.0531676566844288</c:v>
                  </c:pt>
                  <c:pt idx="4">
                    <c:v>6.1902212192220762</c:v>
                  </c:pt>
                  <c:pt idx="5">
                    <c:v>8.4145557122693297</c:v>
                  </c:pt>
                  <c:pt idx="6">
                    <c:v>10.696272341441114</c:v>
                  </c:pt>
                  <c:pt idx="7">
                    <c:v>13.997106688417098</c:v>
                  </c:pt>
                  <c:pt idx="8">
                    <c:v>18.280498618157925</c:v>
                  </c:pt>
                  <c:pt idx="9">
                    <c:v>23.248757365603879</c:v>
                  </c:pt>
                  <c:pt idx="10">
                    <c:v>29.479298295496971</c:v>
                  </c:pt>
                  <c:pt idx="11">
                    <c:v>35.951147701487145</c:v>
                  </c:pt>
                  <c:pt idx="12">
                    <c:v>41.665077907732446</c:v>
                  </c:pt>
                  <c:pt idx="13">
                    <c:v>46.811114273578617</c:v>
                  </c:pt>
                  <c:pt idx="14">
                    <c:v>58.076825831756778</c:v>
                  </c:pt>
                  <c:pt idx="15">
                    <c:v>74.172093624640027</c:v>
                  </c:pt>
                  <c:pt idx="16">
                    <c:v>91.622766282801265</c:v>
                  </c:pt>
                  <c:pt idx="17">
                    <c:v>114.38757974923766</c:v>
                  </c:pt>
                  <c:pt idx="18">
                    <c:v>138.4495695397184</c:v>
                  </c:pt>
                  <c:pt idx="19">
                    <c:v>159.70692604621516</c:v>
                  </c:pt>
                  <c:pt idx="20">
                    <c:v>192.50832450138881</c:v>
                  </c:pt>
                  <c:pt idx="21">
                    <c:v>224.53461301268754</c:v>
                  </c:pt>
                  <c:pt idx="22">
                    <c:v>240.45264776062257</c:v>
                  </c:pt>
                  <c:pt idx="23">
                    <c:v>250.09810946363012</c:v>
                  </c:pt>
                  <c:pt idx="24">
                    <c:v>298.37931877983613</c:v>
                  </c:pt>
                  <c:pt idx="25">
                    <c:v>292.0724342933309</c:v>
                  </c:pt>
                  <c:pt idx="26">
                    <c:v>283.04302155178198</c:v>
                  </c:pt>
                  <c:pt idx="27">
                    <c:v>223.66645460965927</c:v>
                  </c:pt>
                  <c:pt idx="28">
                    <c:v>174.29547673413705</c:v>
                  </c:pt>
                  <c:pt idx="29">
                    <c:v>139.03659074706647</c:v>
                  </c:pt>
                  <c:pt idx="30">
                    <c:v>152.38971256640326</c:v>
                  </c:pt>
                  <c:pt idx="31">
                    <c:v>129.23443498468717</c:v>
                  </c:pt>
                  <c:pt idx="32">
                    <c:v>120.82656687047968</c:v>
                  </c:pt>
                  <c:pt idx="33">
                    <c:v>116.68462972912009</c:v>
                  </c:pt>
                  <c:pt idx="34">
                    <c:v>103.49612381148263</c:v>
                  </c:pt>
                  <c:pt idx="35">
                    <c:v>92.228815360223322</c:v>
                  </c:pt>
                  <c:pt idx="36">
                    <c:v>86.19197426657864</c:v>
                  </c:pt>
                  <c:pt idx="37">
                    <c:v>90.395837140829016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'Total (Area)'!$A$3:$A$40</c:f>
              <c:numCache>
                <c:formatCode>General</c:formatCode>
                <c:ptCount val="38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  <c:pt idx="34">
                  <c:v>47</c:v>
                </c:pt>
                <c:pt idx="35">
                  <c:v>48</c:v>
                </c:pt>
                <c:pt idx="36">
                  <c:v>49</c:v>
                </c:pt>
                <c:pt idx="37">
                  <c:v>50</c:v>
                </c:pt>
              </c:numCache>
            </c:numRef>
          </c:xVal>
          <c:yVal>
            <c:numRef>
              <c:f>'Total (Area)'!$C$3:$C$40</c:f>
              <c:numCache>
                <c:formatCode>General</c:formatCode>
                <c:ptCount val="38"/>
                <c:pt idx="0">
                  <c:v>9.0514053971022079</c:v>
                </c:pt>
                <c:pt idx="1">
                  <c:v>12.628406882120846</c:v>
                </c:pt>
                <c:pt idx="2">
                  <c:v>16.752709140803546</c:v>
                </c:pt>
                <c:pt idx="3">
                  <c:v>22.425369965796026</c:v>
                </c:pt>
                <c:pt idx="4">
                  <c:v>28.065212098512188</c:v>
                </c:pt>
                <c:pt idx="5">
                  <c:v>37.746999277503512</c:v>
                </c:pt>
                <c:pt idx="6">
                  <c:v>48.646940961164916</c:v>
                </c:pt>
                <c:pt idx="7">
                  <c:v>64.034190518694373</c:v>
                </c:pt>
                <c:pt idx="8">
                  <c:v>84.106058134421673</c:v>
                </c:pt>
                <c:pt idx="9">
                  <c:v>104.17004597920602</c:v>
                </c:pt>
                <c:pt idx="10">
                  <c:v>130.74066083533006</c:v>
                </c:pt>
                <c:pt idx="11">
                  <c:v>160.96087829950983</c:v>
                </c:pt>
                <c:pt idx="12">
                  <c:v>198.07541010132496</c:v>
                </c:pt>
                <c:pt idx="13">
                  <c:v>234.43461098846609</c:v>
                </c:pt>
                <c:pt idx="14">
                  <c:v>290.26068607764262</c:v>
                </c:pt>
                <c:pt idx="15">
                  <c:v>351.45645192067622</c:v>
                </c:pt>
                <c:pt idx="16">
                  <c:v>422.87941061300688</c:v>
                </c:pt>
                <c:pt idx="17">
                  <c:v>508.82750975921101</c:v>
                </c:pt>
                <c:pt idx="18">
                  <c:v>629.36425951327999</c:v>
                </c:pt>
                <c:pt idx="19">
                  <c:v>748.32630247648183</c:v>
                </c:pt>
                <c:pt idx="20">
                  <c:v>901.13814788889556</c:v>
                </c:pt>
                <c:pt idx="21">
                  <c:v>1121.2955314742992</c:v>
                </c:pt>
                <c:pt idx="22">
                  <c:v>1260.464397608064</c:v>
                </c:pt>
                <c:pt idx="23">
                  <c:v>1431.9803622568086</c:v>
                </c:pt>
                <c:pt idx="24">
                  <c:v>2270.2343250182444</c:v>
                </c:pt>
                <c:pt idx="25">
                  <c:v>2451.6407460472205</c:v>
                </c:pt>
                <c:pt idx="26">
                  <c:v>2635.6064575795058</c:v>
                </c:pt>
                <c:pt idx="27">
                  <c:v>2747.8338320403841</c:v>
                </c:pt>
                <c:pt idx="28">
                  <c:v>2836.672475479781</c:v>
                </c:pt>
                <c:pt idx="29">
                  <c:v>2940.1318681584899</c:v>
                </c:pt>
                <c:pt idx="30">
                  <c:v>3014.556396324143</c:v>
                </c:pt>
                <c:pt idx="31">
                  <c:v>3094.8364842978244</c:v>
                </c:pt>
                <c:pt idx="32">
                  <c:v>3149.2552145404366</c:v>
                </c:pt>
                <c:pt idx="33">
                  <c:v>3168.5056815488038</c:v>
                </c:pt>
                <c:pt idx="34">
                  <c:v>3220.920900030681</c:v>
                </c:pt>
                <c:pt idx="35">
                  <c:v>3256.1827070196077</c:v>
                </c:pt>
                <c:pt idx="36">
                  <c:v>3272.8293068267421</c:v>
                </c:pt>
                <c:pt idx="37">
                  <c:v>3320.4193429775405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E5-44A0-A25A-EF62C1232985}"/>
            </c:ext>
          </c:extLst>
        </c:ser>
        <c:ser>
          <c:idx val="1"/>
          <c:order val="1"/>
          <c:tx>
            <c:strRef>
              <c:f>'Total (Area)'!$R$1</c:f>
              <c:strCache>
                <c:ptCount val="1"/>
                <c:pt idx="0">
                  <c:v>ntrc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'Total (Area)'!$A$3:$A$40</c:f>
              <c:numCache>
                <c:formatCode>General</c:formatCode>
                <c:ptCount val="38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  <c:pt idx="34">
                  <c:v>47</c:v>
                </c:pt>
                <c:pt idx="35">
                  <c:v>48</c:v>
                </c:pt>
                <c:pt idx="36">
                  <c:v>49</c:v>
                </c:pt>
                <c:pt idx="37">
                  <c:v>50</c:v>
                </c:pt>
              </c:numCache>
            </c:numRef>
          </c:xVal>
          <c:yVal>
            <c:numRef>
              <c:f>'Total (Area)'!$F$3:$F$40</c:f>
              <c:numCache>
                <c:formatCode>General</c:formatCode>
                <c:ptCount val="38"/>
                <c:pt idx="0">
                  <c:v>6.913912665451134</c:v>
                </c:pt>
                <c:pt idx="1">
                  <c:v>8.2380288446176646</c:v>
                </c:pt>
                <c:pt idx="2">
                  <c:v>9.4716542054513901</c:v>
                </c:pt>
                <c:pt idx="3">
                  <c:v>10.733796805941966</c:v>
                </c:pt>
                <c:pt idx="4">
                  <c:v>11.537518519871309</c:v>
                </c:pt>
                <c:pt idx="5">
                  <c:v>13.875044586902089</c:v>
                </c:pt>
                <c:pt idx="6">
                  <c:v>15.657740178885167</c:v>
                </c:pt>
                <c:pt idx="7">
                  <c:v>19.720764028595045</c:v>
                </c:pt>
                <c:pt idx="8">
                  <c:v>23.643863712962695</c:v>
                </c:pt>
                <c:pt idx="9">
                  <c:v>27.326827565814789</c:v>
                </c:pt>
                <c:pt idx="10">
                  <c:v>29.726779669449055</c:v>
                </c:pt>
                <c:pt idx="11">
                  <c:v>31.067695958093207</c:v>
                </c:pt>
                <c:pt idx="12">
                  <c:v>33.894951230209827</c:v>
                </c:pt>
                <c:pt idx="13">
                  <c:v>33.270860807179631</c:v>
                </c:pt>
                <c:pt idx="14">
                  <c:v>40.723645322023323</c:v>
                </c:pt>
                <c:pt idx="15">
                  <c:v>44.246195964764148</c:v>
                </c:pt>
                <c:pt idx="16">
                  <c:v>47.155825588018978</c:v>
                </c:pt>
                <c:pt idx="17">
                  <c:v>51.015542441711496</c:v>
                </c:pt>
                <c:pt idx="18">
                  <c:v>55.533473387424308</c:v>
                </c:pt>
                <c:pt idx="19">
                  <c:v>54.967427191718947</c:v>
                </c:pt>
                <c:pt idx="20">
                  <c:v>59.95939783667427</c:v>
                </c:pt>
                <c:pt idx="21">
                  <c:v>74.054243802265859</c:v>
                </c:pt>
                <c:pt idx="22">
                  <c:v>75.097484729189176</c:v>
                </c:pt>
                <c:pt idx="23">
                  <c:v>81.015872432153287</c:v>
                </c:pt>
                <c:pt idx="24">
                  <c:v>101.78677449796994</c:v>
                </c:pt>
                <c:pt idx="25">
                  <c:v>109.43223122395048</c:v>
                </c:pt>
                <c:pt idx="26">
                  <c:v>117.41695858258497</c:v>
                </c:pt>
                <c:pt idx="27">
                  <c:v>127.63835900093841</c:v>
                </c:pt>
                <c:pt idx="28">
                  <c:v>137.39902152309506</c:v>
                </c:pt>
                <c:pt idx="29">
                  <c:v>150.85815279381313</c:v>
                </c:pt>
                <c:pt idx="30">
                  <c:v>165.39094298021402</c:v>
                </c:pt>
                <c:pt idx="31">
                  <c:v>179.17538312915588</c:v>
                </c:pt>
                <c:pt idx="32">
                  <c:v>197.71100831069663</c:v>
                </c:pt>
                <c:pt idx="33">
                  <c:v>212.70453639329426</c:v>
                </c:pt>
                <c:pt idx="34">
                  <c:v>230.45690715130053</c:v>
                </c:pt>
                <c:pt idx="35">
                  <c:v>251.61454981483399</c:v>
                </c:pt>
                <c:pt idx="36">
                  <c:v>273.640613603926</c:v>
                </c:pt>
                <c:pt idx="37">
                  <c:v>297.8125990489408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E5-44A0-A25A-EF62C1232985}"/>
            </c:ext>
          </c:extLst>
        </c:ser>
        <c:ser>
          <c:idx val="2"/>
          <c:order val="2"/>
          <c:tx>
            <c:strRef>
              <c:f>'Total (Area)'!$S$1</c:f>
              <c:strCache>
                <c:ptCount val="1"/>
                <c:pt idx="0">
                  <c:v>OE-NTRC</c:v>
                </c:pt>
              </c:strCache>
            </c:strRef>
          </c:tx>
          <c:spPr>
            <a:ln w="3810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'Total (Area)'!$J$3:$J$40</c:f>
                <c:numCache>
                  <c:formatCode>General</c:formatCode>
                  <c:ptCount val="38"/>
                  <c:pt idx="0">
                    <c:v>2.0832499192430269</c:v>
                  </c:pt>
                  <c:pt idx="1">
                    <c:v>3.0169182114348962</c:v>
                  </c:pt>
                  <c:pt idx="2">
                    <c:v>3.7081486568198798</c:v>
                  </c:pt>
                  <c:pt idx="3">
                    <c:v>4.9740361506923394</c:v>
                  </c:pt>
                  <c:pt idx="4">
                    <c:v>5.6027367657938152</c:v>
                  </c:pt>
                  <c:pt idx="5">
                    <c:v>7.0396795362079256</c:v>
                  </c:pt>
                  <c:pt idx="6">
                    <c:v>8.642313855368533</c:v>
                  </c:pt>
                  <c:pt idx="7">
                    <c:v>11.61104111238434</c:v>
                  </c:pt>
                  <c:pt idx="8">
                    <c:v>15.788005106629704</c:v>
                  </c:pt>
                  <c:pt idx="9">
                    <c:v>20.763229544691786</c:v>
                  </c:pt>
                  <c:pt idx="10">
                    <c:v>25.102477610014773</c:v>
                  </c:pt>
                  <c:pt idx="11">
                    <c:v>30.591050765578007</c:v>
                  </c:pt>
                  <c:pt idx="12">
                    <c:v>38.454816694594612</c:v>
                  </c:pt>
                  <c:pt idx="13">
                    <c:v>42.912602499299211</c:v>
                  </c:pt>
                  <c:pt idx="14">
                    <c:v>50.021423279094407</c:v>
                  </c:pt>
                  <c:pt idx="15">
                    <c:v>61.604268201957538</c:v>
                  </c:pt>
                  <c:pt idx="16">
                    <c:v>78.909402940569748</c:v>
                  </c:pt>
                  <c:pt idx="17">
                    <c:v>95.454286164269604</c:v>
                  </c:pt>
                  <c:pt idx="18">
                    <c:v>115.87754784080133</c:v>
                  </c:pt>
                  <c:pt idx="19">
                    <c:v>137.12773126652723</c:v>
                  </c:pt>
                  <c:pt idx="20">
                    <c:v>152.63141938900714</c:v>
                  </c:pt>
                  <c:pt idx="21">
                    <c:v>181.17326235999974</c:v>
                  </c:pt>
                  <c:pt idx="22">
                    <c:v>205.73284713459702</c:v>
                  </c:pt>
                  <c:pt idx="23">
                    <c:v>222.99149721154748</c:v>
                  </c:pt>
                  <c:pt idx="24">
                    <c:v>258.04098325772776</c:v>
                  </c:pt>
                  <c:pt idx="25">
                    <c:v>250.12435703073416</c:v>
                  </c:pt>
                  <c:pt idx="26">
                    <c:v>236.79589459164129</c:v>
                  </c:pt>
                  <c:pt idx="27">
                    <c:v>243.12518461552887</c:v>
                  </c:pt>
                  <c:pt idx="28">
                    <c:v>217.98077517103232</c:v>
                  </c:pt>
                  <c:pt idx="29">
                    <c:v>175.55282579954422</c:v>
                  </c:pt>
                  <c:pt idx="30">
                    <c:v>143.8314798121672</c:v>
                  </c:pt>
                  <c:pt idx="31">
                    <c:v>117.2044793729486</c:v>
                  </c:pt>
                  <c:pt idx="32">
                    <c:v>121.33668312262283</c:v>
                  </c:pt>
                  <c:pt idx="33">
                    <c:v>125.30293709066574</c:v>
                  </c:pt>
                  <c:pt idx="34">
                    <c:v>108.60334457237205</c:v>
                  </c:pt>
                  <c:pt idx="35">
                    <c:v>85.205335256472409</c:v>
                  </c:pt>
                  <c:pt idx="36">
                    <c:v>61.559247351283332</c:v>
                  </c:pt>
                  <c:pt idx="37">
                    <c:v>76.658194872697024</c:v>
                  </c:pt>
                </c:numCache>
              </c:numRef>
            </c:plus>
            <c:minus>
              <c:numRef>
                <c:f>'Total (Area)'!$J$3:$J$40</c:f>
                <c:numCache>
                  <c:formatCode>General</c:formatCode>
                  <c:ptCount val="38"/>
                  <c:pt idx="0">
                    <c:v>2.0832499192430269</c:v>
                  </c:pt>
                  <c:pt idx="1">
                    <c:v>3.0169182114348962</c:v>
                  </c:pt>
                  <c:pt idx="2">
                    <c:v>3.7081486568198798</c:v>
                  </c:pt>
                  <c:pt idx="3">
                    <c:v>4.9740361506923394</c:v>
                  </c:pt>
                  <c:pt idx="4">
                    <c:v>5.6027367657938152</c:v>
                  </c:pt>
                  <c:pt idx="5">
                    <c:v>7.0396795362079256</c:v>
                  </c:pt>
                  <c:pt idx="6">
                    <c:v>8.642313855368533</c:v>
                  </c:pt>
                  <c:pt idx="7">
                    <c:v>11.61104111238434</c:v>
                  </c:pt>
                  <c:pt idx="8">
                    <c:v>15.788005106629704</c:v>
                  </c:pt>
                  <c:pt idx="9">
                    <c:v>20.763229544691786</c:v>
                  </c:pt>
                  <c:pt idx="10">
                    <c:v>25.102477610014773</c:v>
                  </c:pt>
                  <c:pt idx="11">
                    <c:v>30.591050765578007</c:v>
                  </c:pt>
                  <c:pt idx="12">
                    <c:v>38.454816694594612</c:v>
                  </c:pt>
                  <c:pt idx="13">
                    <c:v>42.912602499299211</c:v>
                  </c:pt>
                  <c:pt idx="14">
                    <c:v>50.021423279094407</c:v>
                  </c:pt>
                  <c:pt idx="15">
                    <c:v>61.604268201957538</c:v>
                  </c:pt>
                  <c:pt idx="16">
                    <c:v>78.909402940569748</c:v>
                  </c:pt>
                  <c:pt idx="17">
                    <c:v>95.454286164269604</c:v>
                  </c:pt>
                  <c:pt idx="18">
                    <c:v>115.87754784080133</c:v>
                  </c:pt>
                  <c:pt idx="19">
                    <c:v>137.12773126652723</c:v>
                  </c:pt>
                  <c:pt idx="20">
                    <c:v>152.63141938900714</c:v>
                  </c:pt>
                  <c:pt idx="21">
                    <c:v>181.17326235999974</c:v>
                  </c:pt>
                  <c:pt idx="22">
                    <c:v>205.73284713459702</c:v>
                  </c:pt>
                  <c:pt idx="23">
                    <c:v>222.99149721154748</c:v>
                  </c:pt>
                  <c:pt idx="24">
                    <c:v>258.04098325772776</c:v>
                  </c:pt>
                  <c:pt idx="25">
                    <c:v>250.12435703073416</c:v>
                  </c:pt>
                  <c:pt idx="26">
                    <c:v>236.79589459164129</c:v>
                  </c:pt>
                  <c:pt idx="27">
                    <c:v>243.12518461552887</c:v>
                  </c:pt>
                  <c:pt idx="28">
                    <c:v>217.98077517103232</c:v>
                  </c:pt>
                  <c:pt idx="29">
                    <c:v>175.55282579954422</c:v>
                  </c:pt>
                  <c:pt idx="30">
                    <c:v>143.8314798121672</c:v>
                  </c:pt>
                  <c:pt idx="31">
                    <c:v>117.2044793729486</c:v>
                  </c:pt>
                  <c:pt idx="32">
                    <c:v>121.33668312262283</c:v>
                  </c:pt>
                  <c:pt idx="33">
                    <c:v>125.30293709066574</c:v>
                  </c:pt>
                  <c:pt idx="34">
                    <c:v>108.60334457237205</c:v>
                  </c:pt>
                  <c:pt idx="35">
                    <c:v>85.205335256472409</c:v>
                  </c:pt>
                  <c:pt idx="36">
                    <c:v>61.559247351283332</c:v>
                  </c:pt>
                  <c:pt idx="37">
                    <c:v>76.658194872697024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'Total (Area)'!$A$3:$A$40</c:f>
              <c:numCache>
                <c:formatCode>General</c:formatCode>
                <c:ptCount val="38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  <c:pt idx="34">
                  <c:v>47</c:v>
                </c:pt>
                <c:pt idx="35">
                  <c:v>48</c:v>
                </c:pt>
                <c:pt idx="36">
                  <c:v>49</c:v>
                </c:pt>
                <c:pt idx="37">
                  <c:v>50</c:v>
                </c:pt>
              </c:numCache>
            </c:numRef>
          </c:xVal>
          <c:yVal>
            <c:numRef>
              <c:f>'Total (Area)'!$I$3:$I$40</c:f>
              <c:numCache>
                <c:formatCode>General</c:formatCode>
                <c:ptCount val="38"/>
                <c:pt idx="0">
                  <c:v>8.9004907071640176</c:v>
                </c:pt>
                <c:pt idx="1">
                  <c:v>11.647826329306083</c:v>
                </c:pt>
                <c:pt idx="2">
                  <c:v>15.506855253814878</c:v>
                </c:pt>
                <c:pt idx="3">
                  <c:v>20.328314450379164</c:v>
                </c:pt>
                <c:pt idx="4">
                  <c:v>25.248671574544094</c:v>
                </c:pt>
                <c:pt idx="5">
                  <c:v>32.892031870306731</c:v>
                </c:pt>
                <c:pt idx="6">
                  <c:v>42.73786109448762</c:v>
                </c:pt>
                <c:pt idx="7">
                  <c:v>55.247240211906579</c:v>
                </c:pt>
                <c:pt idx="8">
                  <c:v>71.908620017330264</c:v>
                </c:pt>
                <c:pt idx="9">
                  <c:v>89.954653010185169</c:v>
                </c:pt>
                <c:pt idx="10">
                  <c:v>114.35979975418431</c:v>
                </c:pt>
                <c:pt idx="11">
                  <c:v>139.02742748147136</c:v>
                </c:pt>
                <c:pt idx="12">
                  <c:v>173.86293556846269</c:v>
                </c:pt>
                <c:pt idx="13">
                  <c:v>207.50517904348578</c:v>
                </c:pt>
                <c:pt idx="14">
                  <c:v>256.38435052000642</c:v>
                </c:pt>
                <c:pt idx="15">
                  <c:v>311.55375775914911</c:v>
                </c:pt>
                <c:pt idx="16">
                  <c:v>370.70319579452882</c:v>
                </c:pt>
                <c:pt idx="17">
                  <c:v>446.40270401234318</c:v>
                </c:pt>
                <c:pt idx="18">
                  <c:v>554.79459623331684</c:v>
                </c:pt>
                <c:pt idx="19">
                  <c:v>659.28893673236109</c:v>
                </c:pt>
                <c:pt idx="20">
                  <c:v>786.54106127306898</c:v>
                </c:pt>
                <c:pt idx="21">
                  <c:v>983.10543573721509</c:v>
                </c:pt>
                <c:pt idx="22">
                  <c:v>1127.3297612797678</c:v>
                </c:pt>
                <c:pt idx="23">
                  <c:v>1301.2206203570909</c:v>
                </c:pt>
                <c:pt idx="24">
                  <c:v>2163.5544209843015</c:v>
                </c:pt>
                <c:pt idx="25">
                  <c:v>2350.8094714022172</c:v>
                </c:pt>
                <c:pt idx="26">
                  <c:v>2539.5928685384265</c:v>
                </c:pt>
                <c:pt idx="27">
                  <c:v>2716.3170329814525</c:v>
                </c:pt>
                <c:pt idx="28">
                  <c:v>2848.1439183114521</c:v>
                </c:pt>
                <c:pt idx="29">
                  <c:v>2959.9347552504792</c:v>
                </c:pt>
                <c:pt idx="30">
                  <c:v>3039.4367081105834</c:v>
                </c:pt>
                <c:pt idx="31">
                  <c:v>3102.8174885219446</c:v>
                </c:pt>
                <c:pt idx="32">
                  <c:v>3165.8743562305244</c:v>
                </c:pt>
                <c:pt idx="33">
                  <c:v>3186.7093660187666</c:v>
                </c:pt>
                <c:pt idx="34">
                  <c:v>3246.4076173512071</c:v>
                </c:pt>
                <c:pt idx="35">
                  <c:v>3280.669762722931</c:v>
                </c:pt>
                <c:pt idx="36">
                  <c:v>3299.2196566251764</c:v>
                </c:pt>
                <c:pt idx="37">
                  <c:v>3333.2681213618721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E5-44A0-A25A-EF62C1232985}"/>
            </c:ext>
          </c:extLst>
        </c:ser>
        <c:ser>
          <c:idx val="3"/>
          <c:order val="3"/>
          <c:tx>
            <c:strRef>
              <c:f>'Total (Area)'!$T$1</c:f>
              <c:strCache>
                <c:ptCount val="1"/>
                <c:pt idx="0">
                  <c:v>OE-NTR-TRXf1</c:v>
                </c:pt>
              </c:strCache>
            </c:strRef>
          </c:tx>
          <c:spPr>
            <a:ln w="3810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'Total (Area)'!$M$3:$M$40</c:f>
                <c:numCache>
                  <c:formatCode>General</c:formatCode>
                  <c:ptCount val="38"/>
                  <c:pt idx="0">
                    <c:v>1.8197290402620867</c:v>
                  </c:pt>
                  <c:pt idx="1">
                    <c:v>2.0608356706810125</c:v>
                  </c:pt>
                  <c:pt idx="2">
                    <c:v>3.6820012442654062</c:v>
                  </c:pt>
                  <c:pt idx="3">
                    <c:v>4.3860002118280779</c:v>
                  </c:pt>
                  <c:pt idx="4">
                    <c:v>4.9422323410482161</c:v>
                  </c:pt>
                  <c:pt idx="5">
                    <c:v>5.6302359444432613</c:v>
                  </c:pt>
                  <c:pt idx="6">
                    <c:v>6.9427150239335704</c:v>
                  </c:pt>
                  <c:pt idx="7">
                    <c:v>8.0980943313249014</c:v>
                  </c:pt>
                  <c:pt idx="8">
                    <c:v>8.8238963624460514</c:v>
                  </c:pt>
                  <c:pt idx="9">
                    <c:v>9.8228959926925565</c:v>
                  </c:pt>
                  <c:pt idx="10">
                    <c:v>11.558414735113011</c:v>
                  </c:pt>
                  <c:pt idx="11">
                    <c:v>14.34504692384982</c:v>
                  </c:pt>
                  <c:pt idx="12">
                    <c:v>17.296534025290406</c:v>
                  </c:pt>
                  <c:pt idx="13">
                    <c:v>21.663542081806796</c:v>
                  </c:pt>
                  <c:pt idx="14">
                    <c:v>24.524374675791734</c:v>
                  </c:pt>
                  <c:pt idx="15">
                    <c:v>29.01369380918668</c:v>
                  </c:pt>
                  <c:pt idx="16">
                    <c:v>37.119013074300959</c:v>
                  </c:pt>
                  <c:pt idx="17">
                    <c:v>43.490836919666393</c:v>
                  </c:pt>
                  <c:pt idx="18">
                    <c:v>53.470931643664777</c:v>
                  </c:pt>
                  <c:pt idx="19">
                    <c:v>64.538272098806488</c:v>
                  </c:pt>
                  <c:pt idx="20">
                    <c:v>78.063146590618373</c:v>
                  </c:pt>
                  <c:pt idx="21">
                    <c:v>61.17464489053885</c:v>
                  </c:pt>
                  <c:pt idx="22">
                    <c:v>64.390694423220438</c:v>
                  </c:pt>
                  <c:pt idx="23">
                    <c:v>75.322863672116398</c:v>
                  </c:pt>
                  <c:pt idx="24">
                    <c:v>149.33759190410524</c:v>
                  </c:pt>
                  <c:pt idx="25">
                    <c:v>171.93585265167516</c:v>
                  </c:pt>
                  <c:pt idx="26">
                    <c:v>187.95049744680847</c:v>
                  </c:pt>
                  <c:pt idx="27">
                    <c:v>193.83236277738166</c:v>
                  </c:pt>
                  <c:pt idx="28">
                    <c:v>213.02955885958988</c:v>
                  </c:pt>
                  <c:pt idx="29">
                    <c:v>225.51896133194643</c:v>
                  </c:pt>
                  <c:pt idx="30">
                    <c:v>239.01073598043212</c:v>
                  </c:pt>
                  <c:pt idx="31">
                    <c:v>251.4519617594303</c:v>
                  </c:pt>
                  <c:pt idx="32">
                    <c:v>261.88652151880251</c:v>
                  </c:pt>
                  <c:pt idx="33">
                    <c:v>248.44040986710709</c:v>
                  </c:pt>
                  <c:pt idx="34">
                    <c:v>241.89561371688731</c:v>
                  </c:pt>
                  <c:pt idx="35">
                    <c:v>229.14951640744968</c:v>
                  </c:pt>
                  <c:pt idx="36">
                    <c:v>219.22353471032747</c:v>
                  </c:pt>
                  <c:pt idx="37">
                    <c:v>212.61548554662022</c:v>
                  </c:pt>
                </c:numCache>
              </c:numRef>
            </c:plus>
            <c:minus>
              <c:numRef>
                <c:f>'Total (Area)'!$M$3:$M$40</c:f>
                <c:numCache>
                  <c:formatCode>General</c:formatCode>
                  <c:ptCount val="38"/>
                  <c:pt idx="0">
                    <c:v>1.8197290402620867</c:v>
                  </c:pt>
                  <c:pt idx="1">
                    <c:v>2.0608356706810125</c:v>
                  </c:pt>
                  <c:pt idx="2">
                    <c:v>3.6820012442654062</c:v>
                  </c:pt>
                  <c:pt idx="3">
                    <c:v>4.3860002118280779</c:v>
                  </c:pt>
                  <c:pt idx="4">
                    <c:v>4.9422323410482161</c:v>
                  </c:pt>
                  <c:pt idx="5">
                    <c:v>5.6302359444432613</c:v>
                  </c:pt>
                  <c:pt idx="6">
                    <c:v>6.9427150239335704</c:v>
                  </c:pt>
                  <c:pt idx="7">
                    <c:v>8.0980943313249014</c:v>
                  </c:pt>
                  <c:pt idx="8">
                    <c:v>8.8238963624460514</c:v>
                  </c:pt>
                  <c:pt idx="9">
                    <c:v>9.8228959926925565</c:v>
                  </c:pt>
                  <c:pt idx="10">
                    <c:v>11.558414735113011</c:v>
                  </c:pt>
                  <c:pt idx="11">
                    <c:v>14.34504692384982</c:v>
                  </c:pt>
                  <c:pt idx="12">
                    <c:v>17.296534025290406</c:v>
                  </c:pt>
                  <c:pt idx="13">
                    <c:v>21.663542081806796</c:v>
                  </c:pt>
                  <c:pt idx="14">
                    <c:v>24.524374675791734</c:v>
                  </c:pt>
                  <c:pt idx="15">
                    <c:v>29.01369380918668</c:v>
                  </c:pt>
                  <c:pt idx="16">
                    <c:v>37.119013074300959</c:v>
                  </c:pt>
                  <c:pt idx="17">
                    <c:v>43.490836919666393</c:v>
                  </c:pt>
                  <c:pt idx="18">
                    <c:v>53.470931643664777</c:v>
                  </c:pt>
                  <c:pt idx="19">
                    <c:v>64.538272098806488</c:v>
                  </c:pt>
                  <c:pt idx="20">
                    <c:v>78.063146590618373</c:v>
                  </c:pt>
                  <c:pt idx="21">
                    <c:v>61.17464489053885</c:v>
                  </c:pt>
                  <c:pt idx="22">
                    <c:v>64.390694423220438</c:v>
                  </c:pt>
                  <c:pt idx="23">
                    <c:v>75.322863672116398</c:v>
                  </c:pt>
                  <c:pt idx="24">
                    <c:v>149.33759190410524</c:v>
                  </c:pt>
                  <c:pt idx="25">
                    <c:v>171.93585265167516</c:v>
                  </c:pt>
                  <c:pt idx="26">
                    <c:v>187.95049744680847</c:v>
                  </c:pt>
                  <c:pt idx="27">
                    <c:v>193.83236277738166</c:v>
                  </c:pt>
                  <c:pt idx="28">
                    <c:v>213.02955885958988</c:v>
                  </c:pt>
                  <c:pt idx="29">
                    <c:v>225.51896133194643</c:v>
                  </c:pt>
                  <c:pt idx="30">
                    <c:v>239.01073598043212</c:v>
                  </c:pt>
                  <c:pt idx="31">
                    <c:v>251.4519617594303</c:v>
                  </c:pt>
                  <c:pt idx="32">
                    <c:v>261.88652151880251</c:v>
                  </c:pt>
                  <c:pt idx="33">
                    <c:v>248.44040986710709</c:v>
                  </c:pt>
                  <c:pt idx="34">
                    <c:v>241.89561371688731</c:v>
                  </c:pt>
                  <c:pt idx="35">
                    <c:v>229.14951640744968</c:v>
                  </c:pt>
                  <c:pt idx="36">
                    <c:v>219.22353471032747</c:v>
                  </c:pt>
                  <c:pt idx="37">
                    <c:v>212.61548554662022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'Total (Area)'!$A$3:$A$40</c:f>
              <c:numCache>
                <c:formatCode>General</c:formatCode>
                <c:ptCount val="38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  <c:pt idx="34">
                  <c:v>47</c:v>
                </c:pt>
                <c:pt idx="35">
                  <c:v>48</c:v>
                </c:pt>
                <c:pt idx="36">
                  <c:v>49</c:v>
                </c:pt>
                <c:pt idx="37">
                  <c:v>50</c:v>
                </c:pt>
              </c:numCache>
            </c:numRef>
          </c:xVal>
          <c:yVal>
            <c:numRef>
              <c:f>'Total (Area)'!$L$3:$L$40</c:f>
              <c:numCache>
                <c:formatCode>General</c:formatCode>
                <c:ptCount val="38"/>
                <c:pt idx="0">
                  <c:v>9.4748618046283646</c:v>
                </c:pt>
                <c:pt idx="1">
                  <c:v>11.790701616308519</c:v>
                </c:pt>
                <c:pt idx="2">
                  <c:v>15.021102547597312</c:v>
                </c:pt>
                <c:pt idx="3">
                  <c:v>19.169488832672112</c:v>
                </c:pt>
                <c:pt idx="4">
                  <c:v>23.195755859137002</c:v>
                </c:pt>
                <c:pt idx="5">
                  <c:v>29.363314786025878</c:v>
                </c:pt>
                <c:pt idx="6">
                  <c:v>37.96201029572866</c:v>
                </c:pt>
                <c:pt idx="7">
                  <c:v>49.359037739697911</c:v>
                </c:pt>
                <c:pt idx="8">
                  <c:v>63.189155331806177</c:v>
                </c:pt>
                <c:pt idx="9">
                  <c:v>73.677923347498051</c:v>
                </c:pt>
                <c:pt idx="10">
                  <c:v>86.583820098919247</c:v>
                </c:pt>
                <c:pt idx="11">
                  <c:v>100.62236417849083</c:v>
                </c:pt>
                <c:pt idx="12">
                  <c:v>122.87529207852505</c:v>
                </c:pt>
                <c:pt idx="13">
                  <c:v>142.84096435612838</c:v>
                </c:pt>
                <c:pt idx="14">
                  <c:v>176.7453397705786</c:v>
                </c:pt>
                <c:pt idx="15">
                  <c:v>206.66014385659764</c:v>
                </c:pt>
                <c:pt idx="16">
                  <c:v>232.16477876197541</c:v>
                </c:pt>
                <c:pt idx="17">
                  <c:v>262.03827831222969</c:v>
                </c:pt>
                <c:pt idx="18">
                  <c:v>306.23057777931797</c:v>
                </c:pt>
                <c:pt idx="19">
                  <c:v>359.63385149044757</c:v>
                </c:pt>
                <c:pt idx="20">
                  <c:v>425.77551123383051</c:v>
                </c:pt>
                <c:pt idx="21">
                  <c:v>510.73767448428276</c:v>
                </c:pt>
                <c:pt idx="22">
                  <c:v>555.83419797179602</c:v>
                </c:pt>
                <c:pt idx="23">
                  <c:v>634.20990264119757</c:v>
                </c:pt>
                <c:pt idx="24">
                  <c:v>1087.1887865092986</c:v>
                </c:pt>
                <c:pt idx="25">
                  <c:v>1214.4511089242501</c:v>
                </c:pt>
                <c:pt idx="26">
                  <c:v>1344.3289333357934</c:v>
                </c:pt>
                <c:pt idx="27">
                  <c:v>1504.2021909651901</c:v>
                </c:pt>
                <c:pt idx="28">
                  <c:v>1675.9578323983201</c:v>
                </c:pt>
                <c:pt idx="29">
                  <c:v>1875.1864834155808</c:v>
                </c:pt>
                <c:pt idx="30">
                  <c:v>2070.2843166887569</c:v>
                </c:pt>
                <c:pt idx="31">
                  <c:v>2251.3403481396617</c:v>
                </c:pt>
                <c:pt idx="32">
                  <c:v>2427.8560170498631</c:v>
                </c:pt>
                <c:pt idx="33">
                  <c:v>2579.1251108157385</c:v>
                </c:pt>
                <c:pt idx="34">
                  <c:v>2743.2334339556314</c:v>
                </c:pt>
                <c:pt idx="35">
                  <c:v>2879.8203467627027</c:v>
                </c:pt>
                <c:pt idx="36">
                  <c:v>2989.7123850992211</c:v>
                </c:pt>
                <c:pt idx="37">
                  <c:v>3089.1014609697099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E5-44A0-A25A-EF62C1232985}"/>
            </c:ext>
          </c:extLst>
        </c:ser>
        <c:ser>
          <c:idx val="4"/>
          <c:order val="4"/>
          <c:tx>
            <c:strRef>
              <c:f>'Total (Area)'!$U$1</c:f>
              <c:strCache>
                <c:ptCount val="1"/>
                <c:pt idx="0">
                  <c:v>OE-SGPS</c:v>
                </c:pt>
              </c:strCache>
            </c:strRef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'Total (Area)'!$P$3:$P$40</c:f>
                <c:numCache>
                  <c:formatCode>General</c:formatCode>
                  <c:ptCount val="38"/>
                  <c:pt idx="0">
                    <c:v>1.9801857065453952</c:v>
                  </c:pt>
                  <c:pt idx="1">
                    <c:v>3.1221248341576295</c:v>
                  </c:pt>
                  <c:pt idx="2">
                    <c:v>3.4644061748146373</c:v>
                  </c:pt>
                  <c:pt idx="3">
                    <c:v>4.4456343598728445</c:v>
                  </c:pt>
                  <c:pt idx="4">
                    <c:v>4.9897701227894986</c:v>
                  </c:pt>
                  <c:pt idx="5">
                    <c:v>4.7136531649725342</c:v>
                  </c:pt>
                  <c:pt idx="6">
                    <c:v>6.7711747983455473</c:v>
                  </c:pt>
                  <c:pt idx="7">
                    <c:v>9.6743801707893766</c:v>
                  </c:pt>
                  <c:pt idx="8">
                    <c:v>11.599422036246207</c:v>
                  </c:pt>
                  <c:pt idx="9">
                    <c:v>11.118047744869184</c:v>
                  </c:pt>
                  <c:pt idx="10">
                    <c:v>13.783343900071417</c:v>
                  </c:pt>
                  <c:pt idx="11">
                    <c:v>17.5169816352334</c:v>
                  </c:pt>
                  <c:pt idx="12">
                    <c:v>20.622196092906925</c:v>
                  </c:pt>
                  <c:pt idx="13">
                    <c:v>24.679813257021223</c:v>
                  </c:pt>
                  <c:pt idx="14">
                    <c:v>30.299710437807683</c:v>
                  </c:pt>
                  <c:pt idx="15">
                    <c:v>35.334307647050828</c:v>
                  </c:pt>
                  <c:pt idx="16">
                    <c:v>39.815045022689958</c:v>
                  </c:pt>
                  <c:pt idx="17">
                    <c:v>46.174936902782527</c:v>
                  </c:pt>
                  <c:pt idx="18">
                    <c:v>56.839487145969898</c:v>
                  </c:pt>
                  <c:pt idx="19">
                    <c:v>70.238379633753311</c:v>
                  </c:pt>
                  <c:pt idx="20">
                    <c:v>84.116807435350793</c:v>
                  </c:pt>
                  <c:pt idx="21">
                    <c:v>104.3379906166915</c:v>
                  </c:pt>
                  <c:pt idx="22">
                    <c:v>120.574453818424</c:v>
                  </c:pt>
                  <c:pt idx="23">
                    <c:v>139.07599475196446</c:v>
                  </c:pt>
                  <c:pt idx="24">
                    <c:v>246.54679466225664</c:v>
                  </c:pt>
                  <c:pt idx="25">
                    <c:v>282.86770557295694</c:v>
                  </c:pt>
                  <c:pt idx="26">
                    <c:v>313.59571444179653</c:v>
                  </c:pt>
                  <c:pt idx="27">
                    <c:v>343.42674116935831</c:v>
                  </c:pt>
                  <c:pt idx="28">
                    <c:v>363.27486342865564</c:v>
                  </c:pt>
                  <c:pt idx="29">
                    <c:v>389.6746726513382</c:v>
                  </c:pt>
                  <c:pt idx="30">
                    <c:v>434.09153487054607</c:v>
                  </c:pt>
                  <c:pt idx="31">
                    <c:v>447.32233806062192</c:v>
                  </c:pt>
                  <c:pt idx="32">
                    <c:v>438.34864501496742</c:v>
                  </c:pt>
                  <c:pt idx="33">
                    <c:v>434.74425256962462</c:v>
                  </c:pt>
                  <c:pt idx="34">
                    <c:v>405.83887321568346</c:v>
                  </c:pt>
                  <c:pt idx="35">
                    <c:v>359.93224555990025</c:v>
                  </c:pt>
                  <c:pt idx="36">
                    <c:v>316.06149148022263</c:v>
                  </c:pt>
                  <c:pt idx="37">
                    <c:v>260.45098548146132</c:v>
                  </c:pt>
                </c:numCache>
              </c:numRef>
            </c:plus>
            <c:minus>
              <c:numRef>
                <c:f>'Total (Area)'!$P$3:$P$40</c:f>
                <c:numCache>
                  <c:formatCode>General</c:formatCode>
                  <c:ptCount val="38"/>
                  <c:pt idx="0">
                    <c:v>1.9801857065453952</c:v>
                  </c:pt>
                  <c:pt idx="1">
                    <c:v>3.1221248341576295</c:v>
                  </c:pt>
                  <c:pt idx="2">
                    <c:v>3.4644061748146373</c:v>
                  </c:pt>
                  <c:pt idx="3">
                    <c:v>4.4456343598728445</c:v>
                  </c:pt>
                  <c:pt idx="4">
                    <c:v>4.9897701227894986</c:v>
                  </c:pt>
                  <c:pt idx="5">
                    <c:v>4.7136531649725342</c:v>
                  </c:pt>
                  <c:pt idx="6">
                    <c:v>6.7711747983455473</c:v>
                  </c:pt>
                  <c:pt idx="7">
                    <c:v>9.6743801707893766</c:v>
                  </c:pt>
                  <c:pt idx="8">
                    <c:v>11.599422036246207</c:v>
                  </c:pt>
                  <c:pt idx="9">
                    <c:v>11.118047744869184</c:v>
                  </c:pt>
                  <c:pt idx="10">
                    <c:v>13.783343900071417</c:v>
                  </c:pt>
                  <c:pt idx="11">
                    <c:v>17.5169816352334</c:v>
                  </c:pt>
                  <c:pt idx="12">
                    <c:v>20.622196092906925</c:v>
                  </c:pt>
                  <c:pt idx="13">
                    <c:v>24.679813257021223</c:v>
                  </c:pt>
                  <c:pt idx="14">
                    <c:v>30.299710437807683</c:v>
                  </c:pt>
                  <c:pt idx="15">
                    <c:v>35.334307647050828</c:v>
                  </c:pt>
                  <c:pt idx="16">
                    <c:v>39.815045022689958</c:v>
                  </c:pt>
                  <c:pt idx="17">
                    <c:v>46.174936902782527</c:v>
                  </c:pt>
                  <c:pt idx="18">
                    <c:v>56.839487145969898</c:v>
                  </c:pt>
                  <c:pt idx="19">
                    <c:v>70.238379633753311</c:v>
                  </c:pt>
                  <c:pt idx="20">
                    <c:v>84.116807435350793</c:v>
                  </c:pt>
                  <c:pt idx="21">
                    <c:v>104.3379906166915</c:v>
                  </c:pt>
                  <c:pt idx="22">
                    <c:v>120.574453818424</c:v>
                  </c:pt>
                  <c:pt idx="23">
                    <c:v>139.07599475196446</c:v>
                  </c:pt>
                  <c:pt idx="24">
                    <c:v>246.54679466225664</c:v>
                  </c:pt>
                  <c:pt idx="25">
                    <c:v>282.86770557295694</c:v>
                  </c:pt>
                  <c:pt idx="26">
                    <c:v>313.59571444179653</c:v>
                  </c:pt>
                  <c:pt idx="27">
                    <c:v>343.42674116935831</c:v>
                  </c:pt>
                  <c:pt idx="28">
                    <c:v>363.27486342865564</c:v>
                  </c:pt>
                  <c:pt idx="29">
                    <c:v>389.6746726513382</c:v>
                  </c:pt>
                  <c:pt idx="30">
                    <c:v>434.09153487054607</c:v>
                  </c:pt>
                  <c:pt idx="31">
                    <c:v>447.32233806062192</c:v>
                  </c:pt>
                  <c:pt idx="32">
                    <c:v>438.34864501496742</c:v>
                  </c:pt>
                  <c:pt idx="33">
                    <c:v>434.74425256962462</c:v>
                  </c:pt>
                  <c:pt idx="34">
                    <c:v>405.83887321568346</c:v>
                  </c:pt>
                  <c:pt idx="35">
                    <c:v>359.93224555990025</c:v>
                  </c:pt>
                  <c:pt idx="36">
                    <c:v>316.06149148022263</c:v>
                  </c:pt>
                  <c:pt idx="37">
                    <c:v>260.45098548146132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'Total (Area)'!$A$3:$A$40</c:f>
              <c:numCache>
                <c:formatCode>General</c:formatCode>
                <c:ptCount val="38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37</c:v>
                </c:pt>
                <c:pt idx="25">
                  <c:v>38</c:v>
                </c:pt>
                <c:pt idx="26">
                  <c:v>39</c:v>
                </c:pt>
                <c:pt idx="27">
                  <c:v>40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44</c:v>
                </c:pt>
                <c:pt idx="32">
                  <c:v>45</c:v>
                </c:pt>
                <c:pt idx="33">
                  <c:v>46</c:v>
                </c:pt>
                <c:pt idx="34">
                  <c:v>47</c:v>
                </c:pt>
                <c:pt idx="35">
                  <c:v>48</c:v>
                </c:pt>
                <c:pt idx="36">
                  <c:v>49</c:v>
                </c:pt>
                <c:pt idx="37">
                  <c:v>50</c:v>
                </c:pt>
              </c:numCache>
            </c:numRef>
          </c:xVal>
          <c:yVal>
            <c:numRef>
              <c:f>'Total (Area)'!$O$3:$O$40</c:f>
              <c:numCache>
                <c:formatCode>General</c:formatCode>
                <c:ptCount val="38"/>
                <c:pt idx="0">
                  <c:v>10.527870212209193</c:v>
                </c:pt>
                <c:pt idx="1">
                  <c:v>12.583348492823369</c:v>
                </c:pt>
                <c:pt idx="2">
                  <c:v>15.804706014992592</c:v>
                </c:pt>
                <c:pt idx="3">
                  <c:v>19.25706711046158</c:v>
                </c:pt>
                <c:pt idx="4">
                  <c:v>21.776827425254627</c:v>
                </c:pt>
                <c:pt idx="5">
                  <c:v>26.775852646248051</c:v>
                </c:pt>
                <c:pt idx="6">
                  <c:v>34.467763936969064</c:v>
                </c:pt>
                <c:pt idx="7">
                  <c:v>44.906079249151773</c:v>
                </c:pt>
                <c:pt idx="8">
                  <c:v>55.633783653160549</c:v>
                </c:pt>
                <c:pt idx="9">
                  <c:v>63.543752163073343</c:v>
                </c:pt>
                <c:pt idx="10">
                  <c:v>73.136746707027228</c:v>
                </c:pt>
                <c:pt idx="11">
                  <c:v>83.341519945104693</c:v>
                </c:pt>
                <c:pt idx="12">
                  <c:v>96.658495170715227</c:v>
                </c:pt>
                <c:pt idx="13">
                  <c:v>109.76223632866441</c:v>
                </c:pt>
                <c:pt idx="14">
                  <c:v>135.64986754307085</c:v>
                </c:pt>
                <c:pt idx="15">
                  <c:v>157.95313562012274</c:v>
                </c:pt>
                <c:pt idx="16">
                  <c:v>180.03809262790227</c:v>
                </c:pt>
                <c:pt idx="17">
                  <c:v>202.68144812386217</c:v>
                </c:pt>
                <c:pt idx="18">
                  <c:v>232.52800602662589</c:v>
                </c:pt>
                <c:pt idx="19">
                  <c:v>262.27282622181252</c:v>
                </c:pt>
                <c:pt idx="20">
                  <c:v>308.1580951543333</c:v>
                </c:pt>
                <c:pt idx="21">
                  <c:v>385.95289615268626</c:v>
                </c:pt>
                <c:pt idx="22">
                  <c:v>424.65056874590761</c:v>
                </c:pt>
                <c:pt idx="23">
                  <c:v>484.21649014677519</c:v>
                </c:pt>
                <c:pt idx="24">
                  <c:v>852.28641443907372</c:v>
                </c:pt>
                <c:pt idx="25">
                  <c:v>977.45481215626864</c:v>
                </c:pt>
                <c:pt idx="26">
                  <c:v>1088.7807649811161</c:v>
                </c:pt>
                <c:pt idx="27">
                  <c:v>1227.4006784666124</c:v>
                </c:pt>
                <c:pt idx="28">
                  <c:v>1366.3658280616555</c:v>
                </c:pt>
                <c:pt idx="29">
                  <c:v>1558.0505623851548</c:v>
                </c:pt>
                <c:pt idx="30">
                  <c:v>1779.3342161006892</c:v>
                </c:pt>
                <c:pt idx="31">
                  <c:v>1993.4339125366821</c:v>
                </c:pt>
                <c:pt idx="32">
                  <c:v>2201.1721259541118</c:v>
                </c:pt>
                <c:pt idx="33">
                  <c:v>2384.0025694680558</c:v>
                </c:pt>
                <c:pt idx="34">
                  <c:v>2566.5766244006441</c:v>
                </c:pt>
                <c:pt idx="35">
                  <c:v>2746.487791988272</c:v>
                </c:pt>
                <c:pt idx="36">
                  <c:v>2901.2474935950854</c:v>
                </c:pt>
                <c:pt idx="37">
                  <c:v>3065.371724673359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E5-44A0-A25A-EF62C123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78720"/>
        <c:axId val="158896896"/>
      </c:scatterChart>
      <c:valAx>
        <c:axId val="15887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896896"/>
        <c:crosses val="autoZero"/>
        <c:crossBetween val="midCat"/>
      </c:valAx>
      <c:valAx>
        <c:axId val="158896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887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861475241591362"/>
          <c:y val="9.0142906045357851E-2"/>
          <c:w val="0.17857828034603082"/>
          <c:h val="0.315275573266691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(perimeter)'!$C$1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(perimeter)'!$B$2:$B$22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(perimeter)'!$C$2:$C$22</c:f>
              <c:numCache>
                <c:formatCode>General</c:formatCode>
                <c:ptCount val="21"/>
                <c:pt idx="0">
                  <c:v>14.694183010905016</c:v>
                </c:pt>
                <c:pt idx="1">
                  <c:v>18.152788844576445</c:v>
                </c:pt>
                <c:pt idx="2">
                  <c:v>23.817913418422698</c:v>
                </c:pt>
                <c:pt idx="3">
                  <c:v>29.683909768044678</c:v>
                </c:pt>
                <c:pt idx="4">
                  <c:v>36.384710304861251</c:v>
                </c:pt>
                <c:pt idx="5">
                  <c:v>43.833717649346617</c:v>
                </c:pt>
                <c:pt idx="6">
                  <c:v>53.227332526647253</c:v>
                </c:pt>
                <c:pt idx="7">
                  <c:v>65.492232198859767</c:v>
                </c:pt>
                <c:pt idx="8">
                  <c:v>77.518339840151199</c:v>
                </c:pt>
                <c:pt idx="9">
                  <c:v>90.823227911133799</c:v>
                </c:pt>
                <c:pt idx="10">
                  <c:v>106.51982689583933</c:v>
                </c:pt>
                <c:pt idx="11">
                  <c:v>124.36386468666804</c:v>
                </c:pt>
                <c:pt idx="12">
                  <c:v>147.45274962236002</c:v>
                </c:pt>
                <c:pt idx="13">
                  <c:v>167.86905016010866</c:v>
                </c:pt>
                <c:pt idx="14">
                  <c:v>188.86508939013868</c:v>
                </c:pt>
                <c:pt idx="15">
                  <c:v>209.20678723153907</c:v>
                </c:pt>
                <c:pt idx="16">
                  <c:v>236.17426390405677</c:v>
                </c:pt>
                <c:pt idx="17">
                  <c:v>254.71138713051241</c:v>
                </c:pt>
                <c:pt idx="18">
                  <c:v>284.31547396454511</c:v>
                </c:pt>
                <c:pt idx="19">
                  <c:v>336.47353382208587</c:v>
                </c:pt>
                <c:pt idx="20">
                  <c:v>369.27910874979329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(perimeter)'!$D$1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(perimeter)'!$B$2:$B$22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(perimeter)'!$D$2:$D$22</c:f>
              <c:numCache>
                <c:formatCode>General</c:formatCode>
                <c:ptCount val="21"/>
                <c:pt idx="0">
                  <c:v>14.881876774560928</c:v>
                </c:pt>
                <c:pt idx="1">
                  <c:v>17.317784203469479</c:v>
                </c:pt>
                <c:pt idx="2">
                  <c:v>21.556553211316647</c:v>
                </c:pt>
                <c:pt idx="3">
                  <c:v>26.05531371447346</c:v>
                </c:pt>
                <c:pt idx="4">
                  <c:v>32.449457072658298</c:v>
                </c:pt>
                <c:pt idx="5">
                  <c:v>38.926543729342598</c:v>
                </c:pt>
                <c:pt idx="6">
                  <c:v>45.481902026885038</c:v>
                </c:pt>
                <c:pt idx="7">
                  <c:v>53.565772898963402</c:v>
                </c:pt>
                <c:pt idx="8">
                  <c:v>66.697914974183817</c:v>
                </c:pt>
                <c:pt idx="9">
                  <c:v>77.232130355228236</c:v>
                </c:pt>
                <c:pt idx="10">
                  <c:v>87.812682136378754</c:v>
                </c:pt>
                <c:pt idx="11">
                  <c:v>102.00386415773058</c:v>
                </c:pt>
                <c:pt idx="12">
                  <c:v>121.78358053923162</c:v>
                </c:pt>
                <c:pt idx="13">
                  <c:v>140.02297192842519</c:v>
                </c:pt>
                <c:pt idx="14">
                  <c:v>157.34318753007008</c:v>
                </c:pt>
                <c:pt idx="15">
                  <c:v>181.26536950162944</c:v>
                </c:pt>
                <c:pt idx="16">
                  <c:v>200.67732281339752</c:v>
                </c:pt>
                <c:pt idx="17">
                  <c:v>221.47763536406657</c:v>
                </c:pt>
                <c:pt idx="18">
                  <c:v>246.06910883489357</c:v>
                </c:pt>
                <c:pt idx="19">
                  <c:v>275.98217194122992</c:v>
                </c:pt>
                <c:pt idx="20">
                  <c:v>308.17841629975987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(perimeter)'!$E$1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(perimeter)'!$B$2:$B$22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(perimeter)'!$E$2:$E$22</c:f>
              <c:numCache>
                <c:formatCode>General</c:formatCode>
                <c:ptCount val="21"/>
                <c:pt idx="0">
                  <c:v>14.968952335282042</c:v>
                </c:pt>
                <c:pt idx="1">
                  <c:v>17.618043403420611</c:v>
                </c:pt>
                <c:pt idx="2">
                  <c:v>21.488754156436304</c:v>
                </c:pt>
                <c:pt idx="3">
                  <c:v>26.775644175813795</c:v>
                </c:pt>
                <c:pt idx="4">
                  <c:v>32.635228997922013</c:v>
                </c:pt>
                <c:pt idx="5">
                  <c:v>36.981659084874977</c:v>
                </c:pt>
                <c:pt idx="6">
                  <c:v>44.843954682518756</c:v>
                </c:pt>
                <c:pt idx="7">
                  <c:v>52.61587818249437</c:v>
                </c:pt>
                <c:pt idx="8">
                  <c:v>62.315782708939437</c:v>
                </c:pt>
                <c:pt idx="9">
                  <c:v>68.603013020527612</c:v>
                </c:pt>
                <c:pt idx="10">
                  <c:v>74.971260847577</c:v>
                </c:pt>
                <c:pt idx="11">
                  <c:v>80.973408098032053</c:v>
                </c:pt>
                <c:pt idx="12">
                  <c:v>89.884497894899752</c:v>
                </c:pt>
                <c:pt idx="13">
                  <c:v>97.431175519138705</c:v>
                </c:pt>
                <c:pt idx="14">
                  <c:v>112.93798085565098</c:v>
                </c:pt>
                <c:pt idx="15">
                  <c:v>126.96217929888293</c:v>
                </c:pt>
                <c:pt idx="16">
                  <c:v>134.37630713406156</c:v>
                </c:pt>
                <c:pt idx="17">
                  <c:v>142.38890987409857</c:v>
                </c:pt>
                <c:pt idx="18">
                  <c:v>152.89580585371664</c:v>
                </c:pt>
                <c:pt idx="19">
                  <c:v>167.04687018404229</c:v>
                </c:pt>
                <c:pt idx="20">
                  <c:v>178.01214277667717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(perimeter)'!$F$1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(perimeter)'!$B$2:$B$22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(perimeter)'!$F$2:$F$22</c:f>
              <c:numCache>
                <c:formatCode>General</c:formatCode>
                <c:ptCount val="21"/>
                <c:pt idx="0">
                  <c:v>16.177946940217435</c:v>
                </c:pt>
                <c:pt idx="1">
                  <c:v>17.825751455504616</c:v>
                </c:pt>
                <c:pt idx="2">
                  <c:v>22.787724991484151</c:v>
                </c:pt>
                <c:pt idx="3">
                  <c:v>27.29180307563939</c:v>
                </c:pt>
                <c:pt idx="4">
                  <c:v>30.693715575883143</c:v>
                </c:pt>
                <c:pt idx="5">
                  <c:v>34.882332701994308</c:v>
                </c:pt>
                <c:pt idx="6">
                  <c:v>40.769706950637463</c:v>
                </c:pt>
                <c:pt idx="7">
                  <c:v>47.33368214950076</c:v>
                </c:pt>
                <c:pt idx="8">
                  <c:v>55.71881355872074</c:v>
                </c:pt>
                <c:pt idx="9">
                  <c:v>58.943406122049034</c:v>
                </c:pt>
                <c:pt idx="10">
                  <c:v>65.041851902473098</c:v>
                </c:pt>
                <c:pt idx="11">
                  <c:v>70.278161557274316</c:v>
                </c:pt>
                <c:pt idx="12">
                  <c:v>76.043927555021369</c:v>
                </c:pt>
                <c:pt idx="13">
                  <c:v>83.191384337037249</c:v>
                </c:pt>
                <c:pt idx="14">
                  <c:v>95.371372665471895</c:v>
                </c:pt>
                <c:pt idx="15">
                  <c:v>103.11415491504327</c:v>
                </c:pt>
                <c:pt idx="16">
                  <c:v>106.12949461519851</c:v>
                </c:pt>
                <c:pt idx="17">
                  <c:v>113.67845904652003</c:v>
                </c:pt>
                <c:pt idx="18">
                  <c:v>124.61597484578645</c:v>
                </c:pt>
                <c:pt idx="19">
                  <c:v>133.68215462607313</c:v>
                </c:pt>
                <c:pt idx="20">
                  <c:v>141.36813630815919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(perimeter)'!$G$1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(perimeter)'!$B$2:$B$22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(perimeter)'!$G$2:$G$22</c:f>
              <c:numCache>
                <c:formatCode>General</c:formatCode>
                <c:ptCount val="21"/>
                <c:pt idx="0">
                  <c:v>12.343269647419271</c:v>
                </c:pt>
                <c:pt idx="1">
                  <c:v>13.643288024550568</c:v>
                </c:pt>
                <c:pt idx="2">
                  <c:v>15.193813402249734</c:v>
                </c:pt>
                <c:pt idx="3">
                  <c:v>16.850714840656007</c:v>
                </c:pt>
                <c:pt idx="4">
                  <c:v>18.230535006834796</c:v>
                </c:pt>
                <c:pt idx="5">
                  <c:v>21.748716915425916</c:v>
                </c:pt>
                <c:pt idx="6">
                  <c:v>23.982320710844473</c:v>
                </c:pt>
                <c:pt idx="7">
                  <c:v>29.163936049672028</c:v>
                </c:pt>
                <c:pt idx="8">
                  <c:v>31.589847329364609</c:v>
                </c:pt>
                <c:pt idx="9">
                  <c:v>35.135982282209049</c:v>
                </c:pt>
                <c:pt idx="10">
                  <c:v>36.817685177109119</c:v>
                </c:pt>
                <c:pt idx="11">
                  <c:v>37.7402064351934</c:v>
                </c:pt>
                <c:pt idx="12">
                  <c:v>39.239097609227557</c:v>
                </c:pt>
                <c:pt idx="13">
                  <c:v>39.263221489000138</c:v>
                </c:pt>
                <c:pt idx="14">
                  <c:v>42.323994300805971</c:v>
                </c:pt>
                <c:pt idx="15">
                  <c:v>43.722131595888207</c:v>
                </c:pt>
                <c:pt idx="16">
                  <c:v>45.451464351835611</c:v>
                </c:pt>
                <c:pt idx="17">
                  <c:v>45.437857931314916</c:v>
                </c:pt>
                <c:pt idx="18">
                  <c:v>46.584402769294243</c:v>
                </c:pt>
                <c:pt idx="19">
                  <c:v>47.769857297421211</c:v>
                </c:pt>
                <c:pt idx="20">
                  <c:v>49.94936020010261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77408"/>
        <c:axId val="135405568"/>
      </c:scatterChart>
      <c:valAx>
        <c:axId val="13657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405568"/>
        <c:crosses val="autoZero"/>
        <c:crossBetween val="midCat"/>
      </c:valAx>
      <c:valAx>
        <c:axId val="13540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577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(Compactness1)'!$C$1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(Compactness1)'!$B$2:$B$22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(Compactness1)'!$C$2:$C$22</c:f>
              <c:numCache>
                <c:formatCode>General</c:formatCode>
                <c:ptCount val="21"/>
                <c:pt idx="0">
                  <c:v>0.83274926476802624</c:v>
                </c:pt>
                <c:pt idx="1">
                  <c:v>0.83293736723812395</c:v>
                </c:pt>
                <c:pt idx="2">
                  <c:v>0.78976867289458652</c:v>
                </c:pt>
                <c:pt idx="3">
                  <c:v>0.75285921776211295</c:v>
                </c:pt>
                <c:pt idx="4">
                  <c:v>0.70724970667493381</c:v>
                </c:pt>
                <c:pt idx="5">
                  <c:v>0.67829321752852123</c:v>
                </c:pt>
                <c:pt idx="6">
                  <c:v>0.65124157838744456</c:v>
                </c:pt>
                <c:pt idx="7">
                  <c:v>0.62907742304862391</c:v>
                </c:pt>
                <c:pt idx="8">
                  <c:v>0.61272934442876559</c:v>
                </c:pt>
                <c:pt idx="9">
                  <c:v>0.58524377765132962</c:v>
                </c:pt>
                <c:pt idx="10">
                  <c:v>0.57059184831035881</c:v>
                </c:pt>
                <c:pt idx="11">
                  <c:v>0.55662779272643159</c:v>
                </c:pt>
                <c:pt idx="12">
                  <c:v>0.53442000527563693</c:v>
                </c:pt>
                <c:pt idx="13">
                  <c:v>0.52100990553717252</c:v>
                </c:pt>
                <c:pt idx="14">
                  <c:v>0.51961839459335946</c:v>
                </c:pt>
                <c:pt idx="15">
                  <c:v>0.5303675322109751</c:v>
                </c:pt>
                <c:pt idx="16">
                  <c:v>0.54176085863522483</c:v>
                </c:pt>
                <c:pt idx="17">
                  <c:v>0.56234517296228903</c:v>
                </c:pt>
                <c:pt idx="18">
                  <c:v>0.56836607799906158</c:v>
                </c:pt>
                <c:pt idx="19">
                  <c:v>0.55470417186837451</c:v>
                </c:pt>
                <c:pt idx="20">
                  <c:v>0.56599520071172404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(Compactness1)'!$D$1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(Compactness1)'!$B$2:$B$22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(Compactness1)'!$D$2:$D$22</c:f>
              <c:numCache>
                <c:formatCode>General</c:formatCode>
                <c:ptCount val="21"/>
                <c:pt idx="0">
                  <c:v>0.8209407741525131</c:v>
                </c:pt>
                <c:pt idx="1">
                  <c:v>0.83360386960039967</c:v>
                </c:pt>
                <c:pt idx="2">
                  <c:v>0.80205093994531762</c:v>
                </c:pt>
                <c:pt idx="3">
                  <c:v>0.77067074917800538</c:v>
                </c:pt>
                <c:pt idx="4">
                  <c:v>0.73497834494158087</c:v>
                </c:pt>
                <c:pt idx="5">
                  <c:v>0.69783031768582748</c:v>
                </c:pt>
                <c:pt idx="6">
                  <c:v>0.68714992393095309</c:v>
                </c:pt>
                <c:pt idx="7">
                  <c:v>0.67643827408608026</c:v>
                </c:pt>
                <c:pt idx="8">
                  <c:v>0.67082195396262378</c:v>
                </c:pt>
                <c:pt idx="9">
                  <c:v>0.65159298686022771</c:v>
                </c:pt>
                <c:pt idx="10">
                  <c:v>0.64120848533650043</c:v>
                </c:pt>
                <c:pt idx="11">
                  <c:v>0.62006622024786862</c:v>
                </c:pt>
                <c:pt idx="12">
                  <c:v>0.60215435649665872</c:v>
                </c:pt>
                <c:pt idx="13">
                  <c:v>0.58420702140112568</c:v>
                </c:pt>
                <c:pt idx="14">
                  <c:v>0.56366196598777307</c:v>
                </c:pt>
                <c:pt idx="15">
                  <c:v>0.55753625341748181</c:v>
                </c:pt>
                <c:pt idx="16">
                  <c:v>0.56777086284876088</c:v>
                </c:pt>
                <c:pt idx="17">
                  <c:v>0.57823605099853814</c:v>
                </c:pt>
                <c:pt idx="18">
                  <c:v>0.58923427470754652</c:v>
                </c:pt>
                <c:pt idx="19">
                  <c:v>0.58385444412722742</c:v>
                </c:pt>
                <c:pt idx="20">
                  <c:v>0.59127006808004401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(Compactness1)'!$E$1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(Compactness1)'!$B$2:$B$22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(Compactness1)'!$E$2:$E$22</c:f>
              <c:numCache>
                <c:formatCode>General</c:formatCode>
                <c:ptCount val="21"/>
                <c:pt idx="0">
                  <c:v>0.83011287266921885</c:v>
                </c:pt>
                <c:pt idx="1">
                  <c:v>0.8338885051201943</c:v>
                </c:pt>
                <c:pt idx="2">
                  <c:v>0.80537029646798464</c:v>
                </c:pt>
                <c:pt idx="3">
                  <c:v>0.76242040222793428</c:v>
                </c:pt>
                <c:pt idx="4">
                  <c:v>0.713535049467247</c:v>
                </c:pt>
                <c:pt idx="5">
                  <c:v>0.6886088517187221</c:v>
                </c:pt>
                <c:pt idx="6">
                  <c:v>0.66222148194585106</c:v>
                </c:pt>
                <c:pt idx="7">
                  <c:v>0.65837462618003051</c:v>
                </c:pt>
                <c:pt idx="8">
                  <c:v>0.66301720925946817</c:v>
                </c:pt>
                <c:pt idx="9">
                  <c:v>0.66448211981987937</c:v>
                </c:pt>
                <c:pt idx="10">
                  <c:v>0.66604420882769411</c:v>
                </c:pt>
                <c:pt idx="11">
                  <c:v>0.66675988789518115</c:v>
                </c:pt>
                <c:pt idx="12">
                  <c:v>0.66390828889009579</c:v>
                </c:pt>
                <c:pt idx="13">
                  <c:v>0.65879684725135901</c:v>
                </c:pt>
                <c:pt idx="14">
                  <c:v>0.63874114919590697</c:v>
                </c:pt>
                <c:pt idx="15">
                  <c:v>0.63583565874672732</c:v>
                </c:pt>
                <c:pt idx="16">
                  <c:v>0.64293142174113649</c:v>
                </c:pt>
                <c:pt idx="17">
                  <c:v>0.65372223116512196</c:v>
                </c:pt>
                <c:pt idx="18">
                  <c:v>0.6647788896418223</c:v>
                </c:pt>
                <c:pt idx="19">
                  <c:v>0.67180027130565678</c:v>
                </c:pt>
                <c:pt idx="20">
                  <c:v>0.69187764113543104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(Compactness1)'!$F$1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(Compactness1)'!$B$2:$B$22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(Compactness1)'!$F$2:$F$22</c:f>
              <c:numCache>
                <c:formatCode>General</c:formatCode>
                <c:ptCount val="21"/>
                <c:pt idx="0">
                  <c:v>0.81719571643731681</c:v>
                </c:pt>
                <c:pt idx="1">
                  <c:v>0.84923807134221574</c:v>
                </c:pt>
                <c:pt idx="2">
                  <c:v>0.79446134690338088</c:v>
                </c:pt>
                <c:pt idx="3">
                  <c:v>0.76585892713459136</c:v>
                </c:pt>
                <c:pt idx="4">
                  <c:v>0.70782021426327968</c:v>
                </c:pt>
                <c:pt idx="5">
                  <c:v>0.70761810039971629</c:v>
                </c:pt>
                <c:pt idx="6">
                  <c:v>0.69204563954562726</c:v>
                </c:pt>
                <c:pt idx="7">
                  <c:v>0.69787532188433132</c:v>
                </c:pt>
                <c:pt idx="8">
                  <c:v>0.69956447760402451</c:v>
                </c:pt>
                <c:pt idx="9">
                  <c:v>0.70614370998399589</c:v>
                </c:pt>
                <c:pt idx="10">
                  <c:v>0.69957142419582219</c:v>
                </c:pt>
                <c:pt idx="11">
                  <c:v>0.70243203226787976</c:v>
                </c:pt>
                <c:pt idx="12">
                  <c:v>0.70463153507586462</c:v>
                </c:pt>
                <c:pt idx="13">
                  <c:v>0.68686515472279031</c:v>
                </c:pt>
                <c:pt idx="14">
                  <c:v>0.68990709648413651</c:v>
                </c:pt>
                <c:pt idx="15">
                  <c:v>0.69840646630617831</c:v>
                </c:pt>
                <c:pt idx="16">
                  <c:v>0.71183090258996495</c:v>
                </c:pt>
                <c:pt idx="17">
                  <c:v>0.72391354462509561</c:v>
                </c:pt>
                <c:pt idx="18">
                  <c:v>0.72521539528603474</c:v>
                </c:pt>
                <c:pt idx="19">
                  <c:v>0.71119039419402641</c:v>
                </c:pt>
                <c:pt idx="20">
                  <c:v>0.72767239164607422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(Compactness1)'!$G$1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(Compactness1)'!$B$2:$B$22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(Compactness1)'!$G$2:$G$22</c:f>
              <c:numCache>
                <c:formatCode>General</c:formatCode>
                <c:ptCount val="21"/>
                <c:pt idx="0">
                  <c:v>0.8283293079583558</c:v>
                </c:pt>
                <c:pt idx="1">
                  <c:v>0.83869018582671795</c:v>
                </c:pt>
                <c:pt idx="2">
                  <c:v>0.82809753768675987</c:v>
                </c:pt>
                <c:pt idx="3">
                  <c:v>0.82308733476544271</c:v>
                </c:pt>
                <c:pt idx="4">
                  <c:v>0.81317108755848522</c:v>
                </c:pt>
                <c:pt idx="5">
                  <c:v>0.78483171738883539</c:v>
                </c:pt>
                <c:pt idx="6">
                  <c:v>0.74769508569666476</c:v>
                </c:pt>
                <c:pt idx="7">
                  <c:v>0.71303338596134502</c:v>
                </c:pt>
                <c:pt idx="8">
                  <c:v>0.71251115951166866</c:v>
                </c:pt>
                <c:pt idx="9">
                  <c:v>0.6997928843393727</c:v>
                </c:pt>
                <c:pt idx="10">
                  <c:v>0.70428624036206788</c:v>
                </c:pt>
                <c:pt idx="11">
                  <c:v>0.71317167102558066</c:v>
                </c:pt>
                <c:pt idx="12">
                  <c:v>0.71743806885723393</c:v>
                </c:pt>
                <c:pt idx="13">
                  <c:v>0.70863348245904134</c:v>
                </c:pt>
                <c:pt idx="14">
                  <c:v>0.73025145876667341</c:v>
                </c:pt>
                <c:pt idx="15">
                  <c:v>0.7412978933038773</c:v>
                </c:pt>
                <c:pt idx="16">
                  <c:v>0.74885008568451217</c:v>
                </c:pt>
                <c:pt idx="17">
                  <c:v>0.76907733057856942</c:v>
                </c:pt>
                <c:pt idx="18">
                  <c:v>0.78099210829623245</c:v>
                </c:pt>
                <c:pt idx="19">
                  <c:v>0.76476671970869792</c:v>
                </c:pt>
                <c:pt idx="20">
                  <c:v>0.76174615793823353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46944"/>
        <c:axId val="136545408"/>
      </c:scatterChart>
      <c:valAx>
        <c:axId val="13654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545408"/>
        <c:crosses val="autoZero"/>
        <c:crossBetween val="midCat"/>
      </c:valAx>
      <c:valAx>
        <c:axId val="13654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5469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(Roundness)'!$C$1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(Roundness)'!$B$2:$B$22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(Roundness)'!$C$2:$C$22</c:f>
              <c:numCache>
                <c:formatCode>General</c:formatCode>
                <c:ptCount val="21"/>
                <c:pt idx="0">
                  <c:v>0.53040689331314761</c:v>
                </c:pt>
                <c:pt idx="1">
                  <c:v>0.4903911025077779</c:v>
                </c:pt>
                <c:pt idx="2">
                  <c:v>0.38800212405307921</c:v>
                </c:pt>
                <c:pt idx="3">
                  <c:v>0.34520137493981257</c:v>
                </c:pt>
                <c:pt idx="4">
                  <c:v>0.28771268999209265</c:v>
                </c:pt>
                <c:pt idx="5">
                  <c:v>0.25656486932706712</c:v>
                </c:pt>
                <c:pt idx="6">
                  <c:v>0.22153861128793956</c:v>
                </c:pt>
                <c:pt idx="7">
                  <c:v>0.192594440210625</c:v>
                </c:pt>
                <c:pt idx="8">
                  <c:v>0.18192191515703973</c:v>
                </c:pt>
                <c:pt idx="9">
                  <c:v>0.16227547731659145</c:v>
                </c:pt>
                <c:pt idx="10">
                  <c:v>0.1465415210374065</c:v>
                </c:pt>
                <c:pt idx="11">
                  <c:v>0.13350126380485727</c:v>
                </c:pt>
                <c:pt idx="12">
                  <c:v>0.11757028323346246</c:v>
                </c:pt>
                <c:pt idx="13">
                  <c:v>0.10844780371032325</c:v>
                </c:pt>
                <c:pt idx="14">
                  <c:v>0.1059519529081957</c:v>
                </c:pt>
                <c:pt idx="15">
                  <c:v>0.10169298688948072</c:v>
                </c:pt>
                <c:pt idx="16">
                  <c:v>9.7568722062323449E-2</c:v>
                </c:pt>
                <c:pt idx="17">
                  <c:v>9.973597320963698E-2</c:v>
                </c:pt>
                <c:pt idx="18">
                  <c:v>0.10019066494755284</c:v>
                </c:pt>
                <c:pt idx="19">
                  <c:v>8.4970862384086396E-2</c:v>
                </c:pt>
                <c:pt idx="20">
                  <c:v>8.3514360967737816E-2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(Roundness)'!$D$1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(Roundness)'!$B$2:$B$22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(Roundness)'!$D$2:$D$22</c:f>
              <c:numCache>
                <c:formatCode>General</c:formatCode>
                <c:ptCount val="21"/>
                <c:pt idx="0">
                  <c:v>0.50956120355155354</c:v>
                </c:pt>
                <c:pt idx="1">
                  <c:v>0.4906571009299206</c:v>
                </c:pt>
                <c:pt idx="2">
                  <c:v>0.41968480229307353</c:v>
                </c:pt>
                <c:pt idx="3">
                  <c:v>0.37863437144500461</c:v>
                </c:pt>
                <c:pt idx="4">
                  <c:v>0.3097175762094736</c:v>
                </c:pt>
                <c:pt idx="5">
                  <c:v>0.28142717886383412</c:v>
                </c:pt>
                <c:pt idx="6">
                  <c:v>0.26713023605207215</c:v>
                </c:pt>
                <c:pt idx="7">
                  <c:v>0.24754634111881885</c:v>
                </c:pt>
                <c:pt idx="8">
                  <c:v>0.20663726919673342</c:v>
                </c:pt>
                <c:pt idx="9">
                  <c:v>0.19032900447216811</c:v>
                </c:pt>
                <c:pt idx="10">
                  <c:v>0.19107516646383069</c:v>
                </c:pt>
                <c:pt idx="11">
                  <c:v>0.17238504485156259</c:v>
                </c:pt>
                <c:pt idx="12">
                  <c:v>0.14908597882278318</c:v>
                </c:pt>
                <c:pt idx="13">
                  <c:v>0.13531181459749295</c:v>
                </c:pt>
                <c:pt idx="14">
                  <c:v>0.13139270696935998</c:v>
                </c:pt>
                <c:pt idx="15">
                  <c:v>0.12036098215560921</c:v>
                </c:pt>
                <c:pt idx="16">
                  <c:v>0.11827308814688489</c:v>
                </c:pt>
                <c:pt idx="17">
                  <c:v>0.11697522745162856</c:v>
                </c:pt>
                <c:pt idx="18">
                  <c:v>0.11573547181509493</c:v>
                </c:pt>
                <c:pt idx="19">
                  <c:v>0.11027073704271025</c:v>
                </c:pt>
                <c:pt idx="20">
                  <c:v>0.10702020473753784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(Roundness)'!$E$1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(Roundness)'!$B$2:$B$22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(Roundness)'!$E$2:$E$22</c:f>
              <c:numCache>
                <c:formatCode>General</c:formatCode>
                <c:ptCount val="21"/>
                <c:pt idx="0">
                  <c:v>0.53146253569222424</c:v>
                </c:pt>
                <c:pt idx="1">
                  <c:v>0.48456852142573142</c:v>
                </c:pt>
                <c:pt idx="2">
                  <c:v>0.4199578601882159</c:v>
                </c:pt>
                <c:pt idx="3">
                  <c:v>0.35089409628750545</c:v>
                </c:pt>
                <c:pt idx="4">
                  <c:v>0.28418264440531804</c:v>
                </c:pt>
                <c:pt idx="5">
                  <c:v>0.27417458128719396</c:v>
                </c:pt>
                <c:pt idx="6">
                  <c:v>0.24305179472132352</c:v>
                </c:pt>
                <c:pt idx="7">
                  <c:v>0.22465527900459578</c:v>
                </c:pt>
                <c:pt idx="8">
                  <c:v>0.205377653468509</c:v>
                </c:pt>
                <c:pt idx="9">
                  <c:v>0.19732671381719347</c:v>
                </c:pt>
                <c:pt idx="10">
                  <c:v>0.19335909717393243</c:v>
                </c:pt>
                <c:pt idx="11">
                  <c:v>0.19265489429362848</c:v>
                </c:pt>
                <c:pt idx="12">
                  <c:v>0.19224206271035543</c:v>
                </c:pt>
                <c:pt idx="13">
                  <c:v>0.19006806802393691</c:v>
                </c:pt>
                <c:pt idx="14">
                  <c:v>0.17602366909374653</c:v>
                </c:pt>
                <c:pt idx="15">
                  <c:v>0.16567484950466527</c:v>
                </c:pt>
                <c:pt idx="16">
                  <c:v>0.16596157587861154</c:v>
                </c:pt>
                <c:pt idx="17">
                  <c:v>0.16807289539286158</c:v>
                </c:pt>
                <c:pt idx="18">
                  <c:v>0.17018152900173814</c:v>
                </c:pt>
                <c:pt idx="19">
                  <c:v>0.16516352501408779</c:v>
                </c:pt>
                <c:pt idx="20">
                  <c:v>0.17686631459397217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(Roundness)'!$F$1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(Roundness)'!$B$2:$B$22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(Roundness)'!$F$2:$F$22</c:f>
              <c:numCache>
                <c:formatCode>General</c:formatCode>
                <c:ptCount val="21"/>
                <c:pt idx="0">
                  <c:v>0.50714248484727453</c:v>
                </c:pt>
                <c:pt idx="1">
                  <c:v>0.51208091154304636</c:v>
                </c:pt>
                <c:pt idx="2">
                  <c:v>0.40865876831845066</c:v>
                </c:pt>
                <c:pt idx="3">
                  <c:v>0.3481724172979524</c:v>
                </c:pt>
                <c:pt idx="4">
                  <c:v>0.30766830080007551</c:v>
                </c:pt>
                <c:pt idx="5">
                  <c:v>0.29078039168095465</c:v>
                </c:pt>
                <c:pt idx="6">
                  <c:v>0.27206086264492862</c:v>
                </c:pt>
                <c:pt idx="7">
                  <c:v>0.26838495901092335</c:v>
                </c:pt>
                <c:pt idx="8">
                  <c:v>0.24101556192904183</c:v>
                </c:pt>
                <c:pt idx="9">
                  <c:v>0.24626549128114961</c:v>
                </c:pt>
                <c:pt idx="10">
                  <c:v>0.23236199648658176</c:v>
                </c:pt>
                <c:pt idx="11">
                  <c:v>0.22196187969619999</c:v>
                </c:pt>
                <c:pt idx="12">
                  <c:v>0.21582742594697094</c:v>
                </c:pt>
                <c:pt idx="13">
                  <c:v>0.20658232109230237</c:v>
                </c:pt>
                <c:pt idx="14">
                  <c:v>0.19986313214933091</c:v>
                </c:pt>
                <c:pt idx="15">
                  <c:v>0.20387231374486303</c:v>
                </c:pt>
                <c:pt idx="16">
                  <c:v>0.2402210899482756</c:v>
                </c:pt>
                <c:pt idx="17">
                  <c:v>0.24313142429783843</c:v>
                </c:pt>
                <c:pt idx="18">
                  <c:v>0.21963961666362417</c:v>
                </c:pt>
                <c:pt idx="19">
                  <c:v>0.21539616776358744</c:v>
                </c:pt>
                <c:pt idx="20">
                  <c:v>0.25458978185019843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(Roundness)'!$G$1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(Roundness)'!$B$2:$B$22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(Roundness)'!$G$2:$G$22</c:f>
              <c:numCache>
                <c:formatCode>General</c:formatCode>
                <c:ptCount val="21"/>
                <c:pt idx="0">
                  <c:v>0.57009735939074968</c:v>
                </c:pt>
                <c:pt idx="1">
                  <c:v>0.55770101562565177</c:v>
                </c:pt>
                <c:pt idx="2">
                  <c:v>0.52206335349744415</c:v>
                </c:pt>
                <c:pt idx="3">
                  <c:v>0.48184877864509507</c:v>
                </c:pt>
                <c:pt idx="4">
                  <c:v>0.44784033464811329</c:v>
                </c:pt>
                <c:pt idx="5">
                  <c:v>0.38341927653605923</c:v>
                </c:pt>
                <c:pt idx="6">
                  <c:v>0.34882663731993929</c:v>
                </c:pt>
                <c:pt idx="7">
                  <c:v>0.30682503928185734</c:v>
                </c:pt>
                <c:pt idx="8">
                  <c:v>0.31948673619268403</c:v>
                </c:pt>
                <c:pt idx="9">
                  <c:v>0.29748721654825566</c:v>
                </c:pt>
                <c:pt idx="10">
                  <c:v>0.29696799391022061</c:v>
                </c:pt>
                <c:pt idx="11">
                  <c:v>0.29878143693768461</c:v>
                </c:pt>
                <c:pt idx="12">
                  <c:v>0.3068331136818524</c:v>
                </c:pt>
                <c:pt idx="13">
                  <c:v>0.30279924050484053</c:v>
                </c:pt>
                <c:pt idx="14">
                  <c:v>0.3261274867799262</c:v>
                </c:pt>
                <c:pt idx="15">
                  <c:v>0.33334768141978477</c:v>
                </c:pt>
                <c:pt idx="16">
                  <c:v>0.31743644881406458</c:v>
                </c:pt>
                <c:pt idx="17">
                  <c:v>0.34569983880084371</c:v>
                </c:pt>
                <c:pt idx="18">
                  <c:v>0.35360417269251831</c:v>
                </c:pt>
                <c:pt idx="19">
                  <c:v>0.33680554628093201</c:v>
                </c:pt>
                <c:pt idx="20">
                  <c:v>0.33941292112587301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64256"/>
        <c:axId val="163646080"/>
      </c:scatterChart>
      <c:valAx>
        <c:axId val="1636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646080"/>
        <c:crosses val="autoZero"/>
        <c:crossBetween val="midCat"/>
      </c:valAx>
      <c:valAx>
        <c:axId val="163646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664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(Roundness)'!$K$1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(Roundness)'!$J$2:$J$22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(Roundness)'!$K$2:$K$22</c:f>
              <c:numCache>
                <c:formatCode>General</c:formatCode>
                <c:ptCount val="21"/>
                <c:pt idx="0">
                  <c:v>0.79338904281191314</c:v>
                </c:pt>
                <c:pt idx="1">
                  <c:v>0.8192016719635864</c:v>
                </c:pt>
                <c:pt idx="2">
                  <c:v>0.8633939470449381</c:v>
                </c:pt>
                <c:pt idx="3">
                  <c:v>0.91582208291689982</c:v>
                </c:pt>
                <c:pt idx="4">
                  <c:v>0.93715218362643804</c:v>
                </c:pt>
                <c:pt idx="5">
                  <c:v>0.92413002600980465</c:v>
                </c:pt>
                <c:pt idx="6">
                  <c:v>0.89104225812747484</c:v>
                </c:pt>
                <c:pt idx="7">
                  <c:v>0.8585455020441245</c:v>
                </c:pt>
                <c:pt idx="8">
                  <c:v>0.84412794697449234</c:v>
                </c:pt>
                <c:pt idx="9">
                  <c:v>0.85350578004380284</c:v>
                </c:pt>
                <c:pt idx="10">
                  <c:v>0.86311821273814804</c:v>
                </c:pt>
                <c:pt idx="11">
                  <c:v>0.88032598472946511</c:v>
                </c:pt>
                <c:pt idx="12">
                  <c:v>0.89893378834823423</c:v>
                </c:pt>
                <c:pt idx="13">
                  <c:v>0.90103154862021384</c:v>
                </c:pt>
                <c:pt idx="14">
                  <c:v>0.89737051311063465</c:v>
                </c:pt>
                <c:pt idx="15">
                  <c:v>0.89271591711362297</c:v>
                </c:pt>
                <c:pt idx="16">
                  <c:v>0.88472354855436497</c:v>
                </c:pt>
                <c:pt idx="17">
                  <c:v>0.88459306969080154</c:v>
                </c:pt>
                <c:pt idx="18">
                  <c:v>0.89615613412250905</c:v>
                </c:pt>
                <c:pt idx="19">
                  <c:v>0.90129606036387622</c:v>
                </c:pt>
                <c:pt idx="20">
                  <c:v>0.90448899261299276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(Roundness)'!$L$1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(Roundness)'!$J$2:$J$22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(Roundness)'!$L$2:$L$22</c:f>
              <c:numCache>
                <c:formatCode>General</c:formatCode>
                <c:ptCount val="21"/>
                <c:pt idx="0">
                  <c:v>0.76315335527436934</c:v>
                </c:pt>
                <c:pt idx="1">
                  <c:v>0.77768789523432813</c:v>
                </c:pt>
                <c:pt idx="2">
                  <c:v>0.80967209409251162</c:v>
                </c:pt>
                <c:pt idx="3">
                  <c:v>0.87653896778660367</c:v>
                </c:pt>
                <c:pt idx="4">
                  <c:v>0.91320624691547925</c:v>
                </c:pt>
                <c:pt idx="5">
                  <c:v>0.9208311529053177</c:v>
                </c:pt>
                <c:pt idx="6">
                  <c:v>0.9004723211195389</c:v>
                </c:pt>
                <c:pt idx="7">
                  <c:v>0.87171303595279837</c:v>
                </c:pt>
                <c:pt idx="8">
                  <c:v>0.85308916319110917</c:v>
                </c:pt>
                <c:pt idx="9">
                  <c:v>0.85252290311010281</c:v>
                </c:pt>
                <c:pt idx="10">
                  <c:v>0.85332916804153791</c:v>
                </c:pt>
                <c:pt idx="11">
                  <c:v>0.86460896398654008</c:v>
                </c:pt>
                <c:pt idx="12">
                  <c:v>0.87784139942326955</c:v>
                </c:pt>
                <c:pt idx="13">
                  <c:v>0.88672985058902742</c:v>
                </c:pt>
                <c:pt idx="14">
                  <c:v>0.89356765656272685</c:v>
                </c:pt>
                <c:pt idx="15">
                  <c:v>0.88822880386391156</c:v>
                </c:pt>
                <c:pt idx="16">
                  <c:v>0.8805548645787753</c:v>
                </c:pt>
                <c:pt idx="17">
                  <c:v>0.87986293156151629</c:v>
                </c:pt>
                <c:pt idx="18">
                  <c:v>0.88051116080928504</c:v>
                </c:pt>
                <c:pt idx="19">
                  <c:v>0.88784927559198346</c:v>
                </c:pt>
                <c:pt idx="20">
                  <c:v>0.89863496722876424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(Roundness)'!$M$1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(Roundness)'!$J$2:$J$22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(Roundness)'!$M$2:$M$22</c:f>
              <c:numCache>
                <c:formatCode>General</c:formatCode>
                <c:ptCount val="21"/>
                <c:pt idx="0">
                  <c:v>0.78295258118658873</c:v>
                </c:pt>
                <c:pt idx="1">
                  <c:v>0.77362656097485161</c:v>
                </c:pt>
                <c:pt idx="2">
                  <c:v>0.82387938043363629</c:v>
                </c:pt>
                <c:pt idx="3">
                  <c:v>0.87015231187790598</c:v>
                </c:pt>
                <c:pt idx="4">
                  <c:v>0.89668276897612009</c:v>
                </c:pt>
                <c:pt idx="5">
                  <c:v>0.91579389428223101</c:v>
                </c:pt>
                <c:pt idx="6">
                  <c:v>0.90581836712878894</c:v>
                </c:pt>
                <c:pt idx="7">
                  <c:v>0.89616579170188193</c:v>
                </c:pt>
                <c:pt idx="8">
                  <c:v>0.88254026508945838</c:v>
                </c:pt>
                <c:pt idx="9">
                  <c:v>0.87773144914135171</c:v>
                </c:pt>
                <c:pt idx="10">
                  <c:v>0.8812050232520503</c:v>
                </c:pt>
                <c:pt idx="11">
                  <c:v>0.88295541525574817</c:v>
                </c:pt>
                <c:pt idx="12">
                  <c:v>0.88554527860098597</c:v>
                </c:pt>
                <c:pt idx="13">
                  <c:v>0.89247067248834921</c:v>
                </c:pt>
                <c:pt idx="14">
                  <c:v>0.90463992389699788</c:v>
                </c:pt>
                <c:pt idx="15">
                  <c:v>0.90076293923645734</c:v>
                </c:pt>
                <c:pt idx="16">
                  <c:v>0.90154322317276436</c:v>
                </c:pt>
                <c:pt idx="17">
                  <c:v>0.89880693757374619</c:v>
                </c:pt>
                <c:pt idx="18">
                  <c:v>0.90111870069597721</c:v>
                </c:pt>
                <c:pt idx="19">
                  <c:v>0.89775909327364689</c:v>
                </c:pt>
                <c:pt idx="20">
                  <c:v>0.89853421592227722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(Roundness)'!$N$1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(Roundness)'!$J$2:$J$22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(Roundness)'!$N$2:$N$22</c:f>
              <c:numCache>
                <c:formatCode>General</c:formatCode>
                <c:ptCount val="21"/>
                <c:pt idx="0">
                  <c:v>0.7818658619421005</c:v>
                </c:pt>
                <c:pt idx="1">
                  <c:v>0.8243017307454874</c:v>
                </c:pt>
                <c:pt idx="2">
                  <c:v>0.85295982350975097</c:v>
                </c:pt>
                <c:pt idx="3">
                  <c:v>0.88968724707324887</c:v>
                </c:pt>
                <c:pt idx="4">
                  <c:v>0.902291227172205</c:v>
                </c:pt>
                <c:pt idx="5">
                  <c:v>0.92279211627235891</c:v>
                </c:pt>
                <c:pt idx="6">
                  <c:v>0.92830231742919445</c:v>
                </c:pt>
                <c:pt idx="7">
                  <c:v>0.92161026869179896</c:v>
                </c:pt>
                <c:pt idx="8">
                  <c:v>0.90883374814878271</c:v>
                </c:pt>
                <c:pt idx="9">
                  <c:v>0.91176489204507594</c:v>
                </c:pt>
                <c:pt idx="10">
                  <c:v>0.90254703347346665</c:v>
                </c:pt>
                <c:pt idx="11">
                  <c:v>0.89470439627113152</c:v>
                </c:pt>
                <c:pt idx="12">
                  <c:v>0.90057520128900126</c:v>
                </c:pt>
                <c:pt idx="13">
                  <c:v>0.90636859674742165</c:v>
                </c:pt>
                <c:pt idx="14">
                  <c:v>0.91390576702804016</c:v>
                </c:pt>
                <c:pt idx="15">
                  <c:v>0.9155299814490242</c:v>
                </c:pt>
                <c:pt idx="16">
                  <c:v>0.92190308499971962</c:v>
                </c:pt>
                <c:pt idx="17">
                  <c:v>0.9255793350946967</c:v>
                </c:pt>
                <c:pt idx="18">
                  <c:v>0.91905616615000385</c:v>
                </c:pt>
                <c:pt idx="19">
                  <c:v>0.91603283000688274</c:v>
                </c:pt>
                <c:pt idx="20">
                  <c:v>0.92021582763837551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(Roundness)'!$O$1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(Roundness)'!$J$2:$J$22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(Roundness)'!$O$2:$O$22</c:f>
              <c:numCache>
                <c:formatCode>General</c:formatCode>
                <c:ptCount val="21"/>
                <c:pt idx="0">
                  <c:v>0.82674990089728373</c:v>
                </c:pt>
                <c:pt idx="1">
                  <c:v>0.79495067362784533</c:v>
                </c:pt>
                <c:pt idx="2">
                  <c:v>0.79252837856445302</c:v>
                </c:pt>
                <c:pt idx="3">
                  <c:v>0.79803601166614679</c:v>
                </c:pt>
                <c:pt idx="4">
                  <c:v>0.80989505806733675</c:v>
                </c:pt>
                <c:pt idx="5">
                  <c:v>0.8415391832347846</c:v>
                </c:pt>
                <c:pt idx="6">
                  <c:v>0.85848517822136228</c:v>
                </c:pt>
                <c:pt idx="7">
                  <c:v>0.90314442364434933</c:v>
                </c:pt>
                <c:pt idx="8">
                  <c:v>0.90221593153912827</c:v>
                </c:pt>
                <c:pt idx="9">
                  <c:v>0.92318791137895817</c:v>
                </c:pt>
                <c:pt idx="10">
                  <c:v>0.91456630755932677</c:v>
                </c:pt>
                <c:pt idx="11">
                  <c:v>0.91924536843595506</c:v>
                </c:pt>
                <c:pt idx="12">
                  <c:v>0.93146156345959308</c:v>
                </c:pt>
                <c:pt idx="13">
                  <c:v>0.92154247284623891</c:v>
                </c:pt>
                <c:pt idx="14">
                  <c:v>0.93456271081097175</c:v>
                </c:pt>
                <c:pt idx="15">
                  <c:v>0.93135108283381007</c:v>
                </c:pt>
                <c:pt idx="16">
                  <c:v>0.9301038920648248</c:v>
                </c:pt>
                <c:pt idx="17">
                  <c:v>0.92826433010044929</c:v>
                </c:pt>
                <c:pt idx="18">
                  <c:v>0.92578492911583476</c:v>
                </c:pt>
                <c:pt idx="19">
                  <c:v>0.91946811486725744</c:v>
                </c:pt>
                <c:pt idx="20">
                  <c:v>0.91219089677907039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04992"/>
        <c:axId val="160403456"/>
      </c:scatterChart>
      <c:valAx>
        <c:axId val="16040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403456"/>
        <c:crosses val="autoZero"/>
        <c:crossBetween val="midCat"/>
      </c:valAx>
      <c:valAx>
        <c:axId val="16040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0404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(isotropy)'!$C$1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(isotropy)'!$B$2:$B$22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(isotropy)'!$C$2:$C$22</c:f>
              <c:numCache>
                <c:formatCode>General</c:formatCode>
                <c:ptCount val="21"/>
                <c:pt idx="0">
                  <c:v>0</c:v>
                </c:pt>
                <c:pt idx="1">
                  <c:v>0.20841758718562114</c:v>
                </c:pt>
                <c:pt idx="2">
                  <c:v>0.54203225286039003</c:v>
                </c:pt>
                <c:pt idx="3">
                  <c:v>0.66512563558429039</c:v>
                </c:pt>
                <c:pt idx="4">
                  <c:v>0.7736062587619672</c:v>
                </c:pt>
                <c:pt idx="5">
                  <c:v>0.76799401292280189</c:v>
                </c:pt>
                <c:pt idx="6">
                  <c:v>0.7533443599143087</c:v>
                </c:pt>
                <c:pt idx="7">
                  <c:v>0.72947107829893931</c:v>
                </c:pt>
                <c:pt idx="8">
                  <c:v>0.71674513809588825</c:v>
                </c:pt>
                <c:pt idx="9">
                  <c:v>0.72703281711537848</c:v>
                </c:pt>
                <c:pt idx="10">
                  <c:v>0.73238951836825461</c:v>
                </c:pt>
                <c:pt idx="11">
                  <c:v>0.7162767450351224</c:v>
                </c:pt>
                <c:pt idx="12">
                  <c:v>0.64408758264398935</c:v>
                </c:pt>
                <c:pt idx="13">
                  <c:v>0.62835015764872681</c:v>
                </c:pt>
                <c:pt idx="14">
                  <c:v>0.62512361438196584</c:v>
                </c:pt>
                <c:pt idx="15">
                  <c:v>0.64322636030043845</c:v>
                </c:pt>
                <c:pt idx="16">
                  <c:v>0.64387064662954108</c:v>
                </c:pt>
                <c:pt idx="17">
                  <c:v>0.66358294244738425</c:v>
                </c:pt>
                <c:pt idx="18">
                  <c:v>0.67552700587863868</c:v>
                </c:pt>
                <c:pt idx="19">
                  <c:v>0.60803598480503385</c:v>
                </c:pt>
                <c:pt idx="20">
                  <c:v>0.62204847839342547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(isotropy)'!$D$1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(isotropy)'!$B$2:$B$22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(isotropy)'!$D$2:$D$22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0.2849735076465213</c:v>
                </c:pt>
                <c:pt idx="3">
                  <c:v>0.55435807329656472</c:v>
                </c:pt>
                <c:pt idx="4">
                  <c:v>0.72077451487203914</c:v>
                </c:pt>
                <c:pt idx="5">
                  <c:v>0.74689344371860189</c:v>
                </c:pt>
                <c:pt idx="6">
                  <c:v>0.74171120781004241</c:v>
                </c:pt>
                <c:pt idx="7">
                  <c:v>0.70726889896782574</c:v>
                </c:pt>
                <c:pt idx="8">
                  <c:v>0.71186007978884425</c:v>
                </c:pt>
                <c:pt idx="9">
                  <c:v>0.69683969985527994</c:v>
                </c:pt>
                <c:pt idx="10">
                  <c:v>0.71552823222519024</c:v>
                </c:pt>
                <c:pt idx="11">
                  <c:v>0.71284436794132922</c:v>
                </c:pt>
                <c:pt idx="12">
                  <c:v>0.72252541182391106</c:v>
                </c:pt>
                <c:pt idx="13">
                  <c:v>0.70303065951109012</c:v>
                </c:pt>
                <c:pt idx="14">
                  <c:v>0.65594554905520275</c:v>
                </c:pt>
                <c:pt idx="15">
                  <c:v>0.60543675386610218</c:v>
                </c:pt>
                <c:pt idx="16">
                  <c:v>0.59563677215223854</c:v>
                </c:pt>
                <c:pt idx="17">
                  <c:v>0.64816240913091294</c:v>
                </c:pt>
                <c:pt idx="18">
                  <c:v>0.70855824047910565</c:v>
                </c:pt>
                <c:pt idx="19">
                  <c:v>0.61129224827090267</c:v>
                </c:pt>
                <c:pt idx="20">
                  <c:v>0.66225608810026182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(isotropy)'!$E$1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(isotropy)'!$B$2:$B$22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(isotropy)'!$E$2:$E$22</c:f>
              <c:numCache>
                <c:formatCode>General</c:formatCode>
                <c:ptCount val="21"/>
                <c:pt idx="0">
                  <c:v>0</c:v>
                </c:pt>
                <c:pt idx="1">
                  <c:v>8.4762199548142375E-2</c:v>
                </c:pt>
                <c:pt idx="2">
                  <c:v>0.34751289639265631</c:v>
                </c:pt>
                <c:pt idx="3">
                  <c:v>0.53394256890786818</c:v>
                </c:pt>
                <c:pt idx="4">
                  <c:v>0.71188359981912797</c:v>
                </c:pt>
                <c:pt idx="5">
                  <c:v>0.76421981087383228</c:v>
                </c:pt>
                <c:pt idx="6">
                  <c:v>0.75999593795582809</c:v>
                </c:pt>
                <c:pt idx="7">
                  <c:v>0.75992712037819143</c:v>
                </c:pt>
                <c:pt idx="8">
                  <c:v>0.77980278389444768</c:v>
                </c:pt>
                <c:pt idx="9">
                  <c:v>0.76516468537935101</c:v>
                </c:pt>
                <c:pt idx="10">
                  <c:v>0.75552038400624366</c:v>
                </c:pt>
                <c:pt idx="11">
                  <c:v>0.77281966807623326</c:v>
                </c:pt>
                <c:pt idx="12">
                  <c:v>0.79644827380335559</c:v>
                </c:pt>
                <c:pt idx="13">
                  <c:v>0.78096934384491212</c:v>
                </c:pt>
                <c:pt idx="14">
                  <c:v>0.78706882678489032</c:v>
                </c:pt>
                <c:pt idx="15">
                  <c:v>0.71610260733473063</c:v>
                </c:pt>
                <c:pt idx="16">
                  <c:v>0.72998214504029502</c:v>
                </c:pt>
                <c:pt idx="17">
                  <c:v>0.70306013508081855</c:v>
                </c:pt>
                <c:pt idx="18">
                  <c:v>0.72952308425229606</c:v>
                </c:pt>
                <c:pt idx="19">
                  <c:v>0.76615056772574663</c:v>
                </c:pt>
                <c:pt idx="20">
                  <c:v>0.77603436316245555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(isotropy)'!$F$1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(isotropy)'!$B$2:$B$22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(isotropy)'!$F$2:$F$22</c:f>
              <c:numCache>
                <c:formatCode>General</c:formatCode>
                <c:ptCount val="21"/>
                <c:pt idx="0">
                  <c:v>0</c:v>
                </c:pt>
                <c:pt idx="1">
                  <c:v>0.1378633213395436</c:v>
                </c:pt>
                <c:pt idx="2">
                  <c:v>0.45852742565156474</c:v>
                </c:pt>
                <c:pt idx="3">
                  <c:v>0.56398409168355146</c:v>
                </c:pt>
                <c:pt idx="4">
                  <c:v>0.6504947369445383</c:v>
                </c:pt>
                <c:pt idx="5">
                  <c:v>0.71492245539486876</c:v>
                </c:pt>
                <c:pt idx="6">
                  <c:v>0.74943687056062958</c:v>
                </c:pt>
                <c:pt idx="7">
                  <c:v>0.78050489118986954</c:v>
                </c:pt>
                <c:pt idx="8">
                  <c:v>0.7772528564544452</c:v>
                </c:pt>
                <c:pt idx="9">
                  <c:v>0.79354094551823484</c:v>
                </c:pt>
                <c:pt idx="10">
                  <c:v>0.76086137908658569</c:v>
                </c:pt>
                <c:pt idx="11">
                  <c:v>0.75983885504028414</c:v>
                </c:pt>
                <c:pt idx="12">
                  <c:v>0.7865623910744618</c:v>
                </c:pt>
                <c:pt idx="13">
                  <c:v>0.80540541294728285</c:v>
                </c:pt>
                <c:pt idx="14">
                  <c:v>0.79841728922759281</c:v>
                </c:pt>
                <c:pt idx="15">
                  <c:v>0.750944497400161</c:v>
                </c:pt>
                <c:pt idx="16">
                  <c:v>0.77835196598897949</c:v>
                </c:pt>
                <c:pt idx="17">
                  <c:v>0.78827660310686243</c:v>
                </c:pt>
                <c:pt idx="18">
                  <c:v>0.79378997415946551</c:v>
                </c:pt>
                <c:pt idx="19">
                  <c:v>0.80775526322662827</c:v>
                </c:pt>
                <c:pt idx="20">
                  <c:v>0.84296634924003044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(isotropy)'!$G$1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(isotropy)'!$B$2:$B$22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(isotropy)'!$G$2:$G$22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5.1496414562644567E-2</c:v>
                </c:pt>
                <c:pt idx="3">
                  <c:v>9.3654233607519316E-2</c:v>
                </c:pt>
                <c:pt idx="4">
                  <c:v>0.10275514120241143</c:v>
                </c:pt>
                <c:pt idx="5">
                  <c:v>0.32423228597991449</c:v>
                </c:pt>
                <c:pt idx="6">
                  <c:v>0.46042454741538058</c:v>
                </c:pt>
                <c:pt idx="7">
                  <c:v>0.64232165974507027</c:v>
                </c:pt>
                <c:pt idx="8">
                  <c:v>0.71382340224862628</c:v>
                </c:pt>
                <c:pt idx="9">
                  <c:v>0.76183830847321077</c:v>
                </c:pt>
                <c:pt idx="10">
                  <c:v>0.72921795431321068</c:v>
                </c:pt>
                <c:pt idx="11">
                  <c:v>0.75351872601265202</c:v>
                </c:pt>
                <c:pt idx="12">
                  <c:v>0.73896357457074502</c:v>
                </c:pt>
                <c:pt idx="13">
                  <c:v>0.73209012256216333</c:v>
                </c:pt>
                <c:pt idx="14">
                  <c:v>0.72352057171125206</c:v>
                </c:pt>
                <c:pt idx="15">
                  <c:v>0.72512784159953525</c:v>
                </c:pt>
                <c:pt idx="16">
                  <c:v>0.78415986167686758</c:v>
                </c:pt>
                <c:pt idx="17">
                  <c:v>0.78645550848904278</c:v>
                </c:pt>
                <c:pt idx="18">
                  <c:v>0.77595541057225981</c:v>
                </c:pt>
                <c:pt idx="19">
                  <c:v>0.77070934352969878</c:v>
                </c:pt>
                <c:pt idx="20">
                  <c:v>0.7915142484544806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840448"/>
        <c:axId val="163923456"/>
      </c:scatterChart>
      <c:valAx>
        <c:axId val="25684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923456"/>
        <c:crosses val="autoZero"/>
        <c:crossBetween val="midCat"/>
      </c:valAx>
      <c:valAx>
        <c:axId val="16392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6840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(Eccentricity)'!$C$1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(Eccentricity)'!$B$2:$B$22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(Eccentricity)'!$C$2:$C$22</c:f>
              <c:numCache>
                <c:formatCode>General</c:formatCode>
                <c:ptCount val="21"/>
                <c:pt idx="0">
                  <c:v>0.88195584302936481</c:v>
                </c:pt>
                <c:pt idx="1">
                  <c:v>0.72075275815825945</c:v>
                </c:pt>
                <c:pt idx="2">
                  <c:v>0.51491172797304774</c:v>
                </c:pt>
                <c:pt idx="3">
                  <c:v>0.3005972012921555</c:v>
                </c:pt>
                <c:pt idx="4">
                  <c:v>0.20077059998560207</c:v>
                </c:pt>
                <c:pt idx="5">
                  <c:v>0.22436987249188256</c:v>
                </c:pt>
                <c:pt idx="6">
                  <c:v>0.30357468572270574</c:v>
                </c:pt>
                <c:pt idx="7">
                  <c:v>0.39175581921827091</c:v>
                </c:pt>
                <c:pt idx="8">
                  <c:v>0.40911526563610556</c:v>
                </c:pt>
                <c:pt idx="9">
                  <c:v>0.35745326056505189</c:v>
                </c:pt>
                <c:pt idx="10">
                  <c:v>0.29692592690991165</c:v>
                </c:pt>
                <c:pt idx="11">
                  <c:v>0.2470509799034922</c:v>
                </c:pt>
                <c:pt idx="12">
                  <c:v>0.19485998631394524</c:v>
                </c:pt>
                <c:pt idx="13">
                  <c:v>0.17531005467399202</c:v>
                </c:pt>
                <c:pt idx="14">
                  <c:v>0.17968754517773353</c:v>
                </c:pt>
                <c:pt idx="15">
                  <c:v>0.19086463981610002</c:v>
                </c:pt>
                <c:pt idx="16">
                  <c:v>0.19995193902387523</c:v>
                </c:pt>
                <c:pt idx="17">
                  <c:v>0.19389073367355786</c:v>
                </c:pt>
                <c:pt idx="18">
                  <c:v>0.18065807624787869</c:v>
                </c:pt>
                <c:pt idx="19">
                  <c:v>0.17020436273994105</c:v>
                </c:pt>
                <c:pt idx="20">
                  <c:v>0.16082080073593566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(Eccentricity)'!$D$1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(Eccentricity)'!$B$2:$B$22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(Eccentricity)'!$D$2:$D$22</c:f>
              <c:numCache>
                <c:formatCode>General</c:formatCode>
                <c:ptCount val="21"/>
                <c:pt idx="0">
                  <c:v>0.95781231175644321</c:v>
                </c:pt>
                <c:pt idx="1">
                  <c:v>0.87523286763087538</c:v>
                </c:pt>
                <c:pt idx="2">
                  <c:v>0.68261539715688235</c:v>
                </c:pt>
                <c:pt idx="3">
                  <c:v>0.41394899720852829</c:v>
                </c:pt>
                <c:pt idx="4">
                  <c:v>0.27707608312981946</c:v>
                </c:pt>
                <c:pt idx="5">
                  <c:v>0.22995538764961757</c:v>
                </c:pt>
                <c:pt idx="6">
                  <c:v>0.27845272729893611</c:v>
                </c:pt>
                <c:pt idx="7">
                  <c:v>0.36956861325122092</c:v>
                </c:pt>
                <c:pt idx="8">
                  <c:v>0.418808754042515</c:v>
                </c:pt>
                <c:pt idx="9">
                  <c:v>0.40104854963241904</c:v>
                </c:pt>
                <c:pt idx="10">
                  <c:v>0.35260592629034621</c:v>
                </c:pt>
                <c:pt idx="11">
                  <c:v>0.29861637055766599</c:v>
                </c:pt>
                <c:pt idx="12">
                  <c:v>0.25868115562620553</c:v>
                </c:pt>
                <c:pt idx="13">
                  <c:v>0.22711885037348115</c:v>
                </c:pt>
                <c:pt idx="14">
                  <c:v>0.20249156447822905</c:v>
                </c:pt>
                <c:pt idx="15">
                  <c:v>0.20298103406893481</c:v>
                </c:pt>
                <c:pt idx="16">
                  <c:v>0.21494811689473903</c:v>
                </c:pt>
                <c:pt idx="17">
                  <c:v>0.21248495993330088</c:v>
                </c:pt>
                <c:pt idx="18">
                  <c:v>0.20169643071003118</c:v>
                </c:pt>
                <c:pt idx="19">
                  <c:v>0.18983033778623534</c:v>
                </c:pt>
                <c:pt idx="20">
                  <c:v>0.17676435521265532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(Eccentricity)'!$E$1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(Eccentricity)'!$B$2:$B$22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(Eccentricity)'!$E$2:$E$22</c:f>
              <c:numCache>
                <c:formatCode>General</c:formatCode>
                <c:ptCount val="21"/>
                <c:pt idx="0">
                  <c:v>0.92333577139736289</c:v>
                </c:pt>
                <c:pt idx="1">
                  <c:v>0.89561652609300013</c:v>
                </c:pt>
                <c:pt idx="2">
                  <c:v>0.68090351175190489</c:v>
                </c:pt>
                <c:pt idx="3">
                  <c:v>0.46620887460992605</c:v>
                </c:pt>
                <c:pt idx="4">
                  <c:v>0.33802327872586674</c:v>
                </c:pt>
                <c:pt idx="5">
                  <c:v>0.24371563969008231</c:v>
                </c:pt>
                <c:pt idx="6">
                  <c:v>0.24212864871924905</c:v>
                </c:pt>
                <c:pt idx="7">
                  <c:v>0.27359421725312361</c:v>
                </c:pt>
                <c:pt idx="8">
                  <c:v>0.31381170559356436</c:v>
                </c:pt>
                <c:pt idx="9">
                  <c:v>0.32508781738503201</c:v>
                </c:pt>
                <c:pt idx="10">
                  <c:v>0.3100861220877863</c:v>
                </c:pt>
                <c:pt idx="11">
                  <c:v>0.28380603236187868</c:v>
                </c:pt>
                <c:pt idx="12">
                  <c:v>0.25366423530251164</c:v>
                </c:pt>
                <c:pt idx="13">
                  <c:v>0.22857830818955133</c:v>
                </c:pt>
                <c:pt idx="14">
                  <c:v>0.18116983494306063</c:v>
                </c:pt>
                <c:pt idx="15">
                  <c:v>0.17493520346155672</c:v>
                </c:pt>
                <c:pt idx="16">
                  <c:v>0.17082837374951781</c:v>
                </c:pt>
                <c:pt idx="17">
                  <c:v>0.1768553298109411</c:v>
                </c:pt>
                <c:pt idx="18">
                  <c:v>0.17674550437268041</c:v>
                </c:pt>
                <c:pt idx="19">
                  <c:v>0.18367450231475846</c:v>
                </c:pt>
                <c:pt idx="20">
                  <c:v>0.18252546268791392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(Eccentricity)'!$F$1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(Eccentricity)'!$B$2:$B$22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(Eccentricity)'!$F$2:$F$22</c:f>
              <c:numCache>
                <c:formatCode>General</c:formatCode>
                <c:ptCount val="21"/>
                <c:pt idx="0">
                  <c:v>0.88467736958762255</c:v>
                </c:pt>
                <c:pt idx="1">
                  <c:v>0.72983126613561033</c:v>
                </c:pt>
                <c:pt idx="2">
                  <c:v>0.57455601615183838</c:v>
                </c:pt>
                <c:pt idx="3">
                  <c:v>0.41159860936968917</c:v>
                </c:pt>
                <c:pt idx="4">
                  <c:v>0.33457471479255663</c:v>
                </c:pt>
                <c:pt idx="5">
                  <c:v>0.26605949512141525</c:v>
                </c:pt>
                <c:pt idx="6">
                  <c:v>0.22157614360997996</c:v>
                </c:pt>
                <c:pt idx="7">
                  <c:v>0.2381436133195152</c:v>
                </c:pt>
                <c:pt idx="8">
                  <c:v>0.26317522818143352</c:v>
                </c:pt>
                <c:pt idx="9">
                  <c:v>0.26367943905035485</c:v>
                </c:pt>
                <c:pt idx="10">
                  <c:v>0.27184310369282333</c:v>
                </c:pt>
                <c:pt idx="11">
                  <c:v>0.27407525247531339</c:v>
                </c:pt>
                <c:pt idx="12">
                  <c:v>0.2396950147059278</c:v>
                </c:pt>
                <c:pt idx="13">
                  <c:v>0.21938678883906162</c:v>
                </c:pt>
                <c:pt idx="14">
                  <c:v>0.20051250379311528</c:v>
                </c:pt>
                <c:pt idx="15">
                  <c:v>0.18388737175621675</c:v>
                </c:pt>
                <c:pt idx="16">
                  <c:v>0.16696127709336681</c:v>
                </c:pt>
                <c:pt idx="17">
                  <c:v>0.15773972948931217</c:v>
                </c:pt>
                <c:pt idx="18">
                  <c:v>0.16373456391335836</c:v>
                </c:pt>
                <c:pt idx="19">
                  <c:v>0.16647235815003347</c:v>
                </c:pt>
                <c:pt idx="20">
                  <c:v>0.15197960983867995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(Eccentricity)'!$G$1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(Eccentricity)'!$B$2:$B$22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(Eccentricity)'!$G$2:$G$22</c:f>
              <c:numCache>
                <c:formatCode>General</c:formatCode>
                <c:ptCount val="21"/>
                <c:pt idx="0">
                  <c:v>0.81678064343164969</c:v>
                </c:pt>
                <c:pt idx="1">
                  <c:v>0.90339645212533726</c:v>
                </c:pt>
                <c:pt idx="2">
                  <c:v>0.87591775836197738</c:v>
                </c:pt>
                <c:pt idx="3">
                  <c:v>0.84769186737576363</c:v>
                </c:pt>
                <c:pt idx="4">
                  <c:v>0.78009619946416442</c:v>
                </c:pt>
                <c:pt idx="5">
                  <c:v>0.64238476407247247</c:v>
                </c:pt>
                <c:pt idx="6">
                  <c:v>0.52382411937272622</c:v>
                </c:pt>
                <c:pt idx="7">
                  <c:v>0.34127463965174654</c:v>
                </c:pt>
                <c:pt idx="8">
                  <c:v>0.30304967570948138</c:v>
                </c:pt>
                <c:pt idx="9">
                  <c:v>0.2463853415912392</c:v>
                </c:pt>
                <c:pt idx="10">
                  <c:v>0.2650353566773071</c:v>
                </c:pt>
                <c:pt idx="11">
                  <c:v>0.2443709943340675</c:v>
                </c:pt>
                <c:pt idx="12">
                  <c:v>0.21687473854185235</c:v>
                </c:pt>
                <c:pt idx="13">
                  <c:v>0.23949750211827198</c:v>
                </c:pt>
                <c:pt idx="14">
                  <c:v>0.19349038856899459</c:v>
                </c:pt>
                <c:pt idx="15">
                  <c:v>0.1883952109054256</c:v>
                </c:pt>
                <c:pt idx="16">
                  <c:v>0.18780946813728666</c:v>
                </c:pt>
                <c:pt idx="17">
                  <c:v>0.19344180843529218</c:v>
                </c:pt>
                <c:pt idx="18">
                  <c:v>0.19491587691943363</c:v>
                </c:pt>
                <c:pt idx="19">
                  <c:v>0.20584844649925915</c:v>
                </c:pt>
                <c:pt idx="20">
                  <c:v>0.21052314796747984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12576"/>
        <c:axId val="223407488"/>
      </c:scatterChart>
      <c:valAx>
        <c:axId val="14951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3407488"/>
        <c:crosses val="autoZero"/>
        <c:crossBetween val="midCat"/>
      </c:valAx>
      <c:valAx>
        <c:axId val="22340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5125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(RMS, Sol)'!$C$1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(RMS, Sol)'!$B$2:$B$22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Sol)'!$C$2:$C$22</c:f>
              <c:numCache>
                <c:formatCode>General</c:formatCode>
                <c:ptCount val="21"/>
                <c:pt idx="0">
                  <c:v>0.9381191728728604</c:v>
                </c:pt>
                <c:pt idx="1">
                  <c:v>0.91752795502182161</c:v>
                </c:pt>
                <c:pt idx="2">
                  <c:v>0.86558133356779354</c:v>
                </c:pt>
                <c:pt idx="3">
                  <c:v>0.72741776809414016</c:v>
                </c:pt>
                <c:pt idx="4">
                  <c:v>0.5593985006960015</c:v>
                </c:pt>
                <c:pt idx="5">
                  <c:v>0.65943772832139735</c:v>
                </c:pt>
                <c:pt idx="6">
                  <c:v>0.77296104498099272</c:v>
                </c:pt>
                <c:pt idx="7">
                  <c:v>0.82876023935177445</c:v>
                </c:pt>
                <c:pt idx="8">
                  <c:v>0.82220916777856989</c:v>
                </c:pt>
                <c:pt idx="9">
                  <c:v>0.77435756509208598</c:v>
                </c:pt>
                <c:pt idx="10">
                  <c:v>0.69154394597099234</c:v>
                </c:pt>
                <c:pt idx="11">
                  <c:v>0.59827821577530693</c:v>
                </c:pt>
                <c:pt idx="12">
                  <c:v>0.52050321448342241</c:v>
                </c:pt>
                <c:pt idx="13">
                  <c:v>0.50183658646845264</c:v>
                </c:pt>
                <c:pt idx="14">
                  <c:v>0.48117871374818133</c:v>
                </c:pt>
                <c:pt idx="15">
                  <c:v>0.46413410516594944</c:v>
                </c:pt>
                <c:pt idx="16">
                  <c:v>0.42009415843939574</c:v>
                </c:pt>
                <c:pt idx="17">
                  <c:v>0.40394885620490439</c:v>
                </c:pt>
                <c:pt idx="18">
                  <c:v>0.40217240837620849</c:v>
                </c:pt>
                <c:pt idx="19">
                  <c:v>0.39088951622125279</c:v>
                </c:pt>
                <c:pt idx="20">
                  <c:v>0.36214255211868268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(RMS, Sol)'!$D$1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(RMS, Sol)'!$B$2:$B$22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Sol)'!$D$2:$D$22</c:f>
              <c:numCache>
                <c:formatCode>General</c:formatCode>
                <c:ptCount val="21"/>
                <c:pt idx="0">
                  <c:v>0.94815121578516315</c:v>
                </c:pt>
                <c:pt idx="1">
                  <c:v>0.93638162059446328</c:v>
                </c:pt>
                <c:pt idx="2">
                  <c:v>0.91713641370177235</c:v>
                </c:pt>
                <c:pt idx="3">
                  <c:v>0.82672291774719897</c:v>
                </c:pt>
                <c:pt idx="4">
                  <c:v>0.68644628269255281</c:v>
                </c:pt>
                <c:pt idx="5">
                  <c:v>0.60225646491364315</c:v>
                </c:pt>
                <c:pt idx="6">
                  <c:v>0.73435294155846542</c:v>
                </c:pt>
                <c:pt idx="7">
                  <c:v>0.82336733563557651</c:v>
                </c:pt>
                <c:pt idx="8">
                  <c:v>0.84056782197527979</c:v>
                </c:pt>
                <c:pt idx="9">
                  <c:v>0.82389288360487989</c:v>
                </c:pt>
                <c:pt idx="10">
                  <c:v>0.77673513193007859</c:v>
                </c:pt>
                <c:pt idx="11">
                  <c:v>0.68971006753565134</c:v>
                </c:pt>
                <c:pt idx="12">
                  <c:v>0.58244626111730746</c:v>
                </c:pt>
                <c:pt idx="13">
                  <c:v>0.5416900798903167</c:v>
                </c:pt>
                <c:pt idx="14">
                  <c:v>0.51901514915135927</c:v>
                </c:pt>
                <c:pt idx="15">
                  <c:v>0.51956809138517435</c:v>
                </c:pt>
                <c:pt idx="16">
                  <c:v>0.44301033733538397</c:v>
                </c:pt>
                <c:pt idx="17">
                  <c:v>0.38274981750569753</c:v>
                </c:pt>
                <c:pt idx="18">
                  <c:v>0.40758197955649816</c:v>
                </c:pt>
                <c:pt idx="19">
                  <c:v>0.40350259329897559</c:v>
                </c:pt>
                <c:pt idx="20">
                  <c:v>0.40618375594815714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(RMS, Sol)'!$E$1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(RMS, Sol)'!$B$2:$B$22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Sol)'!$E$2:$E$22</c:f>
              <c:numCache>
                <c:formatCode>General</c:formatCode>
                <c:ptCount val="21"/>
                <c:pt idx="0">
                  <c:v>0.94409787240587428</c:v>
                </c:pt>
                <c:pt idx="1">
                  <c:v>0.94101892030607981</c:v>
                </c:pt>
                <c:pt idx="2">
                  <c:v>0.91188362731323802</c:v>
                </c:pt>
                <c:pt idx="3">
                  <c:v>0.8451760020732737</c:v>
                </c:pt>
                <c:pt idx="4">
                  <c:v>0.76881986941386371</c:v>
                </c:pt>
                <c:pt idx="5">
                  <c:v>0.62133272311624688</c:v>
                </c:pt>
                <c:pt idx="6">
                  <c:v>0.61615948151630484</c:v>
                </c:pt>
                <c:pt idx="7">
                  <c:v>0.72022659429785563</c:v>
                </c:pt>
                <c:pt idx="8">
                  <c:v>0.77843465032776449</c:v>
                </c:pt>
                <c:pt idx="9">
                  <c:v>0.78314523670912528</c:v>
                </c:pt>
                <c:pt idx="10">
                  <c:v>0.76131749237450019</c:v>
                </c:pt>
                <c:pt idx="11">
                  <c:v>0.72213292536436446</c:v>
                </c:pt>
                <c:pt idx="12">
                  <c:v>0.64528693324472985</c:v>
                </c:pt>
                <c:pt idx="13">
                  <c:v>0.59276529256843036</c:v>
                </c:pt>
                <c:pt idx="14">
                  <c:v>0.48487288164926301</c:v>
                </c:pt>
                <c:pt idx="15">
                  <c:v>0.48483099513498545</c:v>
                </c:pt>
                <c:pt idx="16">
                  <c:v>0.47977969427668055</c:v>
                </c:pt>
                <c:pt idx="17">
                  <c:v>0.4910496614187071</c:v>
                </c:pt>
                <c:pt idx="18">
                  <c:v>0.44909720642400802</c:v>
                </c:pt>
                <c:pt idx="19">
                  <c:v>0.43462977208473685</c:v>
                </c:pt>
                <c:pt idx="20">
                  <c:v>0.41769250228255278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(RMS, Sol)'!$F$1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(RMS, Sol)'!$B$2:$B$22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Sol)'!$F$2:$F$22</c:f>
              <c:numCache>
                <c:formatCode>General</c:formatCode>
                <c:ptCount val="21"/>
                <c:pt idx="0">
                  <c:v>0.94462557548732629</c:v>
                </c:pt>
                <c:pt idx="1">
                  <c:v>0.91119944024487431</c:v>
                </c:pt>
                <c:pt idx="2">
                  <c:v>0.86970236063516948</c:v>
                </c:pt>
                <c:pt idx="3">
                  <c:v>0.79626012146298775</c:v>
                </c:pt>
                <c:pt idx="4">
                  <c:v>0.74344888558913458</c:v>
                </c:pt>
                <c:pt idx="5">
                  <c:v>0.67884791927645849</c:v>
                </c:pt>
                <c:pt idx="6">
                  <c:v>0.62881256245772044</c:v>
                </c:pt>
                <c:pt idx="7">
                  <c:v>0.60276492994080433</c:v>
                </c:pt>
                <c:pt idx="8">
                  <c:v>0.68440933989592645</c:v>
                </c:pt>
                <c:pt idx="9">
                  <c:v>0.69463915247681429</c:v>
                </c:pt>
                <c:pt idx="10">
                  <c:v>0.67763966236720574</c:v>
                </c:pt>
                <c:pt idx="11">
                  <c:v>0.66776169191848822</c:v>
                </c:pt>
                <c:pt idx="12">
                  <c:v>0.61709586675883488</c:v>
                </c:pt>
                <c:pt idx="13">
                  <c:v>0.60959801045174822</c:v>
                </c:pt>
                <c:pt idx="14">
                  <c:v>0.56624641138740595</c:v>
                </c:pt>
                <c:pt idx="15">
                  <c:v>0.53960240975544393</c:v>
                </c:pt>
                <c:pt idx="16">
                  <c:v>0.51246669320514926</c:v>
                </c:pt>
                <c:pt idx="17">
                  <c:v>0.48455126488181111</c:v>
                </c:pt>
                <c:pt idx="18">
                  <c:v>0.45306756693447708</c:v>
                </c:pt>
                <c:pt idx="19">
                  <c:v>0.44983942330883264</c:v>
                </c:pt>
                <c:pt idx="20">
                  <c:v>0.37469347379098239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(RMS, Sol)'!$G$1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(RMS, Sol)'!$B$2:$B$22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Sol)'!$G$2:$G$22</c:f>
              <c:numCache>
                <c:formatCode>General</c:formatCode>
                <c:ptCount val="21"/>
                <c:pt idx="0">
                  <c:v>0.92811348158521501</c:v>
                </c:pt>
                <c:pt idx="1">
                  <c:v>0.93454813701870254</c:v>
                </c:pt>
                <c:pt idx="2">
                  <c:v>0.93402555711990443</c:v>
                </c:pt>
                <c:pt idx="3">
                  <c:v>0.93016948873358363</c:v>
                </c:pt>
                <c:pt idx="4">
                  <c:v>0.91558761859599114</c:v>
                </c:pt>
                <c:pt idx="5">
                  <c:v>0.89801552914582461</c:v>
                </c:pt>
                <c:pt idx="6">
                  <c:v>0.86329344353835402</c:v>
                </c:pt>
                <c:pt idx="7">
                  <c:v>0.78662291326951383</c:v>
                </c:pt>
                <c:pt idx="8">
                  <c:v>0.70193472450685501</c:v>
                </c:pt>
                <c:pt idx="9">
                  <c:v>0.57460317225794566</c:v>
                </c:pt>
                <c:pt idx="10">
                  <c:v>0.56762995358018209</c:v>
                </c:pt>
                <c:pt idx="11">
                  <c:v>0.52381791422587987</c:v>
                </c:pt>
                <c:pt idx="12">
                  <c:v>0.46571258672466653</c:v>
                </c:pt>
                <c:pt idx="13">
                  <c:v>0.53889290617413543</c:v>
                </c:pt>
                <c:pt idx="14">
                  <c:v>0.48538789341580302</c:v>
                </c:pt>
                <c:pt idx="15">
                  <c:v>0.50232686987902897</c:v>
                </c:pt>
                <c:pt idx="16">
                  <c:v>0.50550736481642966</c:v>
                </c:pt>
                <c:pt idx="17">
                  <c:v>0.50878855743616813</c:v>
                </c:pt>
                <c:pt idx="18">
                  <c:v>0.50688037669553487</c:v>
                </c:pt>
                <c:pt idx="19">
                  <c:v>0.5257844109462626</c:v>
                </c:pt>
                <c:pt idx="20">
                  <c:v>0.52190027842249764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80448"/>
        <c:axId val="223478912"/>
      </c:scatterChart>
      <c:valAx>
        <c:axId val="22348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3478912"/>
        <c:crosses val="autoZero"/>
        <c:crossBetween val="midCat"/>
      </c:valAx>
      <c:valAx>
        <c:axId val="223478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3480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(RMS, Sol)'!$K$1</c:f>
              <c:strCache>
                <c:ptCount val="1"/>
                <c:pt idx="0">
                  <c:v>Col-0</c:v>
                </c:pt>
              </c:strCache>
            </c:strRef>
          </c:tx>
          <c:xVal>
            <c:numRef>
              <c:f>'Total (RMS, Sol)'!$J$2:$J$22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Sol)'!$K$2:$K$22</c:f>
              <c:numCache>
                <c:formatCode>General</c:formatCode>
                <c:ptCount val="21"/>
                <c:pt idx="0">
                  <c:v>1.6219442935903263</c:v>
                </c:pt>
                <c:pt idx="1">
                  <c:v>2.0092942422994415</c:v>
                </c:pt>
                <c:pt idx="2">
                  <c:v>2.9146191526953364</c:v>
                </c:pt>
                <c:pt idx="3">
                  <c:v>3.5052000910403605</c:v>
                </c:pt>
                <c:pt idx="4">
                  <c:v>4.3313414978426756</c:v>
                </c:pt>
                <c:pt idx="5">
                  <c:v>4.8576369761424854</c:v>
                </c:pt>
                <c:pt idx="6">
                  <c:v>5.6182794269360485</c:v>
                </c:pt>
                <c:pt idx="7">
                  <c:v>6.78616941932155</c:v>
                </c:pt>
                <c:pt idx="8">
                  <c:v>6.9823466317092553</c:v>
                </c:pt>
                <c:pt idx="9">
                  <c:v>7.6900426283947088</c:v>
                </c:pt>
                <c:pt idx="10">
                  <c:v>9.1876405045019442</c:v>
                </c:pt>
                <c:pt idx="11">
                  <c:v>10.450621459426907</c:v>
                </c:pt>
                <c:pt idx="12">
                  <c:v>12.202346033557657</c:v>
                </c:pt>
                <c:pt idx="13">
                  <c:v>13.258239052428106</c:v>
                </c:pt>
                <c:pt idx="14">
                  <c:v>15.227119806113512</c:v>
                </c:pt>
                <c:pt idx="15">
                  <c:v>17.458016748248422</c:v>
                </c:pt>
                <c:pt idx="16">
                  <c:v>19.473319058587723</c:v>
                </c:pt>
                <c:pt idx="17">
                  <c:v>20.838406821860168</c:v>
                </c:pt>
                <c:pt idx="18">
                  <c:v>25.5440858101231</c:v>
                </c:pt>
                <c:pt idx="19">
                  <c:v>27.833989958771969</c:v>
                </c:pt>
                <c:pt idx="20">
                  <c:v>31.244951352822333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'Total (RMS, Sol)'!$L$1</c:f>
              <c:strCache>
                <c:ptCount val="1"/>
                <c:pt idx="0">
                  <c:v>OE-NTRC</c:v>
                </c:pt>
              </c:strCache>
            </c:strRef>
          </c:tx>
          <c:xVal>
            <c:numRef>
              <c:f>'Total (RMS, Sol)'!$J$2:$J$22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Sol)'!$L$2:$L$22</c:f>
              <c:numCache>
                <c:formatCode>General</c:formatCode>
                <c:ptCount val="21"/>
                <c:pt idx="0">
                  <c:v>1.7963376505458604</c:v>
                </c:pt>
                <c:pt idx="1">
                  <c:v>1.7825274394218973</c:v>
                </c:pt>
                <c:pt idx="2">
                  <c:v>2.4247960321130466</c:v>
                </c:pt>
                <c:pt idx="3">
                  <c:v>2.617396694485528</c:v>
                </c:pt>
                <c:pt idx="4">
                  <c:v>3.7175642400937248</c:v>
                </c:pt>
                <c:pt idx="5">
                  <c:v>3.7054829868394634</c:v>
                </c:pt>
                <c:pt idx="6">
                  <c:v>4.539912839459439</c:v>
                </c:pt>
                <c:pt idx="7">
                  <c:v>4.8428902701775041</c:v>
                </c:pt>
                <c:pt idx="8">
                  <c:v>6.0636957445296655</c:v>
                </c:pt>
                <c:pt idx="9">
                  <c:v>6.2704691362914193</c:v>
                </c:pt>
                <c:pt idx="10">
                  <c:v>6.7559849629048481</c:v>
                </c:pt>
                <c:pt idx="11">
                  <c:v>7.717184690296631</c:v>
                </c:pt>
                <c:pt idx="12">
                  <c:v>9.5958984154928864</c:v>
                </c:pt>
                <c:pt idx="13">
                  <c:v>10.445960395059684</c:v>
                </c:pt>
                <c:pt idx="14">
                  <c:v>13.855181607086754</c:v>
                </c:pt>
                <c:pt idx="15">
                  <c:v>14.332306327006505</c:v>
                </c:pt>
                <c:pt idx="16">
                  <c:v>16.215302285190791</c:v>
                </c:pt>
                <c:pt idx="17">
                  <c:v>18.124977534295944</c:v>
                </c:pt>
                <c:pt idx="18">
                  <c:v>19.682220007743059</c:v>
                </c:pt>
                <c:pt idx="19">
                  <c:v>22.305749475360201</c:v>
                </c:pt>
                <c:pt idx="20">
                  <c:v>25.271825346928583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'Total (RMS, Sol)'!$M$1</c:f>
              <c:strCache>
                <c:ptCount val="1"/>
                <c:pt idx="0">
                  <c:v>OE-NTR-TRXf</c:v>
                </c:pt>
              </c:strCache>
            </c:strRef>
          </c:tx>
          <c:xVal>
            <c:numRef>
              <c:f>'Total (RMS, Sol)'!$J$2:$J$22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Sol)'!$M$2:$M$22</c:f>
              <c:numCache>
                <c:formatCode>General</c:formatCode>
                <c:ptCount val="21"/>
                <c:pt idx="0">
                  <c:v>1.5559207741596255</c:v>
                </c:pt>
                <c:pt idx="1">
                  <c:v>1.9676349539728248</c:v>
                </c:pt>
                <c:pt idx="2">
                  <c:v>2.5766556688298805</c:v>
                </c:pt>
                <c:pt idx="3">
                  <c:v>3.0879781467603356</c:v>
                </c:pt>
                <c:pt idx="4">
                  <c:v>4.212159212722927</c:v>
                </c:pt>
                <c:pt idx="5">
                  <c:v>4.1012093851241103</c:v>
                </c:pt>
                <c:pt idx="6">
                  <c:v>5.085371412065161</c:v>
                </c:pt>
                <c:pt idx="7">
                  <c:v>5.2206902729485787</c:v>
                </c:pt>
                <c:pt idx="8">
                  <c:v>5.7699365175700592</c:v>
                </c:pt>
                <c:pt idx="9">
                  <c:v>5.9561484195433323</c:v>
                </c:pt>
                <c:pt idx="10">
                  <c:v>6.3764604087330046</c:v>
                </c:pt>
                <c:pt idx="11">
                  <c:v>7.0386696246813711</c:v>
                </c:pt>
                <c:pt idx="12">
                  <c:v>6.8649506270644176</c:v>
                </c:pt>
                <c:pt idx="13">
                  <c:v>6.86476148450142</c:v>
                </c:pt>
                <c:pt idx="14">
                  <c:v>8.1671908338970614</c:v>
                </c:pt>
                <c:pt idx="15">
                  <c:v>9.6784673092946392</c:v>
                </c:pt>
                <c:pt idx="16">
                  <c:v>10.880912051662667</c:v>
                </c:pt>
                <c:pt idx="17">
                  <c:v>12.206605070921887</c:v>
                </c:pt>
                <c:pt idx="18">
                  <c:v>13.242344992727755</c:v>
                </c:pt>
                <c:pt idx="19">
                  <c:v>14.460117298742675</c:v>
                </c:pt>
                <c:pt idx="20">
                  <c:v>15.795304638316662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'Total (RMS, Sol)'!$N$1</c:f>
              <c:strCache>
                <c:ptCount val="1"/>
                <c:pt idx="0">
                  <c:v>SGPS</c:v>
                </c:pt>
              </c:strCache>
            </c:strRef>
          </c:tx>
          <c:xVal>
            <c:numRef>
              <c:f>'Total (RMS, Sol)'!$J$2:$J$22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Sol)'!$N$2:$N$22</c:f>
              <c:numCache>
                <c:formatCode>General</c:formatCode>
                <c:ptCount val="21"/>
                <c:pt idx="0">
                  <c:v>1.5842345247100718</c:v>
                </c:pt>
                <c:pt idx="1">
                  <c:v>1.8293089766712169</c:v>
                </c:pt>
                <c:pt idx="2">
                  <c:v>2.9352760641102362</c:v>
                </c:pt>
                <c:pt idx="3">
                  <c:v>3.5769746825254431</c:v>
                </c:pt>
                <c:pt idx="4">
                  <c:v>4.3973439194434913</c:v>
                </c:pt>
                <c:pt idx="5">
                  <c:v>4.7743751235514837</c:v>
                </c:pt>
                <c:pt idx="6">
                  <c:v>4.8575318296119603</c:v>
                </c:pt>
                <c:pt idx="7">
                  <c:v>5.0388653233044414</c:v>
                </c:pt>
                <c:pt idx="8">
                  <c:v>5.9008938449292749</c:v>
                </c:pt>
                <c:pt idx="9">
                  <c:v>5.7143472023804911</c:v>
                </c:pt>
                <c:pt idx="10">
                  <c:v>6.1210527774066374</c:v>
                </c:pt>
                <c:pt idx="11">
                  <c:v>6.3199540252682791</c:v>
                </c:pt>
                <c:pt idx="12">
                  <c:v>6.5321582532549973</c:v>
                </c:pt>
                <c:pt idx="13">
                  <c:v>7.638378270551601</c:v>
                </c:pt>
                <c:pt idx="14">
                  <c:v>8.4348100769714716</c:v>
                </c:pt>
                <c:pt idx="15">
                  <c:v>9.187624008599208</c:v>
                </c:pt>
                <c:pt idx="16">
                  <c:v>8.9226162464944405</c:v>
                </c:pt>
                <c:pt idx="17">
                  <c:v>9.4030534309899299</c:v>
                </c:pt>
                <c:pt idx="18">
                  <c:v>9.3833884510932641</c:v>
                </c:pt>
                <c:pt idx="19">
                  <c:v>12.23425451738466</c:v>
                </c:pt>
                <c:pt idx="20">
                  <c:v>13.523965511905278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'Total (RMS, Sol)'!$O$1</c:f>
              <c:strCache>
                <c:ptCount val="1"/>
                <c:pt idx="0">
                  <c:v>ntrc</c:v>
                </c:pt>
              </c:strCache>
            </c:strRef>
          </c:tx>
          <c:xVal>
            <c:numRef>
              <c:f>'Total (RMS, Sol)'!$J$2:$J$22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'Total (RMS, Sol)'!$O$2:$O$22</c:f>
              <c:numCache>
                <c:formatCode>General</c:formatCode>
                <c:ptCount val="21"/>
                <c:pt idx="0">
                  <c:v>1.2310163304496686</c:v>
                </c:pt>
                <c:pt idx="1">
                  <c:v>1.2674470515303451</c:v>
                </c:pt>
                <c:pt idx="2">
                  <c:v>1.4485066166584541</c:v>
                </c:pt>
                <c:pt idx="3">
                  <c:v>1.8997739645025966</c:v>
                </c:pt>
                <c:pt idx="4">
                  <c:v>2.2388483287362515</c:v>
                </c:pt>
                <c:pt idx="5">
                  <c:v>2.8166166406273043</c:v>
                </c:pt>
                <c:pt idx="6">
                  <c:v>3.0728360020778425</c:v>
                </c:pt>
                <c:pt idx="7">
                  <c:v>3.9659428553300899</c:v>
                </c:pt>
                <c:pt idx="8">
                  <c:v>3.580170659462107</c:v>
                </c:pt>
                <c:pt idx="9">
                  <c:v>3.9016729886488535</c:v>
                </c:pt>
                <c:pt idx="10">
                  <c:v>3.7698839385744125</c:v>
                </c:pt>
                <c:pt idx="11">
                  <c:v>3.8778268392837503</c:v>
                </c:pt>
                <c:pt idx="12">
                  <c:v>3.7622743319750933</c:v>
                </c:pt>
                <c:pt idx="13">
                  <c:v>4.611769209265332</c:v>
                </c:pt>
                <c:pt idx="14">
                  <c:v>3.8070750297217018</c:v>
                </c:pt>
                <c:pt idx="15">
                  <c:v>3.489717982478779</c:v>
                </c:pt>
                <c:pt idx="16">
                  <c:v>4.4638649715921028</c:v>
                </c:pt>
                <c:pt idx="17">
                  <c:v>4.4377857112080346</c:v>
                </c:pt>
                <c:pt idx="18">
                  <c:v>4.5500743866706177</c:v>
                </c:pt>
                <c:pt idx="19">
                  <c:v>5.5915295369737805</c:v>
                </c:pt>
                <c:pt idx="20">
                  <c:v>6.7190519280074117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22016"/>
        <c:axId val="40420480"/>
      </c:scatterChart>
      <c:valAx>
        <c:axId val="4042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420480"/>
        <c:crosses val="autoZero"/>
        <c:crossBetween val="midCat"/>
      </c:valAx>
      <c:valAx>
        <c:axId val="4042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422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108857</xdr:colOff>
      <xdr:row>6</xdr:row>
      <xdr:rowOff>40821</xdr:rowOff>
    </xdr:from>
    <xdr:to>
      <xdr:col>30</xdr:col>
      <xdr:colOff>517072</xdr:colOff>
      <xdr:row>33</xdr:row>
      <xdr:rowOff>108857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394606</xdr:colOff>
      <xdr:row>10</xdr:row>
      <xdr:rowOff>27213</xdr:rowOff>
    </xdr:from>
    <xdr:to>
      <xdr:col>15</xdr:col>
      <xdr:colOff>462642</xdr:colOff>
      <xdr:row>26</xdr:row>
      <xdr:rowOff>106135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68036</xdr:colOff>
      <xdr:row>6</xdr:row>
      <xdr:rowOff>84363</xdr:rowOff>
    </xdr:from>
    <xdr:to>
      <xdr:col>18</xdr:col>
      <xdr:colOff>693964</xdr:colOff>
      <xdr:row>36</xdr:row>
      <xdr:rowOff>54428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54429</xdr:colOff>
      <xdr:row>1</xdr:row>
      <xdr:rowOff>138792</xdr:rowOff>
    </xdr:from>
    <xdr:to>
      <xdr:col>24</xdr:col>
      <xdr:colOff>625929</xdr:colOff>
      <xdr:row>21</xdr:row>
      <xdr:rowOff>190499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81643</xdr:colOff>
      <xdr:row>22</xdr:row>
      <xdr:rowOff>152400</xdr:rowOff>
    </xdr:from>
    <xdr:to>
      <xdr:col>24</xdr:col>
      <xdr:colOff>612321</xdr:colOff>
      <xdr:row>47</xdr:row>
      <xdr:rowOff>27214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40822</xdr:colOff>
      <xdr:row>2</xdr:row>
      <xdr:rowOff>16328</xdr:rowOff>
    </xdr:from>
    <xdr:to>
      <xdr:col>17</xdr:col>
      <xdr:colOff>13608</xdr:colOff>
      <xdr:row>27</xdr:row>
      <xdr:rowOff>176893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503465</xdr:colOff>
      <xdr:row>1</xdr:row>
      <xdr:rowOff>2720</xdr:rowOff>
    </xdr:from>
    <xdr:to>
      <xdr:col>15</xdr:col>
      <xdr:colOff>435429</xdr:colOff>
      <xdr:row>25</xdr:row>
      <xdr:rowOff>40821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761999</xdr:colOff>
      <xdr:row>1</xdr:row>
      <xdr:rowOff>166007</xdr:rowOff>
    </xdr:from>
    <xdr:to>
      <xdr:col>24</xdr:col>
      <xdr:colOff>136070</xdr:colOff>
      <xdr:row>24</xdr:row>
      <xdr:rowOff>149679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13607</xdr:colOff>
      <xdr:row>25</xdr:row>
      <xdr:rowOff>43543</xdr:rowOff>
    </xdr:from>
    <xdr:to>
      <xdr:col>25</xdr:col>
      <xdr:colOff>503464</xdr:colOff>
      <xdr:row>51</xdr:row>
      <xdr:rowOff>54429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41"/>
  <sheetViews>
    <sheetView zoomScale="55" zoomScaleNormal="55" workbookViewId="0">
      <selection activeCell="AI3" sqref="AI3:AJ49"/>
    </sheetView>
  </sheetViews>
  <sheetFormatPr baseColWidth="10" defaultColWidth="9.140625" defaultRowHeight="15" x14ac:dyDescent="0.25"/>
  <cols>
    <col min="1" max="12" width="8.7109375" customWidth="1"/>
    <col min="13" max="13" width="7.7109375" customWidth="1"/>
    <col min="14" max="14" width="7.7109375" style="7" customWidth="1"/>
    <col min="15" max="15" width="16.42578125" customWidth="1"/>
    <col min="16" max="16" width="15.28515625" style="7" customWidth="1"/>
    <col min="17" max="17" width="14.85546875" style="7" customWidth="1"/>
    <col min="18" max="18" width="17.42578125" customWidth="1"/>
    <col min="19" max="19" width="18" customWidth="1"/>
    <col min="20" max="20" width="15.140625" customWidth="1"/>
    <col min="21" max="21" width="13.42578125" customWidth="1"/>
    <col min="22" max="22" width="10" customWidth="1"/>
    <col min="23" max="23" width="11.7109375" customWidth="1"/>
    <col min="24" max="24" width="7.7109375" customWidth="1"/>
    <col min="26" max="26" width="13" customWidth="1"/>
    <col min="27" max="27" width="14.42578125" customWidth="1"/>
    <col min="29" max="29" width="14.28515625" customWidth="1"/>
    <col min="30" max="30" width="17.42578125" customWidth="1"/>
    <col min="31" max="31" width="17.140625" customWidth="1"/>
    <col min="32" max="32" width="18.28515625" customWidth="1"/>
    <col min="33" max="33" width="15.42578125" customWidth="1"/>
    <col min="34" max="34" width="16.140625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1" t="s">
        <v>14</v>
      </c>
      <c r="P1" s="5" t="s">
        <v>15</v>
      </c>
      <c r="Q1" s="5" t="s">
        <v>16</v>
      </c>
      <c r="R1" s="1" t="s">
        <v>17</v>
      </c>
      <c r="S1" s="1" t="s">
        <v>17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6" x14ac:dyDescent="0.25">
      <c r="A2" s="2" t="s">
        <v>23</v>
      </c>
      <c r="B2" s="2" t="s">
        <v>334</v>
      </c>
      <c r="C2" s="2">
        <v>51</v>
      </c>
      <c r="D2" s="2">
        <v>45</v>
      </c>
      <c r="E2" s="2" t="s">
        <v>335</v>
      </c>
      <c r="F2" s="2" t="s">
        <v>26</v>
      </c>
      <c r="G2" s="2" t="s">
        <v>336</v>
      </c>
      <c r="H2" s="2" t="s">
        <v>28</v>
      </c>
      <c r="I2" s="2" t="s">
        <v>337</v>
      </c>
      <c r="J2" s="2" t="s">
        <v>338</v>
      </c>
      <c r="K2" s="2" t="s">
        <v>31</v>
      </c>
      <c r="L2" s="2">
        <v>40</v>
      </c>
      <c r="M2" s="2">
        <v>354</v>
      </c>
      <c r="N2" s="6">
        <v>9.8849221365854731</v>
      </c>
      <c r="O2" s="2">
        <v>91.840620433565903</v>
      </c>
      <c r="P2" s="6">
        <v>15.346869646408846</v>
      </c>
      <c r="Q2" s="6">
        <v>0.86764705882352944</v>
      </c>
      <c r="R2" s="2">
        <v>0.52740410787406011</v>
      </c>
      <c r="S2" s="2">
        <v>0.77357044826843058</v>
      </c>
      <c r="T2" s="2">
        <v>0</v>
      </c>
      <c r="U2" s="2">
        <v>0.91791044776119401</v>
      </c>
      <c r="V2" s="2">
        <v>0.94209527047724095</v>
      </c>
      <c r="W2" s="2">
        <v>1.2457627118644068</v>
      </c>
      <c r="AA2" s="5" t="s">
        <v>13</v>
      </c>
      <c r="AB2" t="s">
        <v>398</v>
      </c>
      <c r="AC2" s="5" t="s">
        <v>15</v>
      </c>
      <c r="AD2" s="5" t="s">
        <v>16</v>
      </c>
      <c r="AE2" s="1" t="s">
        <v>17</v>
      </c>
      <c r="AF2" s="1" t="s">
        <v>17</v>
      </c>
      <c r="AG2" s="1" t="s">
        <v>19</v>
      </c>
      <c r="AH2" s="1" t="s">
        <v>20</v>
      </c>
      <c r="AI2" s="1" t="s">
        <v>21</v>
      </c>
      <c r="AJ2" s="1" t="s">
        <v>22</v>
      </c>
    </row>
    <row r="3" spans="1:36" x14ac:dyDescent="0.25">
      <c r="A3" s="2" t="s">
        <v>23</v>
      </c>
      <c r="B3" s="2" t="s">
        <v>334</v>
      </c>
      <c r="C3" s="2">
        <v>51</v>
      </c>
      <c r="D3" s="2">
        <v>45</v>
      </c>
      <c r="E3" s="2" t="s">
        <v>335</v>
      </c>
      <c r="F3" s="2" t="s">
        <v>26</v>
      </c>
      <c r="G3" s="2" t="s">
        <v>339</v>
      </c>
      <c r="H3" s="2" t="s">
        <v>33</v>
      </c>
      <c r="I3" s="2" t="s">
        <v>337</v>
      </c>
      <c r="J3" s="2" t="s">
        <v>338</v>
      </c>
      <c r="K3" s="2" t="s">
        <v>31</v>
      </c>
      <c r="L3" s="2">
        <v>40</v>
      </c>
      <c r="M3" s="2">
        <v>264</v>
      </c>
      <c r="N3" s="6">
        <v>7.3718063391484883</v>
      </c>
      <c r="O3" s="2">
        <v>73.012193308819718</v>
      </c>
      <c r="P3" s="6">
        <v>12.200577565995374</v>
      </c>
      <c r="Q3" s="6">
        <v>0.83544303797468356</v>
      </c>
      <c r="R3" s="2">
        <v>0.62233324407111901</v>
      </c>
      <c r="S3" s="2">
        <v>0.87848280847306959</v>
      </c>
      <c r="T3" s="2">
        <v>0</v>
      </c>
      <c r="U3" s="2">
        <v>0.62184873949579833</v>
      </c>
      <c r="V3" s="2">
        <v>0.91127949204193048</v>
      </c>
      <c r="W3" s="2">
        <v>1.5151515151515151</v>
      </c>
      <c r="Z3" s="2" t="s">
        <v>23</v>
      </c>
      <c r="AA3">
        <f>AVERAGE(N2:N21)</f>
        <v>9.0514053971022079</v>
      </c>
      <c r="AB3">
        <f>STDEV(N2:N21)</f>
        <v>1.4304755285396606</v>
      </c>
      <c r="AC3">
        <f>AVERAGE(P2:P21)</f>
        <v>14.694183010905016</v>
      </c>
      <c r="AD3">
        <f>AVERAGE(Q2:Q21)</f>
        <v>0.83274926476802624</v>
      </c>
      <c r="AE3">
        <f>AVERAGE(R2:R21)</f>
        <v>0.53040689331314761</v>
      </c>
      <c r="AF3">
        <f>AVERAGE(S2:S21)</f>
        <v>0.79338904281191314</v>
      </c>
      <c r="AG3">
        <f>AVERAGE(T2:T21)</f>
        <v>0</v>
      </c>
      <c r="AH3">
        <f t="shared" ref="AG3:AJ3" si="0">AVERAGE(U2:U21)</f>
        <v>0.88195584302936481</v>
      </c>
      <c r="AI3">
        <f t="shared" si="0"/>
        <v>0.9381191728728604</v>
      </c>
      <c r="AJ3">
        <f t="shared" si="0"/>
        <v>1.6219442935903263</v>
      </c>
    </row>
    <row r="4" spans="1:36" x14ac:dyDescent="0.25">
      <c r="A4" s="2" t="s">
        <v>23</v>
      </c>
      <c r="B4" s="2" t="s">
        <v>334</v>
      </c>
      <c r="C4" s="2">
        <v>51</v>
      </c>
      <c r="D4" s="2">
        <v>45</v>
      </c>
      <c r="E4" s="2" t="s">
        <v>335</v>
      </c>
      <c r="F4" s="2" t="s">
        <v>26</v>
      </c>
      <c r="G4" s="2" t="s">
        <v>340</v>
      </c>
      <c r="H4" s="2" t="s">
        <v>35</v>
      </c>
      <c r="I4" s="2" t="s">
        <v>337</v>
      </c>
      <c r="J4" s="2" t="s">
        <v>338</v>
      </c>
      <c r="K4" s="2" t="s">
        <v>31</v>
      </c>
      <c r="L4" s="2">
        <v>40</v>
      </c>
      <c r="M4" s="2">
        <v>228</v>
      </c>
      <c r="N4" s="6">
        <v>6.3665600201736945</v>
      </c>
      <c r="O4" s="2">
        <v>69.112698372208072</v>
      </c>
      <c r="P4" s="6">
        <v>11.548959140548217</v>
      </c>
      <c r="Q4" s="6">
        <v>0.90476190476190477</v>
      </c>
      <c r="R4" s="2">
        <v>0.59983114525063208</v>
      </c>
      <c r="S4" s="2">
        <v>0.76625176733439349</v>
      </c>
      <c r="T4" s="2">
        <v>0</v>
      </c>
      <c r="U4" s="2">
        <v>1.0320512820512822</v>
      </c>
      <c r="V4" s="2">
        <v>0.94019314359114237</v>
      </c>
      <c r="W4" s="2">
        <v>1.2675438596491229</v>
      </c>
      <c r="Z4" s="3" t="s">
        <v>70</v>
      </c>
      <c r="AA4">
        <f>AVERAGE(N22:N41)</f>
        <v>12.628406882120846</v>
      </c>
      <c r="AB4">
        <f>STDEV(N22:N41)</f>
        <v>2.7694608281405642</v>
      </c>
      <c r="AC4">
        <f>AVERAGE(P22:P41)</f>
        <v>18.152788844576445</v>
      </c>
      <c r="AD4">
        <f>AVERAGE(Q22:Q41)</f>
        <v>0.83293736723812395</v>
      </c>
      <c r="AE4">
        <f>AVERAGE(R22:R41)</f>
        <v>0.4903911025077779</v>
      </c>
      <c r="AF4">
        <f>AVERAGE(S22:S41)</f>
        <v>0.8192016719635864</v>
      </c>
      <c r="AG4">
        <f>AVERAGE(T22:T41)</f>
        <v>0.20841758718562114</v>
      </c>
      <c r="AH4">
        <f t="shared" ref="AG4:AJ4" si="1">AVERAGE(U22:U41)</f>
        <v>0.72075275815825945</v>
      </c>
      <c r="AI4">
        <f t="shared" si="1"/>
        <v>0.91752795502182161</v>
      </c>
      <c r="AJ4">
        <f t="shared" si="1"/>
        <v>2.0092942422994415</v>
      </c>
    </row>
    <row r="5" spans="1:36" x14ac:dyDescent="0.25">
      <c r="A5" s="2" t="s">
        <v>23</v>
      </c>
      <c r="B5" s="2" t="s">
        <v>334</v>
      </c>
      <c r="C5" s="2">
        <v>51</v>
      </c>
      <c r="D5" s="2">
        <v>45</v>
      </c>
      <c r="E5" s="2" t="s">
        <v>335</v>
      </c>
      <c r="F5" s="2" t="s">
        <v>26</v>
      </c>
      <c r="G5" s="2" t="s">
        <v>341</v>
      </c>
      <c r="H5" s="2" t="s">
        <v>37</v>
      </c>
      <c r="I5" s="2" t="s">
        <v>337</v>
      </c>
      <c r="J5" s="2" t="s">
        <v>338</v>
      </c>
      <c r="K5" s="2" t="s">
        <v>31</v>
      </c>
      <c r="L5" s="2">
        <v>40</v>
      </c>
      <c r="M5" s="2">
        <v>354</v>
      </c>
      <c r="N5" s="6">
        <v>9.8849221365854731</v>
      </c>
      <c r="O5" s="2">
        <v>111.3969696196699</v>
      </c>
      <c r="P5" s="6">
        <v>18.61479989668295</v>
      </c>
      <c r="Q5" s="6">
        <v>0.7239263803680982</v>
      </c>
      <c r="R5" s="2">
        <v>0.35848119006698431</v>
      </c>
      <c r="S5" s="2">
        <v>0.72642244664312439</v>
      </c>
      <c r="T5" s="2">
        <v>0</v>
      </c>
      <c r="U5" s="2">
        <v>0.89473684210526316</v>
      </c>
      <c r="V5" s="2">
        <v>0.94643239549572078</v>
      </c>
      <c r="W5" s="2">
        <v>5.4689265536723166</v>
      </c>
      <c r="Z5" s="2" t="s">
        <v>72</v>
      </c>
      <c r="AA5">
        <f>AVERAGE(N42:N61)</f>
        <v>16.752709140803546</v>
      </c>
      <c r="AB5">
        <f>STDEV(N42:N61)</f>
        <v>3.9208893232584829</v>
      </c>
      <c r="AC5">
        <f>AVERAGE(P42:P61)</f>
        <v>23.817913418422698</v>
      </c>
      <c r="AD5">
        <f>AVERAGE(Q42:Q61)</f>
        <v>0.78976867289458652</v>
      </c>
      <c r="AE5">
        <f>AVERAGE(R42:R61)</f>
        <v>0.38800212405307921</v>
      </c>
      <c r="AF5">
        <f>AVERAGE(S42:S61)</f>
        <v>0.8633939470449381</v>
      </c>
      <c r="AG5">
        <f t="shared" ref="AG5:AJ5" si="2">AVERAGE(T42:T61)</f>
        <v>0.54203225286039003</v>
      </c>
      <c r="AH5">
        <f t="shared" si="2"/>
        <v>0.51491172797304774</v>
      </c>
      <c r="AI5">
        <f t="shared" si="2"/>
        <v>0.86558133356779354</v>
      </c>
      <c r="AJ5">
        <f t="shared" si="2"/>
        <v>2.9146191526953364</v>
      </c>
    </row>
    <row r="6" spans="1:36" x14ac:dyDescent="0.25">
      <c r="A6" s="2" t="s">
        <v>23</v>
      </c>
      <c r="B6" s="2" t="s">
        <v>334</v>
      </c>
      <c r="C6" s="2">
        <v>51</v>
      </c>
      <c r="D6" s="2">
        <v>45</v>
      </c>
      <c r="E6" s="2" t="s">
        <v>335</v>
      </c>
      <c r="F6" s="2" t="s">
        <v>26</v>
      </c>
      <c r="G6" s="2" t="s">
        <v>342</v>
      </c>
      <c r="H6" s="2" t="s">
        <v>39</v>
      </c>
      <c r="I6" s="2" t="s">
        <v>337</v>
      </c>
      <c r="J6" s="2" t="s">
        <v>338</v>
      </c>
      <c r="K6" s="2" t="s">
        <v>31</v>
      </c>
      <c r="L6" s="2">
        <v>40</v>
      </c>
      <c r="M6" s="2">
        <v>344</v>
      </c>
      <c r="N6" s="6">
        <v>9.6056870479813625</v>
      </c>
      <c r="O6" s="2">
        <v>90.911688245431364</v>
      </c>
      <c r="P6" s="6">
        <v>15.191642023442531</v>
      </c>
      <c r="Q6" s="6">
        <v>0.82891566265060246</v>
      </c>
      <c r="R6" s="2">
        <v>0.52303272320335958</v>
      </c>
      <c r="S6" s="2">
        <v>0.80716386702677534</v>
      </c>
      <c r="T6" s="2">
        <v>0</v>
      </c>
      <c r="U6" s="2">
        <v>0.85869565217391308</v>
      </c>
      <c r="V6" s="2">
        <v>0.93496724908554196</v>
      </c>
      <c r="W6" s="2">
        <v>2.1191860465116279</v>
      </c>
      <c r="Z6" s="3" t="s">
        <v>74</v>
      </c>
      <c r="AA6">
        <f>AVERAGE(N62:N81)</f>
        <v>22.425369965796026</v>
      </c>
      <c r="AB6">
        <f>STDEV(N62:N81)</f>
        <v>5.0531676566844288</v>
      </c>
      <c r="AC6">
        <f>AVERAGE(P62:P81)</f>
        <v>29.683909768044678</v>
      </c>
      <c r="AD6">
        <f>AVERAGE(Q62:Q81)</f>
        <v>0.75285921776211295</v>
      </c>
      <c r="AE6">
        <f>AVERAGE(R62:R81)</f>
        <v>0.34520137493981257</v>
      </c>
      <c r="AF6">
        <f>AVERAGE(S62:S81)</f>
        <v>0.91582208291689982</v>
      </c>
      <c r="AG6">
        <f t="shared" ref="AG6:AJ6" si="3">AVERAGE(T62:T81)</f>
        <v>0.66512563558429039</v>
      </c>
      <c r="AH6">
        <f t="shared" si="3"/>
        <v>0.3005972012921555</v>
      </c>
      <c r="AI6">
        <f t="shared" si="3"/>
        <v>0.72741776809414016</v>
      </c>
      <c r="AJ6">
        <f t="shared" si="3"/>
        <v>3.5052000910403605</v>
      </c>
    </row>
    <row r="7" spans="1:36" x14ac:dyDescent="0.25">
      <c r="A7" s="2" t="s">
        <v>23</v>
      </c>
      <c r="B7" s="2" t="s">
        <v>334</v>
      </c>
      <c r="C7" s="2">
        <v>51</v>
      </c>
      <c r="D7" s="2">
        <v>45</v>
      </c>
      <c r="E7" s="2" t="s">
        <v>335</v>
      </c>
      <c r="F7" s="2" t="s">
        <v>26</v>
      </c>
      <c r="G7" s="2" t="s">
        <v>343</v>
      </c>
      <c r="H7" s="2" t="s">
        <v>41</v>
      </c>
      <c r="I7" s="2" t="s">
        <v>337</v>
      </c>
      <c r="J7" s="2" t="s">
        <v>338</v>
      </c>
      <c r="K7" s="2" t="s">
        <v>31</v>
      </c>
      <c r="L7" s="2">
        <v>40</v>
      </c>
      <c r="M7" s="2">
        <v>276</v>
      </c>
      <c r="N7" s="6">
        <v>7.7068884454734192</v>
      </c>
      <c r="O7" s="2">
        <v>79.012193308819704</v>
      </c>
      <c r="P7" s="6">
        <v>13.203197293995371</v>
      </c>
      <c r="Q7" s="6">
        <v>0.84662576687116564</v>
      </c>
      <c r="R7" s="2">
        <v>0.55555966952197167</v>
      </c>
      <c r="S7" s="2">
        <v>0.77443008689799542</v>
      </c>
      <c r="T7" s="2">
        <v>0</v>
      </c>
      <c r="U7" s="2">
        <v>0.92165898617511521</v>
      </c>
      <c r="V7" s="2">
        <v>0.94619646395459422</v>
      </c>
      <c r="W7" s="2">
        <v>1.4492753623188406</v>
      </c>
      <c r="Z7" s="2" t="s">
        <v>76</v>
      </c>
      <c r="AA7">
        <f>AVERAGE(N82:N101)</f>
        <v>28.065212098512188</v>
      </c>
      <c r="AB7">
        <f>STDEV(N82:N101)</f>
        <v>6.1902212192220762</v>
      </c>
      <c r="AC7">
        <f>AVERAGE(P82:P101)</f>
        <v>36.384710304861251</v>
      </c>
      <c r="AD7">
        <f>AVERAGE(Q82:Q101)</f>
        <v>0.70724970667493381</v>
      </c>
      <c r="AE7">
        <f>AVERAGE(R82:R101)</f>
        <v>0.28771268999209265</v>
      </c>
      <c r="AF7">
        <f>AVERAGE(S82:S101)</f>
        <v>0.93715218362643804</v>
      </c>
      <c r="AG7">
        <f t="shared" ref="AG7:AJ7" si="4">AVERAGE(T82:T101)</f>
        <v>0.7736062587619672</v>
      </c>
      <c r="AH7">
        <f t="shared" si="4"/>
        <v>0.20077059998560207</v>
      </c>
      <c r="AI7">
        <f t="shared" si="4"/>
        <v>0.5593985006960015</v>
      </c>
      <c r="AJ7">
        <f t="shared" si="4"/>
        <v>4.3313414978426756</v>
      </c>
    </row>
    <row r="8" spans="1:36" x14ac:dyDescent="0.25">
      <c r="A8" s="2" t="s">
        <v>23</v>
      </c>
      <c r="B8" s="2" t="s">
        <v>334</v>
      </c>
      <c r="C8" s="2">
        <v>51</v>
      </c>
      <c r="D8" s="2">
        <v>45</v>
      </c>
      <c r="E8" s="2" t="s">
        <v>335</v>
      </c>
      <c r="F8" s="2" t="s">
        <v>26</v>
      </c>
      <c r="G8" s="2" t="s">
        <v>344</v>
      </c>
      <c r="H8" s="2" t="s">
        <v>43</v>
      </c>
      <c r="I8" s="2" t="s">
        <v>337</v>
      </c>
      <c r="J8" s="2" t="s">
        <v>338</v>
      </c>
      <c r="K8" s="2" t="s">
        <v>31</v>
      </c>
      <c r="L8" s="2">
        <v>40</v>
      </c>
      <c r="M8" s="2">
        <v>327</v>
      </c>
      <c r="N8" s="6">
        <v>9.130987397354378</v>
      </c>
      <c r="O8" s="2">
        <v>85.497474683058272</v>
      </c>
      <c r="P8" s="6">
        <v>14.286909135235794</v>
      </c>
      <c r="Q8" s="6">
        <v>0.84715025906735753</v>
      </c>
      <c r="R8" s="2">
        <v>0.56214848184918897</v>
      </c>
      <c r="S8" s="2">
        <v>0.81130692740337385</v>
      </c>
      <c r="T8" s="2">
        <v>0</v>
      </c>
      <c r="U8" s="2">
        <v>0.83582089552238803</v>
      </c>
      <c r="V8" s="2">
        <v>0.93478671913254574</v>
      </c>
      <c r="W8" s="2">
        <v>1.3486238532110091</v>
      </c>
      <c r="Z8" s="10" t="s">
        <v>78</v>
      </c>
      <c r="AA8">
        <f>AVERAGE(N102:N121)</f>
        <v>37.746999277503512</v>
      </c>
      <c r="AB8">
        <f>STDEV(N102:N121)</f>
        <v>8.4145557122693297</v>
      </c>
      <c r="AC8">
        <f>AVERAGE(P102:P121)</f>
        <v>43.833717649346617</v>
      </c>
      <c r="AD8">
        <f>AVERAGE(Q102:Q121)</f>
        <v>0.67829321752852123</v>
      </c>
      <c r="AE8">
        <f>AVERAGE(R102:R121)</f>
        <v>0.25656486932706712</v>
      </c>
      <c r="AF8">
        <f>AVERAGE(S102:S121)</f>
        <v>0.92413002600980465</v>
      </c>
      <c r="AG8">
        <f t="shared" ref="AG8:AJ8" si="5">AVERAGE(T102:T121)</f>
        <v>0.76799401292280189</v>
      </c>
      <c r="AH8">
        <f t="shared" si="5"/>
        <v>0.22436987249188256</v>
      </c>
      <c r="AI8">
        <f t="shared" si="5"/>
        <v>0.65943772832139735</v>
      </c>
      <c r="AJ8">
        <f t="shared" si="5"/>
        <v>4.8576369761424854</v>
      </c>
    </row>
    <row r="9" spans="1:36" x14ac:dyDescent="0.25">
      <c r="A9" s="2" t="s">
        <v>23</v>
      </c>
      <c r="B9" s="2" t="s">
        <v>334</v>
      </c>
      <c r="C9" s="2">
        <v>51</v>
      </c>
      <c r="D9" s="2">
        <v>45</v>
      </c>
      <c r="E9" s="2" t="s">
        <v>335</v>
      </c>
      <c r="F9" s="2" t="s">
        <v>26</v>
      </c>
      <c r="G9" s="2" t="s">
        <v>345</v>
      </c>
      <c r="H9" s="2" t="s">
        <v>45</v>
      </c>
      <c r="I9" s="2" t="s">
        <v>337</v>
      </c>
      <c r="J9" s="2" t="s">
        <v>338</v>
      </c>
      <c r="K9" s="2" t="s">
        <v>31</v>
      </c>
      <c r="L9" s="2">
        <v>40</v>
      </c>
      <c r="M9" s="2">
        <v>344</v>
      </c>
      <c r="N9" s="6">
        <v>9.6056870479813625</v>
      </c>
      <c r="O9" s="2">
        <v>89.497474683058272</v>
      </c>
      <c r="P9" s="6">
        <v>14.955322287235795</v>
      </c>
      <c r="Q9" s="6">
        <v>0.86432160804020097</v>
      </c>
      <c r="R9" s="2">
        <v>0.53969294918843835</v>
      </c>
      <c r="S9" s="2">
        <v>0.7624591140755751</v>
      </c>
      <c r="T9" s="2">
        <v>0</v>
      </c>
      <c r="U9" s="2">
        <v>0.94656488549618323</v>
      </c>
      <c r="V9" s="2">
        <v>0.94551123726996389</v>
      </c>
      <c r="W9" s="2">
        <v>1.4069767441860466</v>
      </c>
      <c r="Z9" s="2" t="s">
        <v>80</v>
      </c>
      <c r="AA9">
        <f>AVERAGE(N122:N141)</f>
        <v>48.646940961164916</v>
      </c>
      <c r="AB9">
        <f>STDEV(N122:N141)</f>
        <v>10.696272341441114</v>
      </c>
      <c r="AC9">
        <f>AVERAGE(P122:P141)</f>
        <v>53.227332526647253</v>
      </c>
      <c r="AD9">
        <f>AVERAGE(Q122:Q141)</f>
        <v>0.65124157838744456</v>
      </c>
      <c r="AE9">
        <f>AVERAGE(R122:R141)</f>
        <v>0.22153861128793956</v>
      </c>
      <c r="AF9">
        <f>AVERAGE(S122:S141)</f>
        <v>0.89104225812747484</v>
      </c>
      <c r="AG9">
        <f t="shared" ref="AG9:AJ9" si="6">AVERAGE(T122:T141)</f>
        <v>0.7533443599143087</v>
      </c>
      <c r="AH9">
        <f t="shared" si="6"/>
        <v>0.30357468572270574</v>
      </c>
      <c r="AI9">
        <f t="shared" si="6"/>
        <v>0.77296104498099272</v>
      </c>
      <c r="AJ9">
        <f t="shared" si="6"/>
        <v>5.6182794269360485</v>
      </c>
    </row>
    <row r="10" spans="1:36" x14ac:dyDescent="0.25">
      <c r="A10" s="2" t="s">
        <v>23</v>
      </c>
      <c r="B10" s="2" t="s">
        <v>334</v>
      </c>
      <c r="C10" s="2">
        <v>51</v>
      </c>
      <c r="D10" s="2">
        <v>45</v>
      </c>
      <c r="E10" s="2" t="s">
        <v>335</v>
      </c>
      <c r="F10" s="2" t="s">
        <v>26</v>
      </c>
      <c r="G10" s="2" t="s">
        <v>346</v>
      </c>
      <c r="H10" s="2" t="s">
        <v>47</v>
      </c>
      <c r="I10" s="2" t="s">
        <v>337</v>
      </c>
      <c r="J10" s="2" t="s">
        <v>338</v>
      </c>
      <c r="K10" s="2" t="s">
        <v>31</v>
      </c>
      <c r="L10" s="2">
        <v>40</v>
      </c>
      <c r="M10" s="2">
        <v>338</v>
      </c>
      <c r="N10" s="6">
        <v>9.4381459948188979</v>
      </c>
      <c r="O10" s="2">
        <v>91.497474683058272</v>
      </c>
      <c r="P10" s="6">
        <v>15.289528863235795</v>
      </c>
      <c r="Q10" s="6">
        <v>0.81055155875299756</v>
      </c>
      <c r="R10" s="2">
        <v>0.50735079912388326</v>
      </c>
      <c r="S10" s="2">
        <v>0.76166345373654765</v>
      </c>
      <c r="T10" s="2">
        <v>0</v>
      </c>
      <c r="U10" s="2">
        <v>1.0181818181818181</v>
      </c>
      <c r="V10" s="2">
        <v>0.94978451336585001</v>
      </c>
      <c r="W10" s="2">
        <v>1.1834319526627219</v>
      </c>
      <c r="Z10" s="10" t="s">
        <v>82</v>
      </c>
      <c r="AA10">
        <f>AVERAGE(N142:N161)</f>
        <v>64.034190518694373</v>
      </c>
      <c r="AB10">
        <f>STDEV(N142:N161)</f>
        <v>13.997106688417098</v>
      </c>
      <c r="AC10">
        <f>AVERAGE(P142:P161)</f>
        <v>65.492232198859767</v>
      </c>
      <c r="AD10">
        <f>AVERAGE(Q142:Q161)</f>
        <v>0.62907742304862391</v>
      </c>
      <c r="AE10">
        <f>AVERAGE(R142:R161)</f>
        <v>0.192594440210625</v>
      </c>
      <c r="AF10">
        <f>AVERAGE(S142:S161)</f>
        <v>0.8585455020441245</v>
      </c>
      <c r="AG10">
        <f t="shared" ref="AG10:AJ10" si="7">AVERAGE(T142:T161)</f>
        <v>0.72947107829893931</v>
      </c>
      <c r="AH10">
        <f t="shared" si="7"/>
        <v>0.39175581921827091</v>
      </c>
      <c r="AI10">
        <f t="shared" si="7"/>
        <v>0.82876023935177445</v>
      </c>
      <c r="AJ10">
        <f t="shared" si="7"/>
        <v>6.78616941932155</v>
      </c>
    </row>
    <row r="11" spans="1:36" x14ac:dyDescent="0.25">
      <c r="A11" s="2" t="s">
        <v>23</v>
      </c>
      <c r="B11" s="2" t="s">
        <v>334</v>
      </c>
      <c r="C11" s="2">
        <v>51</v>
      </c>
      <c r="D11" s="2">
        <v>45</v>
      </c>
      <c r="E11" s="2" t="s">
        <v>335</v>
      </c>
      <c r="F11" s="2" t="s">
        <v>26</v>
      </c>
      <c r="G11" s="2" t="s">
        <v>347</v>
      </c>
      <c r="H11" s="2" t="s">
        <v>49</v>
      </c>
      <c r="I11" s="2" t="s">
        <v>337</v>
      </c>
      <c r="J11" s="2" t="s">
        <v>338</v>
      </c>
      <c r="K11" s="2" t="s">
        <v>31</v>
      </c>
      <c r="L11" s="2">
        <v>40</v>
      </c>
      <c r="M11" s="2">
        <v>395</v>
      </c>
      <c r="N11" s="6">
        <v>11.029785999862321</v>
      </c>
      <c r="O11" s="2">
        <v>96.325901807804456</v>
      </c>
      <c r="P11" s="6">
        <v>16.096374911649267</v>
      </c>
      <c r="Q11" s="6">
        <v>0.80612244897959184</v>
      </c>
      <c r="R11" s="2">
        <v>0.5349593622729093</v>
      </c>
      <c r="S11" s="2">
        <v>0.85083247930849282</v>
      </c>
      <c r="T11" s="2">
        <v>0</v>
      </c>
      <c r="U11" s="2">
        <v>0.68194842406876788</v>
      </c>
      <c r="V11" s="2">
        <v>0.93243848146790764</v>
      </c>
      <c r="W11" s="2">
        <v>1.5822784810126582</v>
      </c>
      <c r="Z11" s="2" t="s">
        <v>84</v>
      </c>
      <c r="AA11">
        <f>AVERAGE(N162:N181)</f>
        <v>84.106058134421673</v>
      </c>
      <c r="AB11">
        <f>STDEV(N162:N181)</f>
        <v>18.280498618157925</v>
      </c>
      <c r="AC11">
        <f>AVERAGE(P162:P181)</f>
        <v>77.518339840151199</v>
      </c>
      <c r="AD11">
        <f>AVERAGE(Q162:Q181)</f>
        <v>0.61272934442876559</v>
      </c>
      <c r="AE11">
        <f>AVERAGE(R162:R181)</f>
        <v>0.18192191515703973</v>
      </c>
      <c r="AF11">
        <f>AVERAGE(S162:S181)</f>
        <v>0.84412794697449234</v>
      </c>
      <c r="AG11">
        <f t="shared" ref="AG11:AJ11" si="8">AVERAGE(T162:T181)</f>
        <v>0.71674513809588825</v>
      </c>
      <c r="AH11">
        <f t="shared" si="8"/>
        <v>0.40911526563610556</v>
      </c>
      <c r="AI11">
        <f t="shared" si="8"/>
        <v>0.82220916777856989</v>
      </c>
      <c r="AJ11">
        <f t="shared" si="8"/>
        <v>6.9823466317092553</v>
      </c>
    </row>
    <row r="12" spans="1:36" x14ac:dyDescent="0.25">
      <c r="A12" s="2" t="s">
        <v>23</v>
      </c>
      <c r="B12" s="2" t="s">
        <v>334</v>
      </c>
      <c r="C12" s="2">
        <v>51</v>
      </c>
      <c r="D12" s="2">
        <v>45</v>
      </c>
      <c r="E12" s="2" t="s">
        <v>335</v>
      </c>
      <c r="F12" s="2" t="s">
        <v>26</v>
      </c>
      <c r="G12" s="2" t="s">
        <v>348</v>
      </c>
      <c r="H12" s="2" t="s">
        <v>51</v>
      </c>
      <c r="I12" s="2" t="s">
        <v>337</v>
      </c>
      <c r="J12" s="2" t="s">
        <v>338</v>
      </c>
      <c r="K12" s="2" t="s">
        <v>31</v>
      </c>
      <c r="L12" s="2">
        <v>40</v>
      </c>
      <c r="M12" s="2">
        <v>347</v>
      </c>
      <c r="N12" s="6">
        <v>9.6894575745625957</v>
      </c>
      <c r="O12" s="2">
        <v>92.083261120685179</v>
      </c>
      <c r="P12" s="6">
        <v>15.387415703029058</v>
      </c>
      <c r="Q12" s="6">
        <v>0.79043280182232345</v>
      </c>
      <c r="R12" s="2">
        <v>0.51425432869580812</v>
      </c>
      <c r="S12" s="2">
        <v>0.79789460864198114</v>
      </c>
      <c r="T12" s="2">
        <v>0</v>
      </c>
      <c r="U12" s="2">
        <v>0.8783783783783784</v>
      </c>
      <c r="V12" s="2">
        <v>0.94212364412814698</v>
      </c>
      <c r="W12" s="2">
        <v>1.3948126801152738</v>
      </c>
      <c r="Z12" s="10" t="s">
        <v>86</v>
      </c>
      <c r="AA12">
        <f>AVERAGE(N182:N201)</f>
        <v>104.17004597920602</v>
      </c>
      <c r="AB12">
        <f>STDEV(N182:N201)</f>
        <v>23.248757365603879</v>
      </c>
      <c r="AC12">
        <f>AVERAGE(P182:P201)</f>
        <v>90.823227911133799</v>
      </c>
      <c r="AD12">
        <f>AVERAGE(Q182:Q201)</f>
        <v>0.58524377765132962</v>
      </c>
      <c r="AE12">
        <f>AVERAGE(R182:R201)</f>
        <v>0.16227547731659145</v>
      </c>
      <c r="AF12">
        <f>AVERAGE(S182:S201)</f>
        <v>0.85350578004380284</v>
      </c>
      <c r="AG12">
        <f t="shared" ref="AG12:AJ12" si="9">AVERAGE(T182:T201)</f>
        <v>0.72703281711537848</v>
      </c>
      <c r="AH12">
        <f t="shared" si="9"/>
        <v>0.35745326056505189</v>
      </c>
      <c r="AI12">
        <f t="shared" si="9"/>
        <v>0.77435756509208598</v>
      </c>
      <c r="AJ12">
        <f t="shared" si="9"/>
        <v>7.6900426283947088</v>
      </c>
    </row>
    <row r="13" spans="1:36" x14ac:dyDescent="0.25">
      <c r="A13" s="2" t="s">
        <v>23</v>
      </c>
      <c r="B13" s="2" t="s">
        <v>334</v>
      </c>
      <c r="C13" s="2">
        <v>51</v>
      </c>
      <c r="D13" s="2">
        <v>45</v>
      </c>
      <c r="E13" s="2" t="s">
        <v>335</v>
      </c>
      <c r="F13" s="2" t="s">
        <v>26</v>
      </c>
      <c r="G13" s="2" t="s">
        <v>349</v>
      </c>
      <c r="H13" s="2" t="s">
        <v>53</v>
      </c>
      <c r="I13" s="2" t="s">
        <v>337</v>
      </c>
      <c r="J13" s="2" t="s">
        <v>338</v>
      </c>
      <c r="K13" s="2" t="s">
        <v>31</v>
      </c>
      <c r="L13" s="2">
        <v>40</v>
      </c>
      <c r="M13" s="2">
        <v>371</v>
      </c>
      <c r="N13" s="6">
        <v>10.359621787212459</v>
      </c>
      <c r="O13" s="2">
        <v>91.497474683058272</v>
      </c>
      <c r="P13" s="6">
        <v>15.289528863235795</v>
      </c>
      <c r="Q13" s="6">
        <v>0.86279069767441863</v>
      </c>
      <c r="R13" s="2">
        <v>0.55688504874248723</v>
      </c>
      <c r="S13" s="2">
        <v>0.75801476838155324</v>
      </c>
      <c r="T13" s="2">
        <v>0</v>
      </c>
      <c r="U13" s="2">
        <v>1.0323741007194245</v>
      </c>
      <c r="V13" s="2">
        <v>0.94922784119895098</v>
      </c>
      <c r="W13" s="2">
        <v>1.3045822102425877</v>
      </c>
      <c r="Z13" s="2" t="s">
        <v>88</v>
      </c>
      <c r="AA13">
        <f>AVERAGE(N202:N221)</f>
        <v>130.74066083533006</v>
      </c>
      <c r="AB13">
        <f>STDEV(N202:N221)</f>
        <v>29.479298295496971</v>
      </c>
      <c r="AC13">
        <f>AVERAGE(P202:P221)</f>
        <v>106.51982689583933</v>
      </c>
      <c r="AD13">
        <f>AVERAGE(Q202:Q221)</f>
        <v>0.57059184831035881</v>
      </c>
      <c r="AE13">
        <f>AVERAGE(R202:R221)</f>
        <v>0.1465415210374065</v>
      </c>
      <c r="AF13">
        <f>AVERAGE(S202:S221)</f>
        <v>0.86311821273814804</v>
      </c>
      <c r="AG13">
        <f t="shared" ref="AG13:AJ13" si="10">AVERAGE(T202:T221)</f>
        <v>0.73238951836825461</v>
      </c>
      <c r="AH13">
        <f t="shared" si="10"/>
        <v>0.29692592690991165</v>
      </c>
      <c r="AI13">
        <f t="shared" si="10"/>
        <v>0.69154394597099234</v>
      </c>
      <c r="AJ13">
        <f t="shared" si="10"/>
        <v>9.1876405045019442</v>
      </c>
    </row>
    <row r="14" spans="1:36" x14ac:dyDescent="0.25">
      <c r="A14" s="2" t="s">
        <v>23</v>
      </c>
      <c r="B14" s="2" t="s">
        <v>334</v>
      </c>
      <c r="C14" s="2">
        <v>51</v>
      </c>
      <c r="D14" s="2">
        <v>45</v>
      </c>
      <c r="E14" s="2" t="s">
        <v>335</v>
      </c>
      <c r="F14" s="2" t="s">
        <v>26</v>
      </c>
      <c r="G14" s="2" t="s">
        <v>350</v>
      </c>
      <c r="H14" s="2" t="s">
        <v>55</v>
      </c>
      <c r="I14" s="2" t="s">
        <v>337</v>
      </c>
      <c r="J14" s="2" t="s">
        <v>338</v>
      </c>
      <c r="K14" s="2" t="s">
        <v>31</v>
      </c>
      <c r="L14" s="2">
        <v>40</v>
      </c>
      <c r="M14" s="2">
        <v>336</v>
      </c>
      <c r="N14" s="6">
        <v>9.3822989770980758</v>
      </c>
      <c r="O14" s="2">
        <v>94.42640687119281</v>
      </c>
      <c r="P14" s="6">
        <v>15.778963062202109</v>
      </c>
      <c r="Q14" s="6">
        <v>0.77598152424942268</v>
      </c>
      <c r="R14" s="2">
        <v>0.4735460442478544</v>
      </c>
      <c r="S14" s="2">
        <v>0.79410850051214454</v>
      </c>
      <c r="T14" s="2">
        <v>0</v>
      </c>
      <c r="U14" s="2">
        <v>0.89726027397260277</v>
      </c>
      <c r="V14" s="2">
        <v>0.9487320297069114</v>
      </c>
      <c r="W14" s="2">
        <v>1.8601190476190477</v>
      </c>
      <c r="Z14" s="10" t="s">
        <v>90</v>
      </c>
      <c r="AA14">
        <f>AVERAGE(N222:N241)</f>
        <v>160.96087829950983</v>
      </c>
      <c r="AB14">
        <f>STDEV(N222:N241)</f>
        <v>35.951147701487145</v>
      </c>
      <c r="AC14">
        <f>AVERAGE(P222:P241)</f>
        <v>124.36386468666804</v>
      </c>
      <c r="AD14">
        <f>AVERAGE(Q222:Q241)</f>
        <v>0.55662779272643159</v>
      </c>
      <c r="AE14">
        <f>AVERAGE(R222:R241)</f>
        <v>0.13350126380485727</v>
      </c>
      <c r="AF14">
        <f>AVERAGE(S222:S241)</f>
        <v>0.88032598472946511</v>
      </c>
      <c r="AG14">
        <f t="shared" ref="AG14:AJ14" si="11">AVERAGE(T222:T241)</f>
        <v>0.7162767450351224</v>
      </c>
      <c r="AH14">
        <f t="shared" si="11"/>
        <v>0.2470509799034922</v>
      </c>
      <c r="AI14">
        <f t="shared" si="11"/>
        <v>0.59827821577530693</v>
      </c>
      <c r="AJ14">
        <f t="shared" si="11"/>
        <v>10.450621459426907</v>
      </c>
    </row>
    <row r="15" spans="1:36" x14ac:dyDescent="0.25">
      <c r="A15" s="2" t="s">
        <v>23</v>
      </c>
      <c r="B15" s="2" t="s">
        <v>334</v>
      </c>
      <c r="C15" s="2">
        <v>51</v>
      </c>
      <c r="D15" s="2">
        <v>45</v>
      </c>
      <c r="E15" s="2" t="s">
        <v>335</v>
      </c>
      <c r="F15" s="2" t="s">
        <v>26</v>
      </c>
      <c r="G15" s="2" t="s">
        <v>351</v>
      </c>
      <c r="H15" s="2" t="s">
        <v>57</v>
      </c>
      <c r="I15" s="2" t="s">
        <v>337</v>
      </c>
      <c r="J15" s="2" t="s">
        <v>338</v>
      </c>
      <c r="K15" s="2" t="s">
        <v>31</v>
      </c>
      <c r="L15" s="2">
        <v>40</v>
      </c>
      <c r="M15" s="2">
        <v>332</v>
      </c>
      <c r="N15" s="6">
        <v>9.2706049416564316</v>
      </c>
      <c r="O15" s="2">
        <v>88.083261120685179</v>
      </c>
      <c r="P15" s="6">
        <v>14.719002551029057</v>
      </c>
      <c r="Q15" s="6">
        <v>0.85567010309278346</v>
      </c>
      <c r="R15" s="2">
        <v>0.53772617508391496</v>
      </c>
      <c r="S15" s="2">
        <v>0.79986835000249612</v>
      </c>
      <c r="T15" s="2">
        <v>0</v>
      </c>
      <c r="U15" s="2">
        <v>0.82222222222222219</v>
      </c>
      <c r="V15" s="2">
        <v>0.93449433113032909</v>
      </c>
      <c r="W15" s="2">
        <v>1.4578313253012047</v>
      </c>
      <c r="Z15" s="2" t="s">
        <v>92</v>
      </c>
      <c r="AA15">
        <f>AVERAGE(N242:N261)</f>
        <v>198.07541010132496</v>
      </c>
      <c r="AB15">
        <f>STDEV(N242:N261)</f>
        <v>41.665077907732446</v>
      </c>
      <c r="AC15">
        <f>AVERAGE(P242:P261)</f>
        <v>147.45274962236002</v>
      </c>
      <c r="AD15">
        <f>AVERAGE(Q242:Q261)</f>
        <v>0.53442000527563693</v>
      </c>
      <c r="AE15">
        <f>AVERAGE(R242:R261)</f>
        <v>0.11757028323346246</v>
      </c>
      <c r="AF15">
        <f>AVERAGE(S242:S261)</f>
        <v>0.89893378834823423</v>
      </c>
      <c r="AG15">
        <f t="shared" ref="AG15:AJ15" si="12">AVERAGE(T242:T261)</f>
        <v>0.64408758264398935</v>
      </c>
      <c r="AH15">
        <f t="shared" si="12"/>
        <v>0.19485998631394524</v>
      </c>
      <c r="AI15">
        <f t="shared" si="12"/>
        <v>0.52050321448342241</v>
      </c>
      <c r="AJ15">
        <f t="shared" si="12"/>
        <v>12.202346033557657</v>
      </c>
    </row>
    <row r="16" spans="1:36" x14ac:dyDescent="0.25">
      <c r="A16" s="2" t="s">
        <v>23</v>
      </c>
      <c r="B16" s="2" t="s">
        <v>334</v>
      </c>
      <c r="C16" s="2">
        <v>51</v>
      </c>
      <c r="D16" s="2">
        <v>45</v>
      </c>
      <c r="E16" s="2" t="s">
        <v>335</v>
      </c>
      <c r="F16" s="2" t="s">
        <v>26</v>
      </c>
      <c r="G16" s="2" t="s">
        <v>352</v>
      </c>
      <c r="H16" s="2" t="s">
        <v>59</v>
      </c>
      <c r="I16" s="2" t="s">
        <v>337</v>
      </c>
      <c r="J16" s="2" t="s">
        <v>338</v>
      </c>
      <c r="K16" s="2" t="s">
        <v>31</v>
      </c>
      <c r="L16" s="2">
        <v>40</v>
      </c>
      <c r="M16" s="2">
        <v>307</v>
      </c>
      <c r="N16" s="6">
        <v>8.5725172201461586</v>
      </c>
      <c r="O16" s="2">
        <v>84.669047558312087</v>
      </c>
      <c r="P16" s="6">
        <v>14.148476238822321</v>
      </c>
      <c r="Q16" s="6">
        <v>0.84573002754820936</v>
      </c>
      <c r="R16" s="2">
        <v>0.53814448096817113</v>
      </c>
      <c r="S16" s="2">
        <v>0.84012408555500939</v>
      </c>
      <c r="T16" s="2">
        <v>0</v>
      </c>
      <c r="U16" s="2">
        <v>0.64905660377358487</v>
      </c>
      <c r="V16" s="2">
        <v>0.9175691861648092</v>
      </c>
      <c r="W16" s="2">
        <v>1.4364820846905537</v>
      </c>
      <c r="Z16" s="10" t="s">
        <v>94</v>
      </c>
      <c r="AA16">
        <f>AVERAGE(N262:N281)</f>
        <v>234.43461098846609</v>
      </c>
      <c r="AB16">
        <f>STDEV(N262:N281)</f>
        <v>46.811114273578617</v>
      </c>
      <c r="AC16">
        <f>AVERAGE(P262:P281)</f>
        <v>167.86905016010866</v>
      </c>
      <c r="AD16">
        <f>AVERAGE(Q262:Q281)</f>
        <v>0.52100990553717252</v>
      </c>
      <c r="AE16">
        <f>AVERAGE(R262:R281)</f>
        <v>0.10844780371032325</v>
      </c>
      <c r="AF16">
        <f>AVERAGE(S262:S281)</f>
        <v>0.90103154862021384</v>
      </c>
      <c r="AG16">
        <f t="shared" ref="AG16:AJ16" si="13">AVERAGE(T262:T281)</f>
        <v>0.62835015764872681</v>
      </c>
      <c r="AH16">
        <f t="shared" si="13"/>
        <v>0.17531005467399202</v>
      </c>
      <c r="AI16">
        <f t="shared" si="13"/>
        <v>0.50183658646845264</v>
      </c>
      <c r="AJ16">
        <f t="shared" si="13"/>
        <v>13.258239052428106</v>
      </c>
    </row>
    <row r="17" spans="1:36" x14ac:dyDescent="0.25">
      <c r="A17" s="2" t="s">
        <v>23</v>
      </c>
      <c r="B17" s="2" t="s">
        <v>334</v>
      </c>
      <c r="C17" s="2">
        <v>51</v>
      </c>
      <c r="D17" s="2">
        <v>45</v>
      </c>
      <c r="E17" s="2" t="s">
        <v>335</v>
      </c>
      <c r="F17" s="2" t="s">
        <v>26</v>
      </c>
      <c r="G17" s="2" t="s">
        <v>353</v>
      </c>
      <c r="H17" s="2" t="s">
        <v>61</v>
      </c>
      <c r="I17" s="2" t="s">
        <v>337</v>
      </c>
      <c r="J17" s="2" t="s">
        <v>338</v>
      </c>
      <c r="K17" s="2" t="s">
        <v>31</v>
      </c>
      <c r="L17" s="2">
        <v>40</v>
      </c>
      <c r="M17" s="2">
        <v>282</v>
      </c>
      <c r="N17" s="6">
        <v>7.8744294986358847</v>
      </c>
      <c r="O17" s="2">
        <v>84.91168824543135</v>
      </c>
      <c r="P17" s="6">
        <v>14.189022295442529</v>
      </c>
      <c r="Q17" s="6">
        <v>0.82697947214076251</v>
      </c>
      <c r="R17" s="2">
        <v>0.49150056431531447</v>
      </c>
      <c r="S17" s="2">
        <v>0.78705584107703508</v>
      </c>
      <c r="T17" s="2">
        <v>0</v>
      </c>
      <c r="U17" s="2">
        <v>0.93665158371040724</v>
      </c>
      <c r="V17" s="2">
        <v>0.93708669522453725</v>
      </c>
      <c r="W17" s="2">
        <v>1.875886524822695</v>
      </c>
      <c r="Z17" s="2" t="s">
        <v>95</v>
      </c>
      <c r="AA17">
        <f>AVERAGE(N282:N301)</f>
        <v>290.26068607764262</v>
      </c>
      <c r="AB17">
        <f>STDEV(N282:N301)</f>
        <v>58.076825831756778</v>
      </c>
      <c r="AC17">
        <f>AVERAGE(P282:P301)</f>
        <v>188.86508939013868</v>
      </c>
      <c r="AD17">
        <f>AVERAGE(Q282:Q301)</f>
        <v>0.51961839459335946</v>
      </c>
      <c r="AE17">
        <f>AVERAGE(R282:R301)</f>
        <v>0.1059519529081957</v>
      </c>
      <c r="AF17">
        <f>AVERAGE(S282:S301)</f>
        <v>0.89737051311063465</v>
      </c>
      <c r="AG17">
        <f t="shared" ref="AG17:AJ17" si="14">AVERAGE(T282:T301)</f>
        <v>0.62512361438196584</v>
      </c>
      <c r="AH17">
        <f t="shared" si="14"/>
        <v>0.17968754517773353</v>
      </c>
      <c r="AI17">
        <f t="shared" si="14"/>
        <v>0.48117871374818133</v>
      </c>
      <c r="AJ17">
        <f t="shared" si="14"/>
        <v>15.227119806113512</v>
      </c>
    </row>
    <row r="18" spans="1:36" x14ac:dyDescent="0.25">
      <c r="A18" s="2" t="s">
        <v>23</v>
      </c>
      <c r="B18" s="2" t="s">
        <v>334</v>
      </c>
      <c r="C18" s="2">
        <v>51</v>
      </c>
      <c r="D18" s="2">
        <v>45</v>
      </c>
      <c r="E18" s="2" t="s">
        <v>335</v>
      </c>
      <c r="F18" s="2" t="s">
        <v>26</v>
      </c>
      <c r="G18" s="2" t="s">
        <v>354</v>
      </c>
      <c r="H18" s="2" t="s">
        <v>63</v>
      </c>
      <c r="I18" s="2" t="s">
        <v>337</v>
      </c>
      <c r="J18" s="2" t="s">
        <v>338</v>
      </c>
      <c r="K18" s="2" t="s">
        <v>31</v>
      </c>
      <c r="L18" s="2">
        <v>40</v>
      </c>
      <c r="M18" s="2">
        <v>280</v>
      </c>
      <c r="N18" s="6">
        <v>7.8185824809150635</v>
      </c>
      <c r="O18" s="2">
        <v>75.597979746446626</v>
      </c>
      <c r="P18" s="6">
        <v>12.632670981788637</v>
      </c>
      <c r="Q18" s="6">
        <v>0.84084084084084088</v>
      </c>
      <c r="R18" s="2">
        <v>0.61566932499418381</v>
      </c>
      <c r="S18" s="2">
        <v>0.87581151049394179</v>
      </c>
      <c r="T18" s="2">
        <v>0</v>
      </c>
      <c r="U18" s="2">
        <v>0.70464135021097052</v>
      </c>
      <c r="V18" s="2">
        <v>0.91021914813411842</v>
      </c>
      <c r="W18" s="2">
        <v>0.8035714285714286</v>
      </c>
      <c r="Z18" s="10" t="s">
        <v>97</v>
      </c>
      <c r="AA18">
        <f>AVERAGE(N302:N321)</f>
        <v>351.45645192067622</v>
      </c>
      <c r="AB18">
        <f>STDEV(N302:N321)</f>
        <v>74.172093624640027</v>
      </c>
      <c r="AC18">
        <f>AVERAGE(P302:P321)</f>
        <v>209.20678723153907</v>
      </c>
      <c r="AD18">
        <f>AVERAGE(Q302:Q321)</f>
        <v>0.5303675322109751</v>
      </c>
      <c r="AE18">
        <f>AVERAGE(R302:R321)</f>
        <v>0.10169298688948072</v>
      </c>
      <c r="AF18">
        <f>AVERAGE(S302:S321)</f>
        <v>0.89271591711362297</v>
      </c>
      <c r="AG18">
        <f t="shared" ref="AG18:AJ18" si="15">AVERAGE(T302:T321)</f>
        <v>0.64322636030043845</v>
      </c>
      <c r="AH18">
        <f t="shared" si="15"/>
        <v>0.19086463981610002</v>
      </c>
      <c r="AI18">
        <f t="shared" si="15"/>
        <v>0.46413410516594944</v>
      </c>
      <c r="AJ18">
        <f t="shared" si="15"/>
        <v>17.458016748248422</v>
      </c>
    </row>
    <row r="19" spans="1:36" x14ac:dyDescent="0.25">
      <c r="A19" s="2" t="s">
        <v>23</v>
      </c>
      <c r="B19" s="2" t="s">
        <v>334</v>
      </c>
      <c r="C19" s="2">
        <v>51</v>
      </c>
      <c r="D19" s="2">
        <v>45</v>
      </c>
      <c r="E19" s="2" t="s">
        <v>335</v>
      </c>
      <c r="F19" s="2" t="s">
        <v>26</v>
      </c>
      <c r="G19" s="2" t="s">
        <v>355</v>
      </c>
      <c r="H19" s="2" t="s">
        <v>65</v>
      </c>
      <c r="I19" s="2" t="s">
        <v>337</v>
      </c>
      <c r="J19" s="2" t="s">
        <v>338</v>
      </c>
      <c r="K19" s="2" t="s">
        <v>31</v>
      </c>
      <c r="L19" s="2">
        <v>40</v>
      </c>
      <c r="M19" s="2">
        <v>224</v>
      </c>
      <c r="N19" s="6">
        <v>6.2548659847320502</v>
      </c>
      <c r="O19" s="2">
        <v>71.840620433565903</v>
      </c>
      <c r="P19" s="6">
        <v>12.004803886408848</v>
      </c>
      <c r="Q19" s="6">
        <v>0.80575539568345322</v>
      </c>
      <c r="R19" s="2">
        <v>0.54540326522810623</v>
      </c>
      <c r="S19" s="2">
        <v>0.78660189710109785</v>
      </c>
      <c r="T19" s="2">
        <v>0</v>
      </c>
      <c r="U19" s="2">
        <v>0.90607734806629836</v>
      </c>
      <c r="V19" s="2">
        <v>0.94399263225164964</v>
      </c>
      <c r="W19" s="2">
        <v>1.0044642857142858</v>
      </c>
      <c r="Z19" s="2" t="s">
        <v>99</v>
      </c>
      <c r="AA19">
        <f>AVERAGE(N322:N341)</f>
        <v>422.87941061300688</v>
      </c>
      <c r="AB19">
        <f>STDEV(N322:N341)</f>
        <v>91.622766282801265</v>
      </c>
      <c r="AC19">
        <f>AVERAGE(P322:P341)</f>
        <v>236.17426390405677</v>
      </c>
      <c r="AD19">
        <f>AVERAGE(Q322:Q341)</f>
        <v>0.54176085863522483</v>
      </c>
      <c r="AE19">
        <f>AVERAGE(R322:R341)</f>
        <v>9.7568722062323449E-2</v>
      </c>
      <c r="AF19">
        <f>AVERAGE(S322:S341)</f>
        <v>0.88472354855436497</v>
      </c>
      <c r="AG19">
        <f t="shared" ref="AG19:AJ19" si="16">AVERAGE(T322:T341)</f>
        <v>0.64387064662954108</v>
      </c>
      <c r="AH19">
        <f t="shared" si="16"/>
        <v>0.19995193902387523</v>
      </c>
      <c r="AI19">
        <f t="shared" si="16"/>
        <v>0.42009415843939574</v>
      </c>
      <c r="AJ19">
        <f t="shared" si="16"/>
        <v>19.473319058587723</v>
      </c>
    </row>
    <row r="20" spans="1:36" x14ac:dyDescent="0.25">
      <c r="A20" s="2" t="s">
        <v>23</v>
      </c>
      <c r="B20" s="2" t="s">
        <v>334</v>
      </c>
      <c r="C20" s="2">
        <v>51</v>
      </c>
      <c r="D20" s="2">
        <v>45</v>
      </c>
      <c r="E20" s="2" t="s">
        <v>335</v>
      </c>
      <c r="F20" s="2" t="s">
        <v>26</v>
      </c>
      <c r="G20" s="2" t="s">
        <v>356</v>
      </c>
      <c r="H20" s="2" t="s">
        <v>67</v>
      </c>
      <c r="I20" s="2" t="s">
        <v>337</v>
      </c>
      <c r="J20" s="2" t="s">
        <v>338</v>
      </c>
      <c r="K20" s="2" t="s">
        <v>31</v>
      </c>
      <c r="L20" s="2">
        <v>40</v>
      </c>
      <c r="M20" s="2">
        <v>365</v>
      </c>
      <c r="N20" s="6">
        <v>10.192080734049993</v>
      </c>
      <c r="O20" s="2">
        <v>95.740115370177548</v>
      </c>
      <c r="P20" s="6">
        <v>15.998488071856004</v>
      </c>
      <c r="Q20" s="6">
        <v>0.86492890995260663</v>
      </c>
      <c r="R20" s="2">
        <v>0.5003971592078621</v>
      </c>
      <c r="S20" s="2">
        <v>0.73522166104536402</v>
      </c>
      <c r="T20" s="2">
        <v>0</v>
      </c>
      <c r="U20" s="2">
        <v>1.1273408239700375</v>
      </c>
      <c r="V20" s="2">
        <v>0.95186935073614376</v>
      </c>
      <c r="W20" s="2">
        <v>1.3260273972602741</v>
      </c>
      <c r="Z20" s="10" t="s">
        <v>101</v>
      </c>
      <c r="AA20">
        <f>AVERAGE(N342:N361)</f>
        <v>508.82750975921101</v>
      </c>
      <c r="AB20">
        <f>STDEV(N342:N361)</f>
        <v>114.38757974923766</v>
      </c>
      <c r="AC20">
        <f>AVERAGE(P342:P361)</f>
        <v>254.71138713051241</v>
      </c>
      <c r="AD20">
        <f>AVERAGE(Q342:Q361)</f>
        <v>0.56234517296228903</v>
      </c>
      <c r="AE20">
        <f>AVERAGE(R342:R361)</f>
        <v>9.973597320963698E-2</v>
      </c>
      <c r="AF20">
        <f>AVERAGE(S342:S361)</f>
        <v>0.88459306969080154</v>
      </c>
      <c r="AG20">
        <f t="shared" ref="AG20:AJ20" si="17">AVERAGE(T342:T361)</f>
        <v>0.66358294244738425</v>
      </c>
      <c r="AH20">
        <f t="shared" si="17"/>
        <v>0.19389073367355786</v>
      </c>
      <c r="AI20">
        <f t="shared" si="17"/>
        <v>0.40394885620490439</v>
      </c>
      <c r="AJ20">
        <f t="shared" si="17"/>
        <v>20.838406821860168</v>
      </c>
    </row>
    <row r="21" spans="1:36" x14ac:dyDescent="0.25">
      <c r="A21" s="2" t="s">
        <v>23</v>
      </c>
      <c r="B21" s="2" t="s">
        <v>334</v>
      </c>
      <c r="C21" s="2">
        <v>51</v>
      </c>
      <c r="D21" s="2">
        <v>45</v>
      </c>
      <c r="E21" s="2" t="s">
        <v>335</v>
      </c>
      <c r="F21" s="2" t="s">
        <v>26</v>
      </c>
      <c r="G21" s="2" t="s">
        <v>357</v>
      </c>
      <c r="H21" s="2" t="s">
        <v>69</v>
      </c>
      <c r="I21" s="2" t="s">
        <v>337</v>
      </c>
      <c r="J21" s="2" t="s">
        <v>338</v>
      </c>
      <c r="K21" s="2" t="s">
        <v>31</v>
      </c>
      <c r="L21" s="2">
        <v>40</v>
      </c>
      <c r="M21" s="2">
        <v>415</v>
      </c>
      <c r="N21" s="6">
        <v>11.588256177070541</v>
      </c>
      <c r="O21" s="2">
        <v>101.74011537017755</v>
      </c>
      <c r="P21" s="6">
        <v>17.001107799856005</v>
      </c>
      <c r="Q21" s="6">
        <v>0.85040983606557374</v>
      </c>
      <c r="R21" s="2">
        <v>0.50381780235670293</v>
      </c>
      <c r="S21" s="2">
        <v>0.78049623425985992</v>
      </c>
      <c r="T21" s="2">
        <v>0</v>
      </c>
      <c r="U21" s="2">
        <v>0.95569620253164556</v>
      </c>
      <c r="V21" s="2">
        <v>0.94338363289917482</v>
      </c>
      <c r="W21" s="2">
        <v>1.3879518072289156</v>
      </c>
      <c r="Z21" s="2" t="s">
        <v>103</v>
      </c>
      <c r="AA21">
        <f>AVERAGE(N362:N381)</f>
        <v>629.36425951327999</v>
      </c>
      <c r="AB21">
        <f>STDEV(N362:N381)</f>
        <v>138.4495695397184</v>
      </c>
      <c r="AC21">
        <f>AVERAGE(P362:P381)</f>
        <v>284.31547396454511</v>
      </c>
      <c r="AD21">
        <f>AVERAGE(Q362:Q381)</f>
        <v>0.56836607799906158</v>
      </c>
      <c r="AE21">
        <f>AVERAGE(R362:R381)</f>
        <v>0.10019066494755284</v>
      </c>
      <c r="AF21">
        <f>AVERAGE(S362:S381)</f>
        <v>0.89615613412250905</v>
      </c>
      <c r="AG21">
        <f t="shared" ref="AG21:AJ21" si="18">AVERAGE(T362:T381)</f>
        <v>0.67552700587863868</v>
      </c>
      <c r="AH21">
        <f t="shared" si="18"/>
        <v>0.18065807624787869</v>
      </c>
      <c r="AI21">
        <f t="shared" si="18"/>
        <v>0.40217240837620849</v>
      </c>
      <c r="AJ21">
        <f t="shared" si="18"/>
        <v>25.5440858101231</v>
      </c>
    </row>
    <row r="22" spans="1:36" s="4" customFormat="1" x14ac:dyDescent="0.25">
      <c r="A22" s="3" t="s">
        <v>70</v>
      </c>
      <c r="B22" s="3" t="s">
        <v>358</v>
      </c>
      <c r="C22" s="3">
        <v>51</v>
      </c>
      <c r="D22" s="3">
        <v>46</v>
      </c>
      <c r="E22" s="3" t="s">
        <v>335</v>
      </c>
      <c r="F22" s="3" t="s">
        <v>26</v>
      </c>
      <c r="G22" s="3" t="s">
        <v>336</v>
      </c>
      <c r="H22" s="3" t="s">
        <v>28</v>
      </c>
      <c r="I22" s="3" t="s">
        <v>337</v>
      </c>
      <c r="J22" s="3" t="s">
        <v>338</v>
      </c>
      <c r="K22" s="3" t="s">
        <v>31</v>
      </c>
      <c r="L22" s="3">
        <v>40</v>
      </c>
      <c r="M22" s="3">
        <v>505</v>
      </c>
      <c r="N22" s="6">
        <v>14.101371974507524</v>
      </c>
      <c r="O22" s="3">
        <v>115.63961030678919</v>
      </c>
      <c r="P22" s="6">
        <v>19.323759105303161</v>
      </c>
      <c r="Q22" s="6">
        <v>0.83887043189368771</v>
      </c>
      <c r="R22" s="3">
        <v>0.47455658401421985</v>
      </c>
      <c r="S22" s="3">
        <v>0.81592422412234811</v>
      </c>
      <c r="T22" s="3">
        <v>0</v>
      </c>
      <c r="U22" s="3">
        <v>0.67356321839080457</v>
      </c>
      <c r="V22" s="3">
        <v>0.92628070855706179</v>
      </c>
      <c r="W22" s="3">
        <v>2.4257425742574257</v>
      </c>
      <c r="Z22" s="10" t="s">
        <v>105</v>
      </c>
      <c r="AA22">
        <f>AVERAGE(N382:N401)</f>
        <v>748.32630247648183</v>
      </c>
      <c r="AB22" s="4">
        <f>STDEV(N382:N401)</f>
        <v>159.70692604621516</v>
      </c>
      <c r="AC22">
        <f>AVERAGE(P382:P401)</f>
        <v>336.47353382208587</v>
      </c>
      <c r="AD22">
        <f>AVERAGE(Q382:Q401)</f>
        <v>0.55470417186837451</v>
      </c>
      <c r="AE22">
        <f>AVERAGE(R382:R401)</f>
        <v>8.4970862384086396E-2</v>
      </c>
      <c r="AF22">
        <f>AVERAGE(S382:S401)</f>
        <v>0.90129606036387622</v>
      </c>
      <c r="AG22">
        <f t="shared" ref="AG22:AJ22" si="19">AVERAGE(T382:T401)</f>
        <v>0.60803598480503385</v>
      </c>
      <c r="AH22">
        <f t="shared" si="19"/>
        <v>0.17020436273994105</v>
      </c>
      <c r="AI22">
        <f t="shared" si="19"/>
        <v>0.39088951622125279</v>
      </c>
      <c r="AJ22">
        <f t="shared" si="19"/>
        <v>27.833989958771969</v>
      </c>
    </row>
    <row r="23" spans="1:36" s="4" customFormat="1" x14ac:dyDescent="0.25">
      <c r="A23" s="3" t="s">
        <v>70</v>
      </c>
      <c r="B23" s="3" t="s">
        <v>358</v>
      </c>
      <c r="C23" s="3">
        <v>51</v>
      </c>
      <c r="D23" s="3">
        <v>46</v>
      </c>
      <c r="E23" s="3" t="s">
        <v>335</v>
      </c>
      <c r="F23" s="3" t="s">
        <v>26</v>
      </c>
      <c r="G23" s="3" t="s">
        <v>339</v>
      </c>
      <c r="H23" s="3" t="s">
        <v>33</v>
      </c>
      <c r="I23" s="3" t="s">
        <v>337</v>
      </c>
      <c r="J23" s="3" t="s">
        <v>338</v>
      </c>
      <c r="K23" s="3" t="s">
        <v>31</v>
      </c>
      <c r="L23" s="3">
        <v>40</v>
      </c>
      <c r="M23" s="3">
        <v>326</v>
      </c>
      <c r="N23" s="6">
        <v>9.103063888493967</v>
      </c>
      <c r="O23" s="3">
        <v>77.497474683058272</v>
      </c>
      <c r="P23" s="6">
        <v>12.950082831235795</v>
      </c>
      <c r="Q23" s="6">
        <v>0.9080779944289693</v>
      </c>
      <c r="R23" s="3">
        <v>0.68210677360729521</v>
      </c>
      <c r="S23" s="3">
        <v>0.83254832521948074</v>
      </c>
      <c r="T23" s="3">
        <v>0</v>
      </c>
      <c r="U23" s="3">
        <v>0.69498069498069504</v>
      </c>
      <c r="V23" s="3">
        <v>0.90753483671439084</v>
      </c>
      <c r="W23" s="3">
        <v>0.78527607361963192</v>
      </c>
      <c r="Z23" s="2" t="s">
        <v>107</v>
      </c>
      <c r="AA23">
        <f>AVERAGE(N402:N421)</f>
        <v>901.13814788889556</v>
      </c>
      <c r="AB23" s="4">
        <f>STDEV(N402:N421)</f>
        <v>192.50832450138881</v>
      </c>
      <c r="AC23">
        <f>AVERAGE(P402:P421)</f>
        <v>369.27910874979329</v>
      </c>
      <c r="AD23">
        <f>AVERAGE(Q402:Q421)</f>
        <v>0.56599520071172404</v>
      </c>
      <c r="AE23">
        <f>AVERAGE(R402:R421)</f>
        <v>8.3514360967737816E-2</v>
      </c>
      <c r="AF23">
        <f>AVERAGE(S402:S421)</f>
        <v>0.90448899261299276</v>
      </c>
      <c r="AG23">
        <f t="shared" ref="AG23:AJ23" si="20">AVERAGE(T402:T421)</f>
        <v>0.62204847839342547</v>
      </c>
      <c r="AH23">
        <f t="shared" si="20"/>
        <v>0.16082080073593566</v>
      </c>
      <c r="AI23">
        <f t="shared" si="20"/>
        <v>0.36214255211868268</v>
      </c>
      <c r="AJ23">
        <f t="shared" si="20"/>
        <v>31.244951352822333</v>
      </c>
    </row>
    <row r="24" spans="1:36" s="4" customFormat="1" x14ac:dyDescent="0.25">
      <c r="A24" s="3" t="s">
        <v>70</v>
      </c>
      <c r="B24" s="3" t="s">
        <v>358</v>
      </c>
      <c r="C24" s="3">
        <v>51</v>
      </c>
      <c r="D24" s="3">
        <v>46</v>
      </c>
      <c r="E24" s="3" t="s">
        <v>335</v>
      </c>
      <c r="F24" s="3" t="s">
        <v>26</v>
      </c>
      <c r="G24" s="3" t="s">
        <v>340</v>
      </c>
      <c r="H24" s="3" t="s">
        <v>35</v>
      </c>
      <c r="I24" s="3" t="s">
        <v>337</v>
      </c>
      <c r="J24" s="3" t="s">
        <v>338</v>
      </c>
      <c r="K24" s="3" t="s">
        <v>31</v>
      </c>
      <c r="L24" s="3">
        <v>40</v>
      </c>
      <c r="M24" s="3">
        <v>245</v>
      </c>
      <c r="N24" s="6">
        <v>6.8412596708006808</v>
      </c>
      <c r="O24" s="3">
        <v>72.284271247461888</v>
      </c>
      <c r="P24" s="6">
        <v>12.078939396134743</v>
      </c>
      <c r="Q24" s="6">
        <v>0.90073529411764708</v>
      </c>
      <c r="R24" s="3">
        <v>0.58923472717597802</v>
      </c>
      <c r="S24" s="3">
        <v>0.76732663260728673</v>
      </c>
      <c r="T24" s="3">
        <v>0</v>
      </c>
      <c r="U24" s="3">
        <v>0.9885057471264368</v>
      </c>
      <c r="V24" s="3">
        <v>0.94008256306085725</v>
      </c>
      <c r="W24" s="3">
        <v>1.3224489795918368</v>
      </c>
      <c r="Z24" s="10" t="s">
        <v>108</v>
      </c>
      <c r="AA24">
        <f>AVERAGE(N422:N441)</f>
        <v>1121.2955314742992</v>
      </c>
      <c r="AB24" s="4">
        <f>STDEV(N422:N441)</f>
        <v>224.53461301268754</v>
      </c>
      <c r="AC24">
        <f>AVERAGE(P422:P441)</f>
        <v>400.49651580832534</v>
      </c>
      <c r="AD24">
        <f>AVERAGE(Q422:Q441)</f>
        <v>0.58800144904084328</v>
      </c>
      <c r="AE24">
        <f>AVERAGE(R422:R441)</f>
        <v>8.9409547294796207E-2</v>
      </c>
      <c r="AF24">
        <f>AVERAGE(S422:S441)</f>
        <v>0.90888087657137606</v>
      </c>
      <c r="AG24">
        <f t="shared" ref="AG24:AJ24" si="21">AVERAGE(T422:T441)</f>
        <v>0.62057809181029988</v>
      </c>
      <c r="AH24">
        <f t="shared" si="21"/>
        <v>0.15371682197108588</v>
      </c>
      <c r="AI24">
        <f t="shared" si="21"/>
        <v>0.31061277102283591</v>
      </c>
      <c r="AJ24">
        <f t="shared" si="21"/>
        <v>32.687365859351665</v>
      </c>
    </row>
    <row r="25" spans="1:36" s="4" customFormat="1" x14ac:dyDescent="0.25">
      <c r="A25" s="3" t="s">
        <v>70</v>
      </c>
      <c r="B25" s="3" t="s">
        <v>358</v>
      </c>
      <c r="C25" s="3">
        <v>51</v>
      </c>
      <c r="D25" s="3">
        <v>46</v>
      </c>
      <c r="E25" s="3" t="s">
        <v>335</v>
      </c>
      <c r="F25" s="3" t="s">
        <v>26</v>
      </c>
      <c r="G25" s="3" t="s">
        <v>341</v>
      </c>
      <c r="H25" s="3" t="s">
        <v>37</v>
      </c>
      <c r="I25" s="3" t="s">
        <v>337</v>
      </c>
      <c r="J25" s="3" t="s">
        <v>338</v>
      </c>
      <c r="K25" s="3" t="s">
        <v>31</v>
      </c>
      <c r="L25" s="3">
        <v>40</v>
      </c>
      <c r="M25" s="3">
        <v>552</v>
      </c>
      <c r="N25" s="6">
        <v>15.413776890946838</v>
      </c>
      <c r="O25" s="3">
        <v>146.61017305526642</v>
      </c>
      <c r="P25" s="6">
        <v>24.49904197178402</v>
      </c>
      <c r="Q25" s="6">
        <v>0.72631578947368425</v>
      </c>
      <c r="R25" s="3">
        <v>0.32271617171379019</v>
      </c>
      <c r="S25" s="3">
        <v>0.74316415666326319</v>
      </c>
      <c r="T25" s="3">
        <v>0.39894924095546103</v>
      </c>
      <c r="U25" s="3">
        <v>0.87428571428571433</v>
      </c>
      <c r="V25" s="3">
        <v>0.94942482369076775</v>
      </c>
      <c r="W25" s="3">
        <v>4.34963768115942</v>
      </c>
      <c r="Z25" s="2" t="s">
        <v>110</v>
      </c>
      <c r="AA25">
        <f>AVERAGE(N442:N461)</f>
        <v>1260.464397608064</v>
      </c>
      <c r="AB25" s="4">
        <f>STDEV(N442:N461)</f>
        <v>240.45264776062257</v>
      </c>
      <c r="AC25">
        <f>AVERAGE(P442:P461)</f>
        <v>438.78246697760113</v>
      </c>
      <c r="AD25">
        <f>AVERAGE(Q442:Q461)</f>
        <v>0.58456292062866466</v>
      </c>
      <c r="AE25">
        <f>AVERAGE(R442:R461)</f>
        <v>8.4204600763710585E-2</v>
      </c>
      <c r="AF25">
        <f>AVERAGE(S442:S461)</f>
        <v>0.91566953457827971</v>
      </c>
      <c r="AG25">
        <f t="shared" ref="AG25:AJ25" si="22">AVERAGE(T442:T461)</f>
        <v>0.55241799635692834</v>
      </c>
      <c r="AH25">
        <f t="shared" si="22"/>
        <v>0.140524595971835</v>
      </c>
      <c r="AI25">
        <f t="shared" si="22"/>
        <v>0.33331457240010753</v>
      </c>
      <c r="AJ25">
        <f t="shared" si="22"/>
        <v>34.580307952521899</v>
      </c>
    </row>
    <row r="26" spans="1:36" s="4" customFormat="1" x14ac:dyDescent="0.25">
      <c r="A26" s="3" t="s">
        <v>70</v>
      </c>
      <c r="B26" s="3" t="s">
        <v>358</v>
      </c>
      <c r="C26" s="3">
        <v>51</v>
      </c>
      <c r="D26" s="3">
        <v>46</v>
      </c>
      <c r="E26" s="3" t="s">
        <v>335</v>
      </c>
      <c r="F26" s="3" t="s">
        <v>26</v>
      </c>
      <c r="G26" s="3" t="s">
        <v>342</v>
      </c>
      <c r="H26" s="3" t="s">
        <v>39</v>
      </c>
      <c r="I26" s="3" t="s">
        <v>337</v>
      </c>
      <c r="J26" s="3" t="s">
        <v>338</v>
      </c>
      <c r="K26" s="3" t="s">
        <v>31</v>
      </c>
      <c r="L26" s="3">
        <v>40</v>
      </c>
      <c r="M26" s="3">
        <v>501</v>
      </c>
      <c r="N26" s="6">
        <v>13.989677939065881</v>
      </c>
      <c r="O26" s="3">
        <v>113.49747468305826</v>
      </c>
      <c r="P26" s="6">
        <v>18.965801199235791</v>
      </c>
      <c r="Q26" s="6">
        <v>0.82673267326732669</v>
      </c>
      <c r="R26" s="3">
        <v>0.48873697076620459</v>
      </c>
      <c r="S26" s="3">
        <v>0.80071675960682664</v>
      </c>
      <c r="T26" s="3">
        <v>0.41899779210022953</v>
      </c>
      <c r="U26" s="3">
        <v>0.71395348837209305</v>
      </c>
      <c r="V26" s="3">
        <v>0.92268547771080311</v>
      </c>
      <c r="W26" s="3">
        <v>1.9181636726546907</v>
      </c>
      <c r="Z26" s="10" t="s">
        <v>113</v>
      </c>
      <c r="AA26">
        <f>AVERAGE(N462:N481)</f>
        <v>1431.9803622568086</v>
      </c>
      <c r="AB26" s="4">
        <f>STDEV(N462:N481)</f>
        <v>250.09810946363012</v>
      </c>
      <c r="AC26">
        <f>AVERAGE(P462:P481)</f>
        <v>469.02655255033176</v>
      </c>
      <c r="AD26">
        <f>AVERAGE(Q462:Q481)</f>
        <v>0.58646155125162003</v>
      </c>
      <c r="AE26">
        <f>AVERAGE(R462:R481)</f>
        <v>8.3422052800140922E-2</v>
      </c>
      <c r="AF26">
        <f>AVERAGE(S462:S481)</f>
        <v>0.92641635554152635</v>
      </c>
      <c r="AG26">
        <f t="shared" ref="AG26:AJ26" si="23">AVERAGE(T462:T481)</f>
        <v>0.55905392839450418</v>
      </c>
      <c r="AH26">
        <f t="shared" si="23"/>
        <v>0.11843043722428799</v>
      </c>
      <c r="AI26">
        <f t="shared" si="23"/>
        <v>0.34522657012756203</v>
      </c>
      <c r="AJ26">
        <f t="shared" si="23"/>
        <v>37.698286446132883</v>
      </c>
    </row>
    <row r="27" spans="1:36" s="4" customFormat="1" x14ac:dyDescent="0.25">
      <c r="A27" s="3" t="s">
        <v>70</v>
      </c>
      <c r="B27" s="3" t="s">
        <v>358</v>
      </c>
      <c r="C27" s="3">
        <v>51</v>
      </c>
      <c r="D27" s="3">
        <v>46</v>
      </c>
      <c r="E27" s="3" t="s">
        <v>335</v>
      </c>
      <c r="F27" s="3" t="s">
        <v>26</v>
      </c>
      <c r="G27" s="3" t="s">
        <v>343</v>
      </c>
      <c r="H27" s="3" t="s">
        <v>41</v>
      </c>
      <c r="I27" s="3" t="s">
        <v>337</v>
      </c>
      <c r="J27" s="3" t="s">
        <v>338</v>
      </c>
      <c r="K27" s="3" t="s">
        <v>31</v>
      </c>
      <c r="L27" s="3">
        <v>40</v>
      </c>
      <c r="M27" s="3">
        <v>431</v>
      </c>
      <c r="N27" s="6">
        <v>12.035032318837116</v>
      </c>
      <c r="O27" s="3">
        <v>104.32590180780446</v>
      </c>
      <c r="P27" s="6">
        <v>17.433201215649266</v>
      </c>
      <c r="Q27" s="6">
        <v>0.86027944111776444</v>
      </c>
      <c r="R27" s="3">
        <v>0.49762574316505287</v>
      </c>
      <c r="S27" s="3">
        <v>0.79242396134013071</v>
      </c>
      <c r="T27" s="3">
        <v>0</v>
      </c>
      <c r="U27" s="3">
        <v>0.83667621776504297</v>
      </c>
      <c r="V27" s="3">
        <v>0.9320396262911389</v>
      </c>
      <c r="W27" s="3">
        <v>1.3364269141531322</v>
      </c>
      <c r="Z27" s="2" t="s">
        <v>115</v>
      </c>
      <c r="AA27">
        <f>AVERAGE(N482:N501)</f>
        <v>2270.2343250182444</v>
      </c>
      <c r="AB27" s="4">
        <f>STDEV(N482:N501)</f>
        <v>298.37931877983613</v>
      </c>
      <c r="AC27">
        <f>AVERAGE(P482:P501)</f>
        <v>502.4345484292291</v>
      </c>
      <c r="AD27">
        <f>AVERAGE(Q482:Q501)</f>
        <v>0.68928153019381488</v>
      </c>
      <c r="AE27">
        <f>AVERAGE(R482:R501)</f>
        <v>0.11647657178429367</v>
      </c>
      <c r="AF27">
        <f>AVERAGE(S482:S501)</f>
        <v>0.88847686433846662</v>
      </c>
      <c r="AG27">
        <f t="shared" ref="AG27:AJ27" si="24">AVERAGE(T482:T501)</f>
        <v>0.62353350934373086</v>
      </c>
      <c r="AH27">
        <f t="shared" si="24"/>
        <v>0.14169449595403338</v>
      </c>
      <c r="AI27">
        <f t="shared" si="24"/>
        <v>0.3484684976905485</v>
      </c>
      <c r="AJ27">
        <f t="shared" si="24"/>
        <v>57.492869741941398</v>
      </c>
    </row>
    <row r="28" spans="1:36" s="4" customFormat="1" x14ac:dyDescent="0.25">
      <c r="A28" s="3" t="s">
        <v>70</v>
      </c>
      <c r="B28" s="3" t="s">
        <v>358</v>
      </c>
      <c r="C28" s="3">
        <v>51</v>
      </c>
      <c r="D28" s="3">
        <v>46</v>
      </c>
      <c r="E28" s="3" t="s">
        <v>335</v>
      </c>
      <c r="F28" s="3" t="s">
        <v>26</v>
      </c>
      <c r="G28" s="3" t="s">
        <v>344</v>
      </c>
      <c r="H28" s="3" t="s">
        <v>43</v>
      </c>
      <c r="I28" s="3" t="s">
        <v>337</v>
      </c>
      <c r="J28" s="3" t="s">
        <v>338</v>
      </c>
      <c r="K28" s="3" t="s">
        <v>31</v>
      </c>
      <c r="L28" s="3">
        <v>40</v>
      </c>
      <c r="M28" s="3">
        <v>392</v>
      </c>
      <c r="N28" s="6">
        <v>10.946015473281088</v>
      </c>
      <c r="O28" s="3">
        <v>92.083261120685165</v>
      </c>
      <c r="P28" s="6">
        <v>15.387415703029054</v>
      </c>
      <c r="Q28" s="6">
        <v>0.86725663716814161</v>
      </c>
      <c r="R28" s="3">
        <v>0.58094437132206589</v>
      </c>
      <c r="S28" s="3">
        <v>0.80847480928249082</v>
      </c>
      <c r="T28" s="3">
        <v>0</v>
      </c>
      <c r="U28" s="3">
        <v>0.79935275080906154</v>
      </c>
      <c r="V28" s="3">
        <v>0.92485764967290485</v>
      </c>
      <c r="W28" s="3">
        <v>1.0204081632653061</v>
      </c>
      <c r="Z28" s="10" t="s">
        <v>117</v>
      </c>
      <c r="AA28">
        <f>AVERAGE(N502:N521)</f>
        <v>2451.6407460472205</v>
      </c>
      <c r="AB28" s="4">
        <f>STDEV(N502:N521)</f>
        <v>292.0724342933309</v>
      </c>
      <c r="AC28">
        <f>AVERAGE(P502:P521)</f>
        <v>479.56857415586421</v>
      </c>
      <c r="AD28">
        <f>AVERAGE(Q502:Q521)</f>
        <v>0.72179592259951197</v>
      </c>
      <c r="AE28">
        <f>AVERAGE(R502:R521)</f>
        <v>0.13738040131366011</v>
      </c>
      <c r="AF28">
        <f>AVERAGE(S502:S521)</f>
        <v>0.87054843870953835</v>
      </c>
      <c r="AG28">
        <f t="shared" ref="AG28:AJ28" si="25">AVERAGE(T502:T521)</f>
        <v>0.60431098721460597</v>
      </c>
      <c r="AH28">
        <f t="shared" si="25"/>
        <v>0.1523898911695801</v>
      </c>
      <c r="AI28">
        <f t="shared" si="25"/>
        <v>0.33593874563742027</v>
      </c>
      <c r="AJ28">
        <f t="shared" si="25"/>
        <v>61.447824594687042</v>
      </c>
    </row>
    <row r="29" spans="1:36" s="4" customFormat="1" x14ac:dyDescent="0.25">
      <c r="A29" s="3" t="s">
        <v>70</v>
      </c>
      <c r="B29" s="3" t="s">
        <v>358</v>
      </c>
      <c r="C29" s="3">
        <v>51</v>
      </c>
      <c r="D29" s="3">
        <v>46</v>
      </c>
      <c r="E29" s="3" t="s">
        <v>335</v>
      </c>
      <c r="F29" s="3" t="s">
        <v>26</v>
      </c>
      <c r="G29" s="3" t="s">
        <v>345</v>
      </c>
      <c r="H29" s="3" t="s">
        <v>45</v>
      </c>
      <c r="I29" s="3" t="s">
        <v>337</v>
      </c>
      <c r="J29" s="3" t="s">
        <v>338</v>
      </c>
      <c r="K29" s="3" t="s">
        <v>31</v>
      </c>
      <c r="L29" s="3">
        <v>40</v>
      </c>
      <c r="M29" s="3">
        <v>494</v>
      </c>
      <c r="N29" s="6">
        <v>13.794213377043004</v>
      </c>
      <c r="O29" s="3">
        <v>109.63961030678919</v>
      </c>
      <c r="P29" s="6">
        <v>18.321139377303162</v>
      </c>
      <c r="Q29" s="6">
        <v>0.84879725085910651</v>
      </c>
      <c r="R29" s="3">
        <v>0.51641856486512072</v>
      </c>
      <c r="S29" s="3">
        <v>0.84298707489647062</v>
      </c>
      <c r="T29" s="3">
        <v>0</v>
      </c>
      <c r="U29" s="3">
        <v>0.57432432432432434</v>
      </c>
      <c r="V29" s="3">
        <v>0.90475681126842089</v>
      </c>
      <c r="W29" s="3">
        <v>1.0708502024291497</v>
      </c>
      <c r="Z29" s="2" t="s">
        <v>119</v>
      </c>
      <c r="AA29">
        <f>AVERAGE(N522:N541)</f>
        <v>2635.6064575795058</v>
      </c>
      <c r="AB29" s="4">
        <f>STDEV(N522:N541)</f>
        <v>283.04302155178198</v>
      </c>
      <c r="AC29">
        <f>AVERAGE(P522:P541)</f>
        <v>443.23214671052529</v>
      </c>
      <c r="AD29">
        <f>AVERAGE(Q522:Q541)</f>
        <v>0.75464206501386033</v>
      </c>
      <c r="AE29">
        <f>AVERAGE(R522:R541)</f>
        <v>0.17682907665154765</v>
      </c>
      <c r="AF29">
        <f>AVERAGE(S522:S541)</f>
        <v>0.8426751553634233</v>
      </c>
      <c r="AG29">
        <f t="shared" ref="AG29:AJ29" si="26">AVERAGE(T522:T541)</f>
        <v>0.67691803636951997</v>
      </c>
      <c r="AH29">
        <f t="shared" si="26"/>
        <v>0.1725728566109182</v>
      </c>
      <c r="AI29">
        <f t="shared" si="26"/>
        <v>0.33000487614433793</v>
      </c>
      <c r="AJ29">
        <f t="shared" si="26"/>
        <v>66.106563726093555</v>
      </c>
    </row>
    <row r="30" spans="1:36" s="4" customFormat="1" x14ac:dyDescent="0.25">
      <c r="A30" s="3" t="s">
        <v>70</v>
      </c>
      <c r="B30" s="3" t="s">
        <v>358</v>
      </c>
      <c r="C30" s="3">
        <v>51</v>
      </c>
      <c r="D30" s="3">
        <v>46</v>
      </c>
      <c r="E30" s="3" t="s">
        <v>335</v>
      </c>
      <c r="F30" s="3" t="s">
        <v>26</v>
      </c>
      <c r="G30" s="3" t="s">
        <v>346</v>
      </c>
      <c r="H30" s="3" t="s">
        <v>47</v>
      </c>
      <c r="I30" s="3" t="s">
        <v>337</v>
      </c>
      <c r="J30" s="3" t="s">
        <v>338</v>
      </c>
      <c r="K30" s="3" t="s">
        <v>31</v>
      </c>
      <c r="L30" s="3">
        <v>40</v>
      </c>
      <c r="M30" s="3">
        <v>424</v>
      </c>
      <c r="N30" s="6">
        <v>11.839567756814239</v>
      </c>
      <c r="O30" s="3">
        <v>105.15432893255064</v>
      </c>
      <c r="P30" s="6">
        <v>17.571634112062743</v>
      </c>
      <c r="Q30" s="6">
        <v>0.84799999999999998</v>
      </c>
      <c r="R30" s="3">
        <v>0.48186059024047179</v>
      </c>
      <c r="S30" s="3">
        <v>0.74366258501559868</v>
      </c>
      <c r="T30" s="3">
        <v>0</v>
      </c>
      <c r="U30" s="3">
        <v>1.0524691358024691</v>
      </c>
      <c r="V30" s="3">
        <v>0.94986275173194845</v>
      </c>
      <c r="W30" s="3">
        <v>1.2476415094339623</v>
      </c>
      <c r="Z30" s="10" t="s">
        <v>121</v>
      </c>
      <c r="AA30">
        <f>AVERAGE(N542:N561)</f>
        <v>2747.8338320403841</v>
      </c>
      <c r="AB30" s="4">
        <f>STDEV(N542:N561)</f>
        <v>223.66645460965927</v>
      </c>
      <c r="AC30">
        <f>AVERAGE(P542:P561)</f>
        <v>464.00693626038674</v>
      </c>
      <c r="AD30">
        <f>AVERAGE(Q542:Q561)</f>
        <v>0.77317182148746366</v>
      </c>
      <c r="AE30">
        <f>AVERAGE(R542:R561)</f>
        <v>0.16555682690749224</v>
      </c>
      <c r="AF30">
        <f>AVERAGE(S542:S561)</f>
        <v>0.823324100810231</v>
      </c>
      <c r="AG30">
        <f t="shared" ref="AG30:AJ30" si="27">AVERAGE(T542:T561)</f>
        <v>0.67324048708095996</v>
      </c>
      <c r="AH30">
        <f t="shared" si="27"/>
        <v>0.1840235052287921</v>
      </c>
      <c r="AI30">
        <f t="shared" si="27"/>
        <v>0.30183507293326295</v>
      </c>
      <c r="AJ30">
        <f t="shared" si="27"/>
        <v>70.120266213553208</v>
      </c>
    </row>
    <row r="31" spans="1:36" s="4" customFormat="1" x14ac:dyDescent="0.25">
      <c r="A31" s="3" t="s">
        <v>70</v>
      </c>
      <c r="B31" s="3" t="s">
        <v>358</v>
      </c>
      <c r="C31" s="3">
        <v>51</v>
      </c>
      <c r="D31" s="3">
        <v>46</v>
      </c>
      <c r="E31" s="3" t="s">
        <v>335</v>
      </c>
      <c r="F31" s="3" t="s">
        <v>26</v>
      </c>
      <c r="G31" s="3" t="s">
        <v>347</v>
      </c>
      <c r="H31" s="3" t="s">
        <v>49</v>
      </c>
      <c r="I31" s="3" t="s">
        <v>337</v>
      </c>
      <c r="J31" s="3" t="s">
        <v>338</v>
      </c>
      <c r="K31" s="3" t="s">
        <v>31</v>
      </c>
      <c r="L31" s="3">
        <v>40</v>
      </c>
      <c r="M31" s="3">
        <v>587</v>
      </c>
      <c r="N31" s="6">
        <v>16.391099701061222</v>
      </c>
      <c r="O31" s="3">
        <v>132.46803743153541</v>
      </c>
      <c r="P31" s="6">
        <v>22.135844609716639</v>
      </c>
      <c r="Q31" s="6">
        <v>0.80742778541953231</v>
      </c>
      <c r="R31" s="3">
        <v>0.42036423724720628</v>
      </c>
      <c r="S31" s="3">
        <v>0.87824305152391624</v>
      </c>
      <c r="T31" s="3">
        <v>0.43030840484127925</v>
      </c>
      <c r="U31" s="3">
        <v>0.5</v>
      </c>
      <c r="V31" s="3">
        <v>0.88347491769671771</v>
      </c>
      <c r="W31" s="3">
        <v>3.1499148211243613</v>
      </c>
      <c r="Z31" s="2" t="s">
        <v>123</v>
      </c>
      <c r="AA31">
        <f>AVERAGE(N562:N581)</f>
        <v>2836.672475479781</v>
      </c>
      <c r="AB31" s="4">
        <f>STDEV(N562:N581)</f>
        <v>174.29547673413705</v>
      </c>
      <c r="AC31">
        <f>AVERAGE(P562:P581)</f>
        <v>453.4377943713821</v>
      </c>
      <c r="AD31">
        <f>AVERAGE(Q562:Q581)</f>
        <v>0.79096924452523276</v>
      </c>
      <c r="AE31">
        <f>AVERAGE(R562:R581)</f>
        <v>0.18399496562156331</v>
      </c>
      <c r="AF31">
        <f>AVERAGE(S562:S581)</f>
        <v>0.80901445086165857</v>
      </c>
      <c r="AG31">
        <f t="shared" ref="AG31:AJ31" si="28">AVERAGE(T562:T581)</f>
        <v>0.66610619962826967</v>
      </c>
      <c r="AH31">
        <f t="shared" si="28"/>
        <v>0.19252967231942456</v>
      </c>
      <c r="AI31">
        <f t="shared" si="28"/>
        <v>0.2939857435788919</v>
      </c>
      <c r="AJ31">
        <f t="shared" si="28"/>
        <v>75.135984632644679</v>
      </c>
    </row>
    <row r="32" spans="1:36" s="4" customFormat="1" x14ac:dyDescent="0.25">
      <c r="A32" s="3" t="s">
        <v>70</v>
      </c>
      <c r="B32" s="3" t="s">
        <v>358</v>
      </c>
      <c r="C32" s="3">
        <v>51</v>
      </c>
      <c r="D32" s="3">
        <v>46</v>
      </c>
      <c r="E32" s="3" t="s">
        <v>335</v>
      </c>
      <c r="F32" s="3" t="s">
        <v>26</v>
      </c>
      <c r="G32" s="3" t="s">
        <v>348</v>
      </c>
      <c r="H32" s="3" t="s">
        <v>51</v>
      </c>
      <c r="I32" s="3" t="s">
        <v>337</v>
      </c>
      <c r="J32" s="3" t="s">
        <v>338</v>
      </c>
      <c r="K32" s="3" t="s">
        <v>31</v>
      </c>
      <c r="L32" s="3">
        <v>40</v>
      </c>
      <c r="M32" s="3">
        <v>493</v>
      </c>
      <c r="N32" s="6">
        <v>13.766289868182593</v>
      </c>
      <c r="O32" s="3">
        <v>115.98275605729681</v>
      </c>
      <c r="P32" s="6">
        <v>19.381099888476211</v>
      </c>
      <c r="Q32" s="6">
        <v>0.81893687707641194</v>
      </c>
      <c r="R32" s="3">
        <v>0.46054273340938912</v>
      </c>
      <c r="S32" s="3">
        <v>0.81768758895762805</v>
      </c>
      <c r="T32" s="3">
        <v>0.410180971860096</v>
      </c>
      <c r="U32" s="3">
        <v>0.75592417061611372</v>
      </c>
      <c r="V32" s="3">
        <v>0.93002444992629196</v>
      </c>
      <c r="W32" s="3">
        <v>1.4787018255578093</v>
      </c>
      <c r="Z32" s="10" t="s">
        <v>125</v>
      </c>
      <c r="AA32">
        <f>AVERAGE(N582:N601)</f>
        <v>2940.1318681584899</v>
      </c>
      <c r="AB32" s="4">
        <f>STDEV(N582:N601)</f>
        <v>139.03659074706647</v>
      </c>
      <c r="AC32">
        <f>AVERAGE(P582:P601)</f>
        <v>436.35558421912174</v>
      </c>
      <c r="AD32">
        <f>AVERAGE(Q582:Q601)</f>
        <v>0.81535670623678302</v>
      </c>
      <c r="AE32">
        <f>AVERAGE(R582:R601)</f>
        <v>0.21028838964482249</v>
      </c>
      <c r="AF32">
        <f>AVERAGE(S582:S601)</f>
        <v>0.79668895038626331</v>
      </c>
      <c r="AG32">
        <f t="shared" ref="AG32:AJ32" si="29">AVERAGE(T582:T601)</f>
        <v>0.64617030242766027</v>
      </c>
      <c r="AH32">
        <f t="shared" si="29"/>
        <v>0.19906007906258474</v>
      </c>
      <c r="AI32">
        <f t="shared" si="29"/>
        <v>0.28196151937753744</v>
      </c>
      <c r="AJ32">
        <f t="shared" si="29"/>
        <v>76.536649045332155</v>
      </c>
    </row>
    <row r="33" spans="1:36" s="4" customFormat="1" x14ac:dyDescent="0.25">
      <c r="A33" s="3" t="s">
        <v>70</v>
      </c>
      <c r="B33" s="3" t="s">
        <v>358</v>
      </c>
      <c r="C33" s="3">
        <v>51</v>
      </c>
      <c r="D33" s="3">
        <v>46</v>
      </c>
      <c r="E33" s="3" t="s">
        <v>335</v>
      </c>
      <c r="F33" s="3" t="s">
        <v>26</v>
      </c>
      <c r="G33" s="3" t="s">
        <v>349</v>
      </c>
      <c r="H33" s="3" t="s">
        <v>53</v>
      </c>
      <c r="I33" s="3" t="s">
        <v>337</v>
      </c>
      <c r="J33" s="3" t="s">
        <v>338</v>
      </c>
      <c r="K33" s="3" t="s">
        <v>31</v>
      </c>
      <c r="L33" s="3">
        <v>40</v>
      </c>
      <c r="M33" s="3">
        <v>519</v>
      </c>
      <c r="N33" s="6">
        <v>14.492301098553279</v>
      </c>
      <c r="O33" s="3">
        <v>112.22539674441609</v>
      </c>
      <c r="P33" s="6">
        <v>18.753232793096423</v>
      </c>
      <c r="Q33" s="6">
        <v>0.84527687296416942</v>
      </c>
      <c r="R33" s="3">
        <v>0.51783919995802252</v>
      </c>
      <c r="S33" s="3">
        <v>0.79529253728317728</v>
      </c>
      <c r="T33" s="3">
        <v>0</v>
      </c>
      <c r="U33" s="3">
        <v>0.79097387173396672</v>
      </c>
      <c r="V33" s="3">
        <v>0.93075125343076093</v>
      </c>
      <c r="W33" s="3">
        <v>2.2273603082851636</v>
      </c>
      <c r="Z33" s="2" t="s">
        <v>126</v>
      </c>
      <c r="AA33">
        <f>AVERAGE(N602:N621)</f>
        <v>3014.556396324143</v>
      </c>
      <c r="AB33" s="4">
        <f>STDEV(N602:N621)</f>
        <v>152.38971256640326</v>
      </c>
      <c r="AC33">
        <f>AVERAGE(P602:P621)</f>
        <v>399.79465077101685</v>
      </c>
      <c r="AD33">
        <f>AVERAGE(Q602:Q621)</f>
        <v>0.83529510353319802</v>
      </c>
      <c r="AE33">
        <f>AVERAGE(R602:R621)</f>
        <v>0.26179074641950256</v>
      </c>
      <c r="AF33">
        <f>AVERAGE(S602:S621)</f>
        <v>0.79109900273478062</v>
      </c>
      <c r="AG33">
        <f t="shared" ref="AG33:AJ33" si="30">AVERAGE(T602:T621)</f>
        <v>0.70558965055093981</v>
      </c>
      <c r="AH33">
        <f t="shared" si="30"/>
        <v>0.20094569887087976</v>
      </c>
      <c r="AI33">
        <f t="shared" si="30"/>
        <v>0.25738414125295012</v>
      </c>
      <c r="AJ33">
        <f t="shared" si="30"/>
        <v>69.171332355089604</v>
      </c>
    </row>
    <row r="34" spans="1:36" s="4" customFormat="1" x14ac:dyDescent="0.25">
      <c r="A34" s="3" t="s">
        <v>70</v>
      </c>
      <c r="B34" s="3" t="s">
        <v>358</v>
      </c>
      <c r="C34" s="3">
        <v>51</v>
      </c>
      <c r="D34" s="3">
        <v>46</v>
      </c>
      <c r="E34" s="3" t="s">
        <v>335</v>
      </c>
      <c r="F34" s="3" t="s">
        <v>26</v>
      </c>
      <c r="G34" s="3" t="s">
        <v>350</v>
      </c>
      <c r="H34" s="3" t="s">
        <v>55</v>
      </c>
      <c r="I34" s="3" t="s">
        <v>337</v>
      </c>
      <c r="J34" s="3" t="s">
        <v>338</v>
      </c>
      <c r="K34" s="3" t="s">
        <v>31</v>
      </c>
      <c r="L34" s="3">
        <v>40</v>
      </c>
      <c r="M34" s="3">
        <v>478</v>
      </c>
      <c r="N34" s="6">
        <v>13.347437235276429</v>
      </c>
      <c r="O34" s="3">
        <v>115.3969696196699</v>
      </c>
      <c r="P34" s="6">
        <v>19.283213048682949</v>
      </c>
      <c r="Q34" s="6">
        <v>0.82413793103448274</v>
      </c>
      <c r="R34" s="3">
        <v>0.45107520198235845</v>
      </c>
      <c r="S34" s="3">
        <v>0.79156887299695156</v>
      </c>
      <c r="T34" s="3">
        <v>0.34942356363478755</v>
      </c>
      <c r="U34" s="3">
        <v>0.80343980343980348</v>
      </c>
      <c r="V34" s="3">
        <v>0.93810544122874195</v>
      </c>
      <c r="W34" s="3">
        <v>2.010460251046025</v>
      </c>
      <c r="Z34" s="10" t="s">
        <v>128</v>
      </c>
      <c r="AA34">
        <f>AVERAGE(N622:N641)</f>
        <v>3094.8364842978244</v>
      </c>
      <c r="AB34" s="4">
        <f>STDEV(N622:N641)</f>
        <v>129.23443498468717</v>
      </c>
      <c r="AC34">
        <f>AVERAGE(P622:P641)</f>
        <v>359.36517432861149</v>
      </c>
      <c r="AD34">
        <f>AVERAGE(Q622:Q641)</f>
        <v>0.85726757697158928</v>
      </c>
      <c r="AE34">
        <f>AVERAGE(R622:R641)</f>
        <v>0.31575167097397649</v>
      </c>
      <c r="AF34">
        <f>AVERAGE(S622:S641)</f>
        <v>0.78863732014102461</v>
      </c>
      <c r="AG34">
        <f t="shared" ref="AG34:AJ34" si="31">AVERAGE(T622:T641)</f>
        <v>0.70050103470648806</v>
      </c>
      <c r="AH34">
        <f t="shared" si="31"/>
        <v>0.20157016322556323</v>
      </c>
      <c r="AI34">
        <f t="shared" si="31"/>
        <v>0.22373232864763484</v>
      </c>
      <c r="AJ34">
        <f t="shared" si="31"/>
        <v>67.095394921270412</v>
      </c>
    </row>
    <row r="35" spans="1:36" s="4" customFormat="1" x14ac:dyDescent="0.25">
      <c r="A35" s="3" t="s">
        <v>70</v>
      </c>
      <c r="B35" s="3" t="s">
        <v>358</v>
      </c>
      <c r="C35" s="3">
        <v>51</v>
      </c>
      <c r="D35" s="3">
        <v>46</v>
      </c>
      <c r="E35" s="3" t="s">
        <v>335</v>
      </c>
      <c r="F35" s="3" t="s">
        <v>26</v>
      </c>
      <c r="G35" s="3" t="s">
        <v>351</v>
      </c>
      <c r="H35" s="3" t="s">
        <v>57</v>
      </c>
      <c r="I35" s="3" t="s">
        <v>337</v>
      </c>
      <c r="J35" s="3" t="s">
        <v>338</v>
      </c>
      <c r="K35" s="3" t="s">
        <v>31</v>
      </c>
      <c r="L35" s="3">
        <v>40</v>
      </c>
      <c r="M35" s="3">
        <v>461</v>
      </c>
      <c r="N35" s="6">
        <v>12.872737584649443</v>
      </c>
      <c r="O35" s="3">
        <v>105.74011537017755</v>
      </c>
      <c r="P35" s="6">
        <v>17.669520951856004</v>
      </c>
      <c r="Q35" s="6">
        <v>0.848987108655617</v>
      </c>
      <c r="R35" s="3">
        <v>0.51812104117580815</v>
      </c>
      <c r="S35" s="3">
        <v>0.91663992577106701</v>
      </c>
      <c r="T35" s="3">
        <v>0.51068720098731302</v>
      </c>
      <c r="U35" s="3">
        <v>0.44724770642201833</v>
      </c>
      <c r="V35" s="3">
        <v>0.8519933403734169</v>
      </c>
      <c r="W35" s="3">
        <v>1.824295010845987</v>
      </c>
      <c r="Z35" s="2" t="s">
        <v>129</v>
      </c>
      <c r="AA35">
        <f>AVERAGE(N642:N661)</f>
        <v>3149.2552145404366</v>
      </c>
      <c r="AB35" s="4">
        <f>STDEV(N642:N661)</f>
        <v>120.82656687047968</v>
      </c>
      <c r="AC35">
        <f>AVERAGE(P642:P661)</f>
        <v>347.59460319735507</v>
      </c>
      <c r="AD35">
        <f>AVERAGE(Q642:Q661)</f>
        <v>0.8722862550049284</v>
      </c>
      <c r="AE35">
        <f>AVERAGE(R642:R661)</f>
        <v>0.35532631339653636</v>
      </c>
      <c r="AF35">
        <f>AVERAGE(S642:S661)</f>
        <v>0.78839253612632676</v>
      </c>
      <c r="AG35">
        <f t="shared" ref="AG35:AJ35" si="32">AVERAGE(T642:T661)</f>
        <v>0.7208007565632919</v>
      </c>
      <c r="AH35">
        <f t="shared" si="32"/>
        <v>0.20080244651827997</v>
      </c>
      <c r="AI35">
        <f t="shared" si="32"/>
        <v>0.24046842440464991</v>
      </c>
      <c r="AJ35">
        <f t="shared" si="32"/>
        <v>67.31399178230842</v>
      </c>
    </row>
    <row r="36" spans="1:36" s="4" customFormat="1" x14ac:dyDescent="0.25">
      <c r="A36" s="3" t="s">
        <v>70</v>
      </c>
      <c r="B36" s="3" t="s">
        <v>358</v>
      </c>
      <c r="C36" s="3">
        <v>51</v>
      </c>
      <c r="D36" s="3">
        <v>46</v>
      </c>
      <c r="E36" s="3" t="s">
        <v>335</v>
      </c>
      <c r="F36" s="3" t="s">
        <v>26</v>
      </c>
      <c r="G36" s="3" t="s">
        <v>352</v>
      </c>
      <c r="H36" s="3" t="s">
        <v>59</v>
      </c>
      <c r="I36" s="3" t="s">
        <v>337</v>
      </c>
      <c r="J36" s="3" t="s">
        <v>338</v>
      </c>
      <c r="K36" s="3" t="s">
        <v>31</v>
      </c>
      <c r="L36" s="3">
        <v>40</v>
      </c>
      <c r="M36" s="3">
        <v>534</v>
      </c>
      <c r="N36" s="6">
        <v>14.911153731459441</v>
      </c>
      <c r="O36" s="3">
        <v>114.56854249492373</v>
      </c>
      <c r="P36" s="6">
        <v>19.144780152269476</v>
      </c>
      <c r="Q36" s="6">
        <v>0.85303514376996803</v>
      </c>
      <c r="R36" s="3">
        <v>0.51123472456626362</v>
      </c>
      <c r="S36" s="3">
        <v>0.86069216488892053</v>
      </c>
      <c r="T36" s="3">
        <v>0.50544761945662908</v>
      </c>
      <c r="U36" s="3">
        <v>0.53688524590163933</v>
      </c>
      <c r="V36" s="3">
        <v>0.88806524211064353</v>
      </c>
      <c r="W36" s="3">
        <v>2.1647940074906367</v>
      </c>
      <c r="Z36" s="10" t="s">
        <v>131</v>
      </c>
      <c r="AA36">
        <f>AVERAGE(N662:N681)</f>
        <v>3168.5056815488038</v>
      </c>
      <c r="AB36" s="4">
        <f>STDEV(N662:N681)</f>
        <v>116.68462972912009</v>
      </c>
      <c r="AC36">
        <f>AVERAGE(P662:P681)</f>
        <v>348.46753522239385</v>
      </c>
      <c r="AD36">
        <f>AVERAGE(Q662:Q681)</f>
        <v>0.87775985171838722</v>
      </c>
      <c r="AE36">
        <f>AVERAGE(R662:R681)</f>
        <v>0.34365018524731022</v>
      </c>
      <c r="AF36">
        <f>AVERAGE(S662:S681)</f>
        <v>0.78939320859519757</v>
      </c>
      <c r="AG36">
        <f t="shared" ref="AG36:AJ36" si="33">AVERAGE(T662:T681)</f>
        <v>0.72776409972071554</v>
      </c>
      <c r="AH36">
        <f t="shared" si="33"/>
        <v>0.20039921156246029</v>
      </c>
      <c r="AI36">
        <f t="shared" si="33"/>
        <v>0.23553759676798225</v>
      </c>
      <c r="AJ36">
        <f t="shared" si="33"/>
        <v>66.174125839877959</v>
      </c>
    </row>
    <row r="37" spans="1:36" s="4" customFormat="1" x14ac:dyDescent="0.25">
      <c r="A37" s="3" t="s">
        <v>70</v>
      </c>
      <c r="B37" s="3" t="s">
        <v>358</v>
      </c>
      <c r="C37" s="3">
        <v>51</v>
      </c>
      <c r="D37" s="3">
        <v>46</v>
      </c>
      <c r="E37" s="3" t="s">
        <v>335</v>
      </c>
      <c r="F37" s="3" t="s">
        <v>26</v>
      </c>
      <c r="G37" s="3" t="s">
        <v>353</v>
      </c>
      <c r="H37" s="3" t="s">
        <v>61</v>
      </c>
      <c r="I37" s="3" t="s">
        <v>337</v>
      </c>
      <c r="J37" s="3" t="s">
        <v>338</v>
      </c>
      <c r="K37" s="3" t="s">
        <v>31</v>
      </c>
      <c r="L37" s="3">
        <v>40</v>
      </c>
      <c r="M37" s="3">
        <v>371</v>
      </c>
      <c r="N37" s="6">
        <v>10.359621787212459</v>
      </c>
      <c r="O37" s="3">
        <v>108.32590180780444</v>
      </c>
      <c r="P37" s="6">
        <v>18.101614367649265</v>
      </c>
      <c r="Q37" s="6">
        <v>0.81004366812227069</v>
      </c>
      <c r="R37" s="3">
        <v>0.39730053258713738</v>
      </c>
      <c r="S37" s="3">
        <v>0.83529248370126841</v>
      </c>
      <c r="T37" s="3">
        <v>0</v>
      </c>
      <c r="U37" s="3">
        <v>0.65102639296187681</v>
      </c>
      <c r="V37" s="3">
        <v>0.90509789751742264</v>
      </c>
      <c r="W37" s="3">
        <v>3.8921832884097034</v>
      </c>
      <c r="Z37" s="2" t="s">
        <v>132</v>
      </c>
      <c r="AA37">
        <f>AVERAGE(N682:N701)</f>
        <v>3220.920900030681</v>
      </c>
      <c r="AB37" s="4">
        <f>STDEV(N682:N701)</f>
        <v>103.49612381148263</v>
      </c>
      <c r="AC37">
        <f>AVERAGE(P682:P701)</f>
        <v>340.56994447996817</v>
      </c>
      <c r="AD37">
        <f>AVERAGE(Q682:Q701)</f>
        <v>0.89239545914334906</v>
      </c>
      <c r="AE37">
        <f>AVERAGE(R682:R701)</f>
        <v>0.37754339459984887</v>
      </c>
      <c r="AF37">
        <f>AVERAGE(S682:S701)</f>
        <v>0.78996600212615342</v>
      </c>
      <c r="AG37">
        <f t="shared" ref="AG37:AJ37" si="34">AVERAGE(T682:T701)</f>
        <v>0.73947630849161461</v>
      </c>
      <c r="AH37">
        <f t="shared" si="34"/>
        <v>0.20041287998051699</v>
      </c>
      <c r="AI37">
        <f t="shared" si="34"/>
        <v>0.23196037601002914</v>
      </c>
      <c r="AJ37">
        <f t="shared" si="34"/>
        <v>61.721435920798079</v>
      </c>
    </row>
    <row r="38" spans="1:36" s="4" customFormat="1" x14ac:dyDescent="0.25">
      <c r="A38" s="3" t="s">
        <v>70</v>
      </c>
      <c r="B38" s="3" t="s">
        <v>358</v>
      </c>
      <c r="C38" s="3">
        <v>51</v>
      </c>
      <c r="D38" s="3">
        <v>46</v>
      </c>
      <c r="E38" s="3" t="s">
        <v>335</v>
      </c>
      <c r="F38" s="3" t="s">
        <v>26</v>
      </c>
      <c r="G38" s="3" t="s">
        <v>354</v>
      </c>
      <c r="H38" s="3" t="s">
        <v>63</v>
      </c>
      <c r="I38" s="3" t="s">
        <v>337</v>
      </c>
      <c r="J38" s="3" t="s">
        <v>338</v>
      </c>
      <c r="K38" s="3" t="s">
        <v>31</v>
      </c>
      <c r="L38" s="3">
        <v>40</v>
      </c>
      <c r="M38" s="3">
        <v>358</v>
      </c>
      <c r="N38" s="6">
        <v>9.9966161720271174</v>
      </c>
      <c r="O38" s="3">
        <v>88.325901807804456</v>
      </c>
      <c r="P38" s="6">
        <v>14.759548607649268</v>
      </c>
      <c r="Q38" s="6">
        <v>0.82678983833718245</v>
      </c>
      <c r="R38" s="3">
        <v>0.57665588709468374</v>
      </c>
      <c r="S38" s="3">
        <v>0.8605568730972819</v>
      </c>
      <c r="T38" s="3">
        <v>0</v>
      </c>
      <c r="U38" s="3">
        <v>0.66876971608832803</v>
      </c>
      <c r="V38" s="3">
        <v>0.90916529968220061</v>
      </c>
      <c r="W38" s="3">
        <v>1.2318435754189945</v>
      </c>
      <c r="Z38" s="10" t="s">
        <v>134</v>
      </c>
      <c r="AA38">
        <f>AVERAGE(N702:N721)</f>
        <v>3256.1827070196077</v>
      </c>
      <c r="AB38" s="4">
        <f>STDEV(N702:N721)</f>
        <v>92.228815360223322</v>
      </c>
      <c r="AC38">
        <f>AVERAGE(P702:P721)</f>
        <v>330.6027324971032</v>
      </c>
      <c r="AD38">
        <f>AVERAGE(Q702:Q721)</f>
        <v>0.90239200644158613</v>
      </c>
      <c r="AE38">
        <f>AVERAGE(R702:R721)</f>
        <v>0.39930489373209732</v>
      </c>
      <c r="AF38">
        <f>AVERAGE(S702:S721)</f>
        <v>0.79058764369828982</v>
      </c>
      <c r="AG38">
        <f t="shared" ref="AG38:AJ38" si="35">AVERAGE(T702:T721)</f>
        <v>0.74429315019509024</v>
      </c>
      <c r="AH38">
        <f t="shared" si="35"/>
        <v>0.19989159908426696</v>
      </c>
      <c r="AI38">
        <f t="shared" si="35"/>
        <v>0.22434816666133819</v>
      </c>
      <c r="AJ38">
        <f t="shared" si="35"/>
        <v>58.771011146057106</v>
      </c>
    </row>
    <row r="39" spans="1:36" s="4" customFormat="1" x14ac:dyDescent="0.25">
      <c r="A39" s="3" t="s">
        <v>70</v>
      </c>
      <c r="B39" s="3" t="s">
        <v>358</v>
      </c>
      <c r="C39" s="3">
        <v>51</v>
      </c>
      <c r="D39" s="3">
        <v>46</v>
      </c>
      <c r="E39" s="3" t="s">
        <v>335</v>
      </c>
      <c r="F39" s="3" t="s">
        <v>26</v>
      </c>
      <c r="G39" s="3" t="s">
        <v>355</v>
      </c>
      <c r="H39" s="3" t="s">
        <v>65</v>
      </c>
      <c r="I39" s="3" t="s">
        <v>337</v>
      </c>
      <c r="J39" s="3" t="s">
        <v>338</v>
      </c>
      <c r="K39" s="3" t="s">
        <v>31</v>
      </c>
      <c r="L39" s="3">
        <v>40</v>
      </c>
      <c r="M39" s="3">
        <v>266</v>
      </c>
      <c r="N39" s="6">
        <v>7.4276533568693104</v>
      </c>
      <c r="O39" s="3">
        <v>81.597979746446612</v>
      </c>
      <c r="P39" s="6">
        <v>13.635290709788634</v>
      </c>
      <c r="Q39" s="6">
        <v>0.8036253776435045</v>
      </c>
      <c r="R39" s="3">
        <v>0.50203348839877537</v>
      </c>
      <c r="S39" s="3">
        <v>0.79303088622301998</v>
      </c>
      <c r="T39" s="3">
        <v>0</v>
      </c>
      <c r="U39" s="3">
        <v>0.8783783783783784</v>
      </c>
      <c r="V39" s="3">
        <v>0.94458267614650127</v>
      </c>
      <c r="W39" s="3">
        <v>1.5037593984962405</v>
      </c>
      <c r="Z39" s="2" t="s">
        <v>136</v>
      </c>
      <c r="AA39">
        <f>AVERAGE(N722:N741)</f>
        <v>3272.8293068267421</v>
      </c>
      <c r="AB39" s="4">
        <f>STDEV(N722:N741)</f>
        <v>86.19197426657864</v>
      </c>
      <c r="AC39">
        <f>AVERAGE(P722:P741)</f>
        <v>334.77785516634361</v>
      </c>
      <c r="AD39">
        <f>AVERAGE(Q722:Q741)</f>
        <v>0.90704447682539135</v>
      </c>
      <c r="AE39">
        <f>AVERAGE(R722:R741)</f>
        <v>0.38116488057031994</v>
      </c>
      <c r="AF39">
        <f>AVERAGE(S722:S741)</f>
        <v>0.79098231477409331</v>
      </c>
      <c r="AG39">
        <f t="shared" ref="AG39:AJ39" si="36">AVERAGE(T722:T741)</f>
        <v>0.73325828150082184</v>
      </c>
      <c r="AH39">
        <f t="shared" si="36"/>
        <v>0.19976457412409174</v>
      </c>
      <c r="AI39">
        <f t="shared" si="36"/>
        <v>0.22340064091189316</v>
      </c>
      <c r="AJ39">
        <f t="shared" si="36"/>
        <v>56.509002269356984</v>
      </c>
    </row>
    <row r="40" spans="1:36" s="4" customFormat="1" x14ac:dyDescent="0.25">
      <c r="A40" s="3" t="s">
        <v>70</v>
      </c>
      <c r="B40" s="3" t="s">
        <v>358</v>
      </c>
      <c r="C40" s="3">
        <v>51</v>
      </c>
      <c r="D40" s="3">
        <v>46</v>
      </c>
      <c r="E40" s="3" t="s">
        <v>335</v>
      </c>
      <c r="F40" s="3" t="s">
        <v>26</v>
      </c>
      <c r="G40" s="3" t="s">
        <v>356</v>
      </c>
      <c r="H40" s="3" t="s">
        <v>67</v>
      </c>
      <c r="I40" s="3" t="s">
        <v>337</v>
      </c>
      <c r="J40" s="3" t="s">
        <v>338</v>
      </c>
      <c r="K40" s="3" t="s">
        <v>31</v>
      </c>
      <c r="L40" s="3">
        <v>40</v>
      </c>
      <c r="M40" s="3">
        <v>511</v>
      </c>
      <c r="N40" s="6">
        <v>14.26891302766999</v>
      </c>
      <c r="O40" s="3">
        <v>132.7106781186547</v>
      </c>
      <c r="P40" s="6">
        <v>22.176390666336854</v>
      </c>
      <c r="Q40" s="6">
        <v>0.75928677563150071</v>
      </c>
      <c r="R40" s="3">
        <v>0.36460198396977794</v>
      </c>
      <c r="S40" s="3">
        <v>0.8372107734674874</v>
      </c>
      <c r="T40" s="3">
        <v>0.47597275886435392</v>
      </c>
      <c r="U40" s="3">
        <v>0.59765625</v>
      </c>
      <c r="V40" s="3">
        <v>0.90938639573459001</v>
      </c>
      <c r="W40" s="3">
        <v>3.2896281800391391</v>
      </c>
      <c r="Z40" s="10" t="s">
        <v>138</v>
      </c>
      <c r="AA40">
        <f>AVERAGE(N742:N761)</f>
        <v>3320.4193429775405</v>
      </c>
      <c r="AB40" s="4">
        <f>STDEV(N742:N761)</f>
        <v>90.395837140829016</v>
      </c>
      <c r="AC40">
        <f>AVERAGE(P742:P761)</f>
        <v>328.25786525826788</v>
      </c>
      <c r="AD40">
        <f>AVERAGE(Q742:Q761)</f>
        <v>0.92014623570772669</v>
      </c>
      <c r="AE40">
        <f>AVERAGE(R742:R761)</f>
        <v>0.40769348898412811</v>
      </c>
      <c r="AF40">
        <f>AVERAGE(S742:S761)</f>
        <v>0.79033469968085701</v>
      </c>
      <c r="AG40">
        <f t="shared" ref="AG40:AJ40" si="37">AVERAGE(T742:T761)</f>
        <v>0.75373057950271805</v>
      </c>
      <c r="AH40">
        <f t="shared" si="37"/>
        <v>0.19962837483875809</v>
      </c>
      <c r="AI40">
        <f t="shared" si="37"/>
        <v>0.21088988134491687</v>
      </c>
      <c r="AJ40">
        <f t="shared" si="37"/>
        <v>56.423616934774806</v>
      </c>
    </row>
    <row r="41" spans="1:36" s="4" customFormat="1" x14ac:dyDescent="0.25">
      <c r="A41" s="3" t="s">
        <v>70</v>
      </c>
      <c r="B41" s="3" t="s">
        <v>358</v>
      </c>
      <c r="C41" s="3">
        <v>51</v>
      </c>
      <c r="D41" s="3">
        <v>46</v>
      </c>
      <c r="E41" s="3" t="s">
        <v>335</v>
      </c>
      <c r="F41" s="3" t="s">
        <v>26</v>
      </c>
      <c r="G41" s="3" t="s">
        <v>357</v>
      </c>
      <c r="H41" s="3" t="s">
        <v>69</v>
      </c>
      <c r="I41" s="3" t="s">
        <v>337</v>
      </c>
      <c r="J41" s="3" t="s">
        <v>338</v>
      </c>
      <c r="K41" s="3" t="s">
        <v>31</v>
      </c>
      <c r="L41" s="3">
        <v>40</v>
      </c>
      <c r="M41" s="3">
        <v>597</v>
      </c>
      <c r="N41" s="6">
        <v>16.670334789665333</v>
      </c>
      <c r="O41" s="3">
        <v>128.56854249492372</v>
      </c>
      <c r="P41" s="6">
        <v>21.484226184269474</v>
      </c>
      <c r="Q41" s="6">
        <v>0.83613445378151263</v>
      </c>
      <c r="R41" s="3">
        <v>0.45385252289593847</v>
      </c>
      <c r="S41" s="3">
        <v>0.85058975260711178</v>
      </c>
      <c r="T41" s="3">
        <v>0.66838419101227309</v>
      </c>
      <c r="U41" s="3">
        <v>0.57664233576642332</v>
      </c>
      <c r="V41" s="3">
        <v>0.90238693789084568</v>
      </c>
      <c r="W41" s="3">
        <v>1.9363484087102178</v>
      </c>
      <c r="Z41" s="2" t="s">
        <v>140</v>
      </c>
      <c r="AA41">
        <f>AVERAGE(N762:N781)</f>
        <v>3309.0190961401108</v>
      </c>
      <c r="AB41" s="4">
        <f>STDEV(N762:N781)</f>
        <v>84.776322533042062</v>
      </c>
      <c r="AC41">
        <f>AVERAGE(P762:P781)</f>
        <v>330.90753532175188</v>
      </c>
      <c r="AD41">
        <f>AVERAGE(Q762:Q781)</f>
        <v>0.91722113593186161</v>
      </c>
      <c r="AE41">
        <f>AVERAGE(R762:R781)</f>
        <v>0.40675147858201377</v>
      </c>
      <c r="AF41">
        <f>AVERAGE(S762:S781)</f>
        <v>0.78979274069682981</v>
      </c>
      <c r="AG41">
        <f t="shared" ref="AG41:AJ41" si="38">AVERAGE(T762:T781)</f>
        <v>0.76505120692877759</v>
      </c>
      <c r="AH41">
        <f t="shared" si="38"/>
        <v>0.1998916069958982</v>
      </c>
      <c r="AI41">
        <f t="shared" si="38"/>
        <v>0.21038212593086508</v>
      </c>
      <c r="AJ41">
        <f t="shared" si="38"/>
        <v>58.318238591028532</v>
      </c>
    </row>
    <row r="42" spans="1:36" x14ac:dyDescent="0.25">
      <c r="A42" s="2" t="s">
        <v>72</v>
      </c>
      <c r="B42" s="2" t="s">
        <v>359</v>
      </c>
      <c r="C42" s="2">
        <v>51</v>
      </c>
      <c r="D42" s="2">
        <v>47</v>
      </c>
      <c r="E42" s="2" t="s">
        <v>335</v>
      </c>
      <c r="F42" s="2" t="s">
        <v>26</v>
      </c>
      <c r="G42" s="2" t="s">
        <v>336</v>
      </c>
      <c r="H42" s="2" t="s">
        <v>28</v>
      </c>
      <c r="I42" s="2" t="s">
        <v>337</v>
      </c>
      <c r="J42" s="2" t="s">
        <v>338</v>
      </c>
      <c r="K42" s="2" t="s">
        <v>31</v>
      </c>
      <c r="L42" s="2">
        <v>40</v>
      </c>
      <c r="M42" s="2">
        <v>653</v>
      </c>
      <c r="N42" s="6">
        <v>18.234051285848345</v>
      </c>
      <c r="O42" s="2">
        <v>148.36753236814712</v>
      </c>
      <c r="P42" s="6">
        <v>24.792702491163809</v>
      </c>
      <c r="Q42" s="6">
        <v>0.79926560587515305</v>
      </c>
      <c r="R42" s="2">
        <v>0.37277372895886934</v>
      </c>
      <c r="S42" s="2">
        <v>0.85171319965650749</v>
      </c>
      <c r="T42" s="2">
        <v>0.71269180259743936</v>
      </c>
      <c r="U42" s="2">
        <v>0.50619195046439625</v>
      </c>
      <c r="V42" s="2">
        <v>0.88551940794500095</v>
      </c>
      <c r="W42" s="2">
        <v>2.9647779479326188</v>
      </c>
      <c r="Z42" s="10" t="s">
        <v>141</v>
      </c>
      <c r="AA42">
        <f>AVERAGE(N782:N801)</f>
        <v>3296.4330241848497</v>
      </c>
      <c r="AB42">
        <f>STDEV(N782:N801)</f>
        <v>88.744124888466189</v>
      </c>
      <c r="AC42">
        <f>AVERAGE(P782:P801)</f>
        <v>327.82482951240348</v>
      </c>
      <c r="AD42">
        <f>AVERAGE(Q782:Q801)</f>
        <v>0.91367249584400234</v>
      </c>
      <c r="AE42">
        <f>AVERAGE(R782:R801)</f>
        <v>0.40990785971128413</v>
      </c>
      <c r="AF42">
        <f>AVERAGE(S782:S801)</f>
        <v>0.78968637217156679</v>
      </c>
      <c r="AG42">
        <f t="shared" ref="AG42:AJ42" si="39">AVERAGE(T782:T801)</f>
        <v>0.75129381336656387</v>
      </c>
      <c r="AH42">
        <f t="shared" si="39"/>
        <v>0.19989668166130847</v>
      </c>
      <c r="AI42">
        <f t="shared" si="39"/>
        <v>0.2147669529887791</v>
      </c>
      <c r="AJ42">
        <f t="shared" si="39"/>
        <v>61.857270096047159</v>
      </c>
    </row>
    <row r="43" spans="1:36" x14ac:dyDescent="0.25">
      <c r="A43" s="2" t="s">
        <v>72</v>
      </c>
      <c r="B43" s="2" t="s">
        <v>359</v>
      </c>
      <c r="C43" s="2">
        <v>51</v>
      </c>
      <c r="D43" s="2">
        <v>47</v>
      </c>
      <c r="E43" s="2" t="s">
        <v>335</v>
      </c>
      <c r="F43" s="2" t="s">
        <v>26</v>
      </c>
      <c r="G43" s="2" t="s">
        <v>339</v>
      </c>
      <c r="H43" s="2" t="s">
        <v>33</v>
      </c>
      <c r="I43" s="2" t="s">
        <v>337</v>
      </c>
      <c r="J43" s="2" t="s">
        <v>338</v>
      </c>
      <c r="K43" s="2" t="s">
        <v>31</v>
      </c>
      <c r="L43" s="2">
        <v>40</v>
      </c>
      <c r="M43" s="2">
        <v>443</v>
      </c>
      <c r="N43" s="6">
        <v>12.370114425162047</v>
      </c>
      <c r="O43" s="2">
        <v>92.325901807804456</v>
      </c>
      <c r="P43" s="6">
        <v>15.427961759649268</v>
      </c>
      <c r="Q43" s="6">
        <v>0.90408163265306118</v>
      </c>
      <c r="R43" s="2">
        <v>0.65308013443690094</v>
      </c>
      <c r="S43" s="2">
        <v>0.86837344719623033</v>
      </c>
      <c r="T43" s="2">
        <v>0</v>
      </c>
      <c r="U43" s="2">
        <v>0.6292134831460674</v>
      </c>
      <c r="V43" s="2">
        <v>0.89001552008340901</v>
      </c>
      <c r="W43" s="2">
        <v>0.50790067720090293</v>
      </c>
      <c r="Z43" s="2" t="s">
        <v>142</v>
      </c>
      <c r="AA43">
        <f>AVERAGE(N802:N821)</f>
        <v>3264.1758114309005</v>
      </c>
      <c r="AB43">
        <f>STDEV(N802:N821)</f>
        <v>98.94157716825157</v>
      </c>
      <c r="AC43">
        <f>AVERAGE(P802:P821)</f>
        <v>328.44495342262542</v>
      </c>
      <c r="AD43">
        <f>AVERAGE(Q802:Q821)</f>
        <v>0.90441826979138507</v>
      </c>
      <c r="AE43">
        <f>AVERAGE(R802:R821)</f>
        <v>0.41080786918341172</v>
      </c>
      <c r="AF43">
        <f>AVERAGE(S802:S821)</f>
        <v>0.78960747501679485</v>
      </c>
      <c r="AG43">
        <f t="shared" ref="AG43:AJ43" si="40">AVERAGE(T802:T821)</f>
        <v>0.72648275281908203</v>
      </c>
      <c r="AH43">
        <f t="shared" si="40"/>
        <v>0.19978172297024285</v>
      </c>
      <c r="AI43">
        <f t="shared" si="40"/>
        <v>0.23053398234349448</v>
      </c>
      <c r="AJ43">
        <f t="shared" si="40"/>
        <v>71.838220038667799</v>
      </c>
    </row>
    <row r="44" spans="1:36" x14ac:dyDescent="0.25">
      <c r="A44" s="2" t="s">
        <v>72</v>
      </c>
      <c r="B44" s="2" t="s">
        <v>359</v>
      </c>
      <c r="C44" s="2">
        <v>51</v>
      </c>
      <c r="D44" s="2">
        <v>47</v>
      </c>
      <c r="E44" s="2" t="s">
        <v>335</v>
      </c>
      <c r="F44" s="2" t="s">
        <v>26</v>
      </c>
      <c r="G44" s="2" t="s">
        <v>340</v>
      </c>
      <c r="H44" s="2" t="s">
        <v>35</v>
      </c>
      <c r="I44" s="2" t="s">
        <v>337</v>
      </c>
      <c r="J44" s="2" t="s">
        <v>338</v>
      </c>
      <c r="K44" s="2" t="s">
        <v>31</v>
      </c>
      <c r="L44" s="2">
        <v>40</v>
      </c>
      <c r="M44" s="2">
        <v>288</v>
      </c>
      <c r="N44" s="6">
        <v>8.0419705517983502</v>
      </c>
      <c r="O44" s="2">
        <v>79.355339059327349</v>
      </c>
      <c r="P44" s="6">
        <v>13.260538077168427</v>
      </c>
      <c r="Q44" s="6">
        <v>0.89719626168224298</v>
      </c>
      <c r="R44" s="2">
        <v>0.57471171324820935</v>
      </c>
      <c r="S44" s="2">
        <v>0.77592096116964016</v>
      </c>
      <c r="T44" s="2">
        <v>0</v>
      </c>
      <c r="U44" s="2">
        <v>0.92558139534883721</v>
      </c>
      <c r="V44" s="2">
        <v>0.93372294298616609</v>
      </c>
      <c r="W44" s="2">
        <v>1.53125</v>
      </c>
      <c r="Z44" s="10" t="s">
        <v>144</v>
      </c>
      <c r="AA44">
        <f>AVERAGE(N822:N841)</f>
        <v>3249.4056714191856</v>
      </c>
      <c r="AB44">
        <f>STDEV(N822:N841)</f>
        <v>102.42909818401682</v>
      </c>
      <c r="AC44">
        <f>AVERAGE(P822:P841)</f>
        <v>346.77834101466703</v>
      </c>
      <c r="AD44">
        <f>AVERAGE(Q822:Q841)</f>
        <v>0.90053989678441015</v>
      </c>
      <c r="AE44">
        <f>AVERAGE(R822:R841)</f>
        <v>0.37302456701239961</v>
      </c>
      <c r="AF44">
        <f>AVERAGE(S822:S841)</f>
        <v>0.78985963356293132</v>
      </c>
      <c r="AG44">
        <f t="shared" ref="AG44:AJ44" si="41">AVERAGE(T822:T841)</f>
        <v>0.75366645346597594</v>
      </c>
      <c r="AH44">
        <f t="shared" si="41"/>
        <v>0.19978756704966752</v>
      </c>
      <c r="AI44">
        <f t="shared" si="41"/>
        <v>0.22199346533195063</v>
      </c>
      <c r="AJ44">
        <f t="shared" si="41"/>
        <v>74.848571305513317</v>
      </c>
    </row>
    <row r="45" spans="1:36" x14ac:dyDescent="0.25">
      <c r="A45" s="2" t="s">
        <v>72</v>
      </c>
      <c r="B45" s="2" t="s">
        <v>359</v>
      </c>
      <c r="C45" s="2">
        <v>51</v>
      </c>
      <c r="D45" s="2">
        <v>47</v>
      </c>
      <c r="E45" s="2" t="s">
        <v>335</v>
      </c>
      <c r="F45" s="2" t="s">
        <v>26</v>
      </c>
      <c r="G45" s="2" t="s">
        <v>341</v>
      </c>
      <c r="H45" s="2" t="s">
        <v>37</v>
      </c>
      <c r="I45" s="2" t="s">
        <v>337</v>
      </c>
      <c r="J45" s="2" t="s">
        <v>338</v>
      </c>
      <c r="K45" s="2" t="s">
        <v>31</v>
      </c>
      <c r="L45" s="2">
        <v>40</v>
      </c>
      <c r="M45" s="2">
        <v>737</v>
      </c>
      <c r="N45" s="6">
        <v>20.579626030122864</v>
      </c>
      <c r="O45" s="2">
        <v>195.2375900532362</v>
      </c>
      <c r="P45" s="6">
        <v>32.624843239091859</v>
      </c>
      <c r="Q45" s="6">
        <v>0.66636528028933095</v>
      </c>
      <c r="R45" s="2">
        <v>0.24296878134933869</v>
      </c>
      <c r="S45" s="2">
        <v>0.84717820320461656</v>
      </c>
      <c r="T45" s="2">
        <v>0.69893432101123243</v>
      </c>
      <c r="U45" s="2">
        <v>0.51267281105990781</v>
      </c>
      <c r="V45" s="2">
        <v>0.88365716109754966</v>
      </c>
      <c r="W45" s="2">
        <v>6.2740841248303933</v>
      </c>
      <c r="Z45" s="2" t="s">
        <v>146</v>
      </c>
      <c r="AA45">
        <f>AVERAGE(N842:N861)</f>
        <v>3257.5984289188314</v>
      </c>
      <c r="AB45">
        <f>STDEV(N842:N861)</f>
        <v>100.60331212967992</v>
      </c>
      <c r="AC45">
        <f>AVERAGE(P842:P861)</f>
        <v>352.32293058740299</v>
      </c>
      <c r="AD45">
        <f>AVERAGE(Q842:Q861)</f>
        <v>0.90261354047886633</v>
      </c>
      <c r="AE45">
        <f>AVERAGE(R842:R861)</f>
        <v>0.36256064992058717</v>
      </c>
      <c r="AF45">
        <f>AVERAGE(S842:S861)</f>
        <v>0.78961529181573942</v>
      </c>
      <c r="AG45">
        <f t="shared" ref="AG45:AJ45" si="42">AVERAGE(T842:T861)</f>
        <v>0.76145512629480883</v>
      </c>
      <c r="AH45">
        <f t="shared" si="42"/>
        <v>0.19982942430991896</v>
      </c>
      <c r="AI45">
        <f t="shared" si="42"/>
        <v>0.21977245999084905</v>
      </c>
      <c r="AJ45">
        <f t="shared" si="42"/>
        <v>77.056450407586226</v>
      </c>
    </row>
    <row r="46" spans="1:36" x14ac:dyDescent="0.25">
      <c r="A46" s="2" t="s">
        <v>72</v>
      </c>
      <c r="B46" s="2" t="s">
        <v>359</v>
      </c>
      <c r="C46" s="2">
        <v>51</v>
      </c>
      <c r="D46" s="2">
        <v>47</v>
      </c>
      <c r="E46" s="2" t="s">
        <v>335</v>
      </c>
      <c r="F46" s="2" t="s">
        <v>26</v>
      </c>
      <c r="G46" s="2" t="s">
        <v>342</v>
      </c>
      <c r="H46" s="2" t="s">
        <v>39</v>
      </c>
      <c r="I46" s="2" t="s">
        <v>337</v>
      </c>
      <c r="J46" s="2" t="s">
        <v>338</v>
      </c>
      <c r="K46" s="2" t="s">
        <v>31</v>
      </c>
      <c r="L46" s="2">
        <v>40</v>
      </c>
      <c r="M46" s="2">
        <v>672</v>
      </c>
      <c r="N46" s="6">
        <v>18.764597954196152</v>
      </c>
      <c r="O46" s="2">
        <v>168.85281374238579</v>
      </c>
      <c r="P46" s="6">
        <v>28.21586036440425</v>
      </c>
      <c r="Q46" s="6">
        <v>0.77867902665121669</v>
      </c>
      <c r="R46" s="2">
        <v>0.29618464033934161</v>
      </c>
      <c r="S46" s="2">
        <v>0.86085265835564373</v>
      </c>
      <c r="T46" s="2">
        <v>0.68170443651937995</v>
      </c>
      <c r="U46" s="2">
        <v>0.44699140401146131</v>
      </c>
      <c r="V46" s="2">
        <v>0.84901616241761657</v>
      </c>
      <c r="W46" s="2">
        <v>4.1800595238095237</v>
      </c>
      <c r="Z46" s="10" t="s">
        <v>148</v>
      </c>
      <c r="AA46">
        <f>AVERAGE(N862:N881)</f>
        <v>3213.6998806393794</v>
      </c>
      <c r="AB46">
        <f>STDEV(N862:N881)</f>
        <v>125.26527137347682</v>
      </c>
      <c r="AC46">
        <f>AVERAGE(P862:P881)</f>
        <v>359.27017924750555</v>
      </c>
      <c r="AD46">
        <f>AVERAGE(Q862:Q881)</f>
        <v>0.8904147758970915</v>
      </c>
      <c r="AE46">
        <f>AVERAGE(R862:R881)</f>
        <v>0.34750955491032826</v>
      </c>
      <c r="AF46">
        <f>AVERAGE(S862:S881)</f>
        <v>0.78945118469441677</v>
      </c>
      <c r="AG46">
        <f t="shared" ref="AG46:AJ46" si="43">AVERAGE(T862:T881)</f>
        <v>0.73491744321124042</v>
      </c>
      <c r="AH46">
        <f t="shared" si="43"/>
        <v>0.20029350642360816</v>
      </c>
      <c r="AI46">
        <f t="shared" si="43"/>
        <v>0.23241922380853869</v>
      </c>
      <c r="AJ46">
        <f t="shared" si="43"/>
        <v>87.976161519458088</v>
      </c>
    </row>
    <row r="47" spans="1:36" x14ac:dyDescent="0.25">
      <c r="A47" s="2" t="s">
        <v>72</v>
      </c>
      <c r="B47" s="2" t="s">
        <v>359</v>
      </c>
      <c r="C47" s="2">
        <v>51</v>
      </c>
      <c r="D47" s="2">
        <v>47</v>
      </c>
      <c r="E47" s="2" t="s">
        <v>335</v>
      </c>
      <c r="F47" s="2" t="s">
        <v>26</v>
      </c>
      <c r="G47" s="2" t="s">
        <v>343</v>
      </c>
      <c r="H47" s="2" t="s">
        <v>41</v>
      </c>
      <c r="I47" s="2" t="s">
        <v>337</v>
      </c>
      <c r="J47" s="2" t="s">
        <v>338</v>
      </c>
      <c r="K47" s="2" t="s">
        <v>31</v>
      </c>
      <c r="L47" s="2">
        <v>40</v>
      </c>
      <c r="M47" s="2">
        <v>604</v>
      </c>
      <c r="N47" s="6">
        <v>16.865799351688207</v>
      </c>
      <c r="O47" s="2">
        <v>139.7817459305202</v>
      </c>
      <c r="P47" s="6">
        <v>23.357989347370545</v>
      </c>
      <c r="Q47" s="6">
        <v>0.80748663101604279</v>
      </c>
      <c r="R47" s="2">
        <v>0.38845962024933522</v>
      </c>
      <c r="S47" s="2">
        <v>0.8879057352311478</v>
      </c>
      <c r="T47" s="2">
        <v>0.73757022875018519</v>
      </c>
      <c r="U47" s="2">
        <v>0.43434343434343436</v>
      </c>
      <c r="V47" s="2">
        <v>0.85788743579028648</v>
      </c>
      <c r="W47" s="2">
        <v>2.6490066225165565</v>
      </c>
      <c r="Z47" s="2" t="s">
        <v>150</v>
      </c>
      <c r="AA47">
        <f>AVERAGE(N882:N901)</f>
        <v>3126.8912762941331</v>
      </c>
      <c r="AB47">
        <f>STDEV(N882:N901)</f>
        <v>191.10653137829871</v>
      </c>
      <c r="AC47">
        <f>AVERAGE(P882:P901)</f>
        <v>416.65665473363771</v>
      </c>
      <c r="AD47">
        <f>AVERAGE(Q882:Q901)</f>
        <v>0.8665521988760011</v>
      </c>
      <c r="AE47">
        <f>AVERAGE(R882:R901)</f>
        <v>0.28648246494742879</v>
      </c>
      <c r="AF47">
        <f>AVERAGE(S882:S901)</f>
        <v>0.79040611556920592</v>
      </c>
      <c r="AG47">
        <f t="shared" ref="AG47:AJ47" si="44">AVERAGE(T882:T901)</f>
        <v>0.70210224334424975</v>
      </c>
      <c r="AH47">
        <f t="shared" si="44"/>
        <v>0.20080797111683624</v>
      </c>
      <c r="AI47">
        <f t="shared" si="44"/>
        <v>0.26200222300101417</v>
      </c>
      <c r="AJ47">
        <f t="shared" si="44"/>
        <v>109.91508839037347</v>
      </c>
    </row>
    <row r="48" spans="1:36" x14ac:dyDescent="0.25">
      <c r="A48" s="2" t="s">
        <v>72</v>
      </c>
      <c r="B48" s="2" t="s">
        <v>359</v>
      </c>
      <c r="C48" s="2">
        <v>51</v>
      </c>
      <c r="D48" s="2">
        <v>47</v>
      </c>
      <c r="E48" s="2" t="s">
        <v>335</v>
      </c>
      <c r="F48" s="2" t="s">
        <v>26</v>
      </c>
      <c r="G48" s="2" t="s">
        <v>344</v>
      </c>
      <c r="H48" s="2" t="s">
        <v>43</v>
      </c>
      <c r="I48" s="2" t="s">
        <v>337</v>
      </c>
      <c r="J48" s="2" t="s">
        <v>338</v>
      </c>
      <c r="K48" s="2" t="s">
        <v>31</v>
      </c>
      <c r="L48" s="2">
        <v>40</v>
      </c>
      <c r="M48" s="2">
        <v>457</v>
      </c>
      <c r="N48" s="6">
        <v>12.7610435492078</v>
      </c>
      <c r="O48" s="2">
        <v>108.56854249492373</v>
      </c>
      <c r="P48" s="6">
        <v>18.142160424269477</v>
      </c>
      <c r="Q48" s="6">
        <v>0.84629629629629632</v>
      </c>
      <c r="R48" s="2">
        <v>0.4872120813815109</v>
      </c>
      <c r="S48" s="2">
        <v>0.83308977477734147</v>
      </c>
      <c r="T48" s="2">
        <v>0.40595802145318655</v>
      </c>
      <c r="U48" s="2">
        <v>0.60784313725490191</v>
      </c>
      <c r="V48" s="2">
        <v>0.89808142220228449</v>
      </c>
      <c r="W48" s="2">
        <v>2.2407002188183807</v>
      </c>
      <c r="Z48" s="10" t="s">
        <v>151</v>
      </c>
      <c r="AA48">
        <f>AVERAGE(N902:N921)</f>
        <v>2974.18877574009</v>
      </c>
      <c r="AB48">
        <f>STDEV(N902:N921)</f>
        <v>492.71443124193127</v>
      </c>
      <c r="AC48">
        <f>AVERAGE(P902:P921)</f>
        <v>501.36778811412205</v>
      </c>
      <c r="AD48">
        <f>AVERAGE(Q902:Q921)</f>
        <v>0.82822004863860399</v>
      </c>
      <c r="AE48">
        <f>AVERAGE(R902:R921)</f>
        <v>0.1948378021740112</v>
      </c>
      <c r="AF48">
        <f>AVERAGE(S902:S921)</f>
        <v>0.79684523173098332</v>
      </c>
      <c r="AG48">
        <f t="shared" ref="AG48:AJ48" si="45">AVERAGE(T902:T921)</f>
        <v>0.64010329081210615</v>
      </c>
      <c r="AH48">
        <f t="shared" si="45"/>
        <v>0.20181763651813117</v>
      </c>
      <c r="AI48">
        <f t="shared" si="45"/>
        <v>0.29236232291092989</v>
      </c>
      <c r="AJ48">
        <f t="shared" si="45"/>
        <v>125.53564929106571</v>
      </c>
    </row>
    <row r="49" spans="1:36" x14ac:dyDescent="0.25">
      <c r="A49" s="2" t="s">
        <v>72</v>
      </c>
      <c r="B49" s="2" t="s">
        <v>359</v>
      </c>
      <c r="C49" s="2">
        <v>51</v>
      </c>
      <c r="D49" s="2">
        <v>47</v>
      </c>
      <c r="E49" s="2" t="s">
        <v>335</v>
      </c>
      <c r="F49" s="2" t="s">
        <v>26</v>
      </c>
      <c r="G49" s="2" t="s">
        <v>345</v>
      </c>
      <c r="H49" s="2" t="s">
        <v>45</v>
      </c>
      <c r="I49" s="2" t="s">
        <v>337</v>
      </c>
      <c r="J49" s="2" t="s">
        <v>338</v>
      </c>
      <c r="K49" s="2" t="s">
        <v>31</v>
      </c>
      <c r="L49" s="2">
        <v>40</v>
      </c>
      <c r="M49" s="2">
        <v>686</v>
      </c>
      <c r="N49" s="6">
        <v>19.155527078241906</v>
      </c>
      <c r="O49" s="2">
        <v>155.4386001800126</v>
      </c>
      <c r="P49" s="6">
        <v>25.974301172197496</v>
      </c>
      <c r="Q49" s="6">
        <v>0.75717439293598232</v>
      </c>
      <c r="R49" s="2">
        <v>0.3567929190101114</v>
      </c>
      <c r="S49" s="2">
        <v>0.91410837852410209</v>
      </c>
      <c r="T49" s="2">
        <v>0.75794169251928023</v>
      </c>
      <c r="U49" s="2">
        <v>0.35666218034993269</v>
      </c>
      <c r="V49" s="2">
        <v>0.82847362439975547</v>
      </c>
      <c r="W49" s="2">
        <v>2.5714285714285716</v>
      </c>
      <c r="Z49" s="2" t="s">
        <v>152</v>
      </c>
      <c r="AA49">
        <f>AVERAGE(N922:N941)</f>
        <v>2897.7830746207901</v>
      </c>
      <c r="AB49">
        <f>STDEV(N922:N941)</f>
        <v>528.46607258661834</v>
      </c>
      <c r="AC49">
        <f>AVERAGE(P922:P941)</f>
        <v>511.83906788286401</v>
      </c>
      <c r="AD49">
        <f>AVERAGE(Q922:Q941)</f>
        <v>0.809302803057111</v>
      </c>
      <c r="AE49">
        <f>AVERAGE(R922:R941)</f>
        <v>0.16283365384891102</v>
      </c>
      <c r="AF49">
        <f>AVERAGE(S922:S941)</f>
        <v>0.79877474588352482</v>
      </c>
      <c r="AG49">
        <f t="shared" ref="AG49:AJ49" si="46">AVERAGE(T922:T941)</f>
        <v>0.6478897320951128</v>
      </c>
      <c r="AH49">
        <f t="shared" si="46"/>
        <v>0.20557364551526175</v>
      </c>
      <c r="AI49">
        <f t="shared" si="46"/>
        <v>0.30965642013298</v>
      </c>
      <c r="AJ49">
        <f t="shared" si="46"/>
        <v>133.43364303548384</v>
      </c>
    </row>
    <row r="50" spans="1:36" x14ac:dyDescent="0.25">
      <c r="A50" s="2" t="s">
        <v>72</v>
      </c>
      <c r="B50" s="2" t="s">
        <v>359</v>
      </c>
      <c r="C50" s="2">
        <v>51</v>
      </c>
      <c r="D50" s="2">
        <v>47</v>
      </c>
      <c r="E50" s="2" t="s">
        <v>335</v>
      </c>
      <c r="F50" s="2" t="s">
        <v>26</v>
      </c>
      <c r="G50" s="2" t="s">
        <v>346</v>
      </c>
      <c r="H50" s="2" t="s">
        <v>47</v>
      </c>
      <c r="I50" s="2" t="s">
        <v>337</v>
      </c>
      <c r="J50" s="2" t="s">
        <v>338</v>
      </c>
      <c r="K50" s="2" t="s">
        <v>31</v>
      </c>
      <c r="L50" s="2">
        <v>40</v>
      </c>
      <c r="M50" s="2">
        <v>543</v>
      </c>
      <c r="N50" s="6">
        <v>15.162465311203141</v>
      </c>
      <c r="O50" s="2">
        <v>130.12489168102775</v>
      </c>
      <c r="P50" s="6">
        <v>21.744297250543582</v>
      </c>
      <c r="Q50" s="6">
        <v>0.82648401826484019</v>
      </c>
      <c r="R50" s="2">
        <v>0.40298504692776999</v>
      </c>
      <c r="S50" s="2">
        <v>0.77007875898681621</v>
      </c>
      <c r="T50" s="2">
        <v>0</v>
      </c>
      <c r="U50" s="2">
        <v>0.86455981941309257</v>
      </c>
      <c r="V50" s="2">
        <v>0.93889623647053744</v>
      </c>
      <c r="W50" s="2">
        <v>2.6593001841620625</v>
      </c>
    </row>
    <row r="51" spans="1:36" x14ac:dyDescent="0.25">
      <c r="A51" s="2" t="s">
        <v>72</v>
      </c>
      <c r="B51" s="2" t="s">
        <v>359</v>
      </c>
      <c r="C51" s="2">
        <v>51</v>
      </c>
      <c r="D51" s="2">
        <v>47</v>
      </c>
      <c r="E51" s="2" t="s">
        <v>335</v>
      </c>
      <c r="F51" s="2" t="s">
        <v>26</v>
      </c>
      <c r="G51" s="2" t="s">
        <v>347</v>
      </c>
      <c r="H51" s="2" t="s">
        <v>49</v>
      </c>
      <c r="I51" s="2" t="s">
        <v>337</v>
      </c>
      <c r="J51" s="2" t="s">
        <v>338</v>
      </c>
      <c r="K51" s="2" t="s">
        <v>31</v>
      </c>
      <c r="L51" s="2">
        <v>40</v>
      </c>
      <c r="M51" s="2">
        <v>798</v>
      </c>
      <c r="N51" s="6">
        <v>22.282960070607931</v>
      </c>
      <c r="O51" s="2">
        <v>156.26702730475887</v>
      </c>
      <c r="P51" s="6">
        <v>26.112734068610983</v>
      </c>
      <c r="Q51" s="6">
        <v>0.81762295081967218</v>
      </c>
      <c r="R51" s="2">
        <v>0.41065588808799458</v>
      </c>
      <c r="S51" s="2">
        <v>0.92743019918767422</v>
      </c>
      <c r="T51" s="2">
        <v>0.74663858882638923</v>
      </c>
      <c r="U51" s="2">
        <v>0.28825622775800713</v>
      </c>
      <c r="V51" s="2">
        <v>0.79573164857617384</v>
      </c>
      <c r="W51" s="2">
        <v>3.388471177944862</v>
      </c>
    </row>
    <row r="52" spans="1:36" x14ac:dyDescent="0.25">
      <c r="A52" s="2" t="s">
        <v>72</v>
      </c>
      <c r="B52" s="2" t="s">
        <v>359</v>
      </c>
      <c r="C52" s="2">
        <v>51</v>
      </c>
      <c r="D52" s="2">
        <v>47</v>
      </c>
      <c r="E52" s="2" t="s">
        <v>335</v>
      </c>
      <c r="F52" s="2" t="s">
        <v>26</v>
      </c>
      <c r="G52" s="2" t="s">
        <v>348</v>
      </c>
      <c r="H52" s="2" t="s">
        <v>51</v>
      </c>
      <c r="I52" s="2" t="s">
        <v>337</v>
      </c>
      <c r="J52" s="2" t="s">
        <v>338</v>
      </c>
      <c r="K52" s="2" t="s">
        <v>31</v>
      </c>
      <c r="L52" s="2">
        <v>40</v>
      </c>
      <c r="M52" s="2">
        <v>706</v>
      </c>
      <c r="N52" s="6">
        <v>19.713997255450124</v>
      </c>
      <c r="O52" s="2">
        <v>146.95331880577402</v>
      </c>
      <c r="P52" s="6">
        <v>24.55638275495707</v>
      </c>
      <c r="Q52" s="6">
        <v>0.81902552204176338</v>
      </c>
      <c r="R52" s="2">
        <v>0.41082396306824381</v>
      </c>
      <c r="S52" s="2">
        <v>0.90879210710526237</v>
      </c>
      <c r="T52" s="2">
        <v>0.73061120259451051</v>
      </c>
      <c r="U52" s="2">
        <v>0.40084388185654007</v>
      </c>
      <c r="V52" s="2">
        <v>0.844734574289978</v>
      </c>
      <c r="W52" s="2">
        <v>2.4985835694050991</v>
      </c>
    </row>
    <row r="53" spans="1:36" x14ac:dyDescent="0.25">
      <c r="A53" s="2" t="s">
        <v>72</v>
      </c>
      <c r="B53" s="2" t="s">
        <v>359</v>
      </c>
      <c r="C53" s="2">
        <v>51</v>
      </c>
      <c r="D53" s="2">
        <v>47</v>
      </c>
      <c r="E53" s="2" t="s">
        <v>335</v>
      </c>
      <c r="F53" s="2" t="s">
        <v>26</v>
      </c>
      <c r="G53" s="2" t="s">
        <v>349</v>
      </c>
      <c r="H53" s="2" t="s">
        <v>53</v>
      </c>
      <c r="I53" s="2" t="s">
        <v>337</v>
      </c>
      <c r="J53" s="2" t="s">
        <v>338</v>
      </c>
      <c r="K53" s="2" t="s">
        <v>31</v>
      </c>
      <c r="L53" s="2">
        <v>40</v>
      </c>
      <c r="M53" s="2">
        <v>659</v>
      </c>
      <c r="N53" s="6">
        <v>18.401592339010808</v>
      </c>
      <c r="O53" s="2">
        <v>161.43860018001266</v>
      </c>
      <c r="P53" s="6">
        <v>26.976920900197506</v>
      </c>
      <c r="Q53" s="6">
        <v>0.76627906976744187</v>
      </c>
      <c r="R53" s="2">
        <v>0.31774630742447002</v>
      </c>
      <c r="S53" s="2">
        <v>0.85359569119038481</v>
      </c>
      <c r="T53" s="2">
        <v>0.70150383220111245</v>
      </c>
      <c r="U53" s="2">
        <v>0.52967359050445106</v>
      </c>
      <c r="V53" s="2">
        <v>0.89678458071919398</v>
      </c>
      <c r="W53" s="2">
        <v>3.4962063732928681</v>
      </c>
    </row>
    <row r="54" spans="1:36" x14ac:dyDescent="0.25">
      <c r="A54" s="2" t="s">
        <v>72</v>
      </c>
      <c r="B54" s="2" t="s">
        <v>359</v>
      </c>
      <c r="C54" s="2">
        <v>51</v>
      </c>
      <c r="D54" s="2">
        <v>47</v>
      </c>
      <c r="E54" s="2" t="s">
        <v>335</v>
      </c>
      <c r="F54" s="2" t="s">
        <v>26</v>
      </c>
      <c r="G54" s="2" t="s">
        <v>350</v>
      </c>
      <c r="H54" s="2" t="s">
        <v>55</v>
      </c>
      <c r="I54" s="2" t="s">
        <v>337</v>
      </c>
      <c r="J54" s="2" t="s">
        <v>338</v>
      </c>
      <c r="K54" s="2" t="s">
        <v>31</v>
      </c>
      <c r="L54" s="2">
        <v>40</v>
      </c>
      <c r="M54" s="2">
        <v>638</v>
      </c>
      <c r="N54" s="6">
        <v>17.815198652942179</v>
      </c>
      <c r="O54" s="2">
        <v>152.95331880577407</v>
      </c>
      <c r="P54" s="6">
        <v>25.55900248295708</v>
      </c>
      <c r="Q54" s="6">
        <v>0.80050188205771644</v>
      </c>
      <c r="R54" s="2">
        <v>0.34269891790196461</v>
      </c>
      <c r="S54" s="2">
        <v>0.86762983473602462</v>
      </c>
      <c r="T54" s="2">
        <v>0.71157395070717322</v>
      </c>
      <c r="U54" s="2">
        <v>0.52202283849918429</v>
      </c>
      <c r="V54" s="2">
        <v>0.88320002387536167</v>
      </c>
      <c r="W54" s="2">
        <v>2.1457680250783699</v>
      </c>
    </row>
    <row r="55" spans="1:36" x14ac:dyDescent="0.25">
      <c r="A55" s="2" t="s">
        <v>72</v>
      </c>
      <c r="B55" s="2" t="s">
        <v>359</v>
      </c>
      <c r="C55" s="2">
        <v>51</v>
      </c>
      <c r="D55" s="2">
        <v>47</v>
      </c>
      <c r="E55" s="2" t="s">
        <v>335</v>
      </c>
      <c r="F55" s="2" t="s">
        <v>26</v>
      </c>
      <c r="G55" s="2" t="s">
        <v>351</v>
      </c>
      <c r="H55" s="2" t="s">
        <v>57</v>
      </c>
      <c r="I55" s="2" t="s">
        <v>337</v>
      </c>
      <c r="J55" s="2" t="s">
        <v>338</v>
      </c>
      <c r="K55" s="2" t="s">
        <v>31</v>
      </c>
      <c r="L55" s="2">
        <v>40</v>
      </c>
      <c r="M55" s="2">
        <v>667</v>
      </c>
      <c r="N55" s="6">
        <v>18.624980409894096</v>
      </c>
      <c r="O55" s="2">
        <v>148.85281374238568</v>
      </c>
      <c r="P55" s="6">
        <v>24.873794604404232</v>
      </c>
      <c r="Q55" s="6">
        <v>0.79784688995215314</v>
      </c>
      <c r="R55" s="2">
        <v>0.37828716043122468</v>
      </c>
      <c r="S55" s="2">
        <v>0.8997269800351313</v>
      </c>
      <c r="T55" s="2">
        <v>0.75385964038365516</v>
      </c>
      <c r="U55" s="2">
        <v>0.32670454545454547</v>
      </c>
      <c r="V55" s="2">
        <v>0.79284425258058233</v>
      </c>
      <c r="W55" s="2">
        <v>3.3118440779610197</v>
      </c>
    </row>
    <row r="56" spans="1:36" x14ac:dyDescent="0.25">
      <c r="A56" s="2" t="s">
        <v>72</v>
      </c>
      <c r="B56" s="2" t="s">
        <v>359</v>
      </c>
      <c r="C56" s="2">
        <v>51</v>
      </c>
      <c r="D56" s="2">
        <v>47</v>
      </c>
      <c r="E56" s="2" t="s">
        <v>335</v>
      </c>
      <c r="F56" s="2" t="s">
        <v>26</v>
      </c>
      <c r="G56" s="2" t="s">
        <v>352</v>
      </c>
      <c r="H56" s="2" t="s">
        <v>59</v>
      </c>
      <c r="I56" s="2" t="s">
        <v>337</v>
      </c>
      <c r="J56" s="2" t="s">
        <v>338</v>
      </c>
      <c r="K56" s="2" t="s">
        <v>31</v>
      </c>
      <c r="L56" s="2">
        <v>40</v>
      </c>
      <c r="M56" s="2">
        <v>688</v>
      </c>
      <c r="N56" s="6">
        <v>19.211374095962725</v>
      </c>
      <c r="O56" s="2">
        <v>160.9533188057741</v>
      </c>
      <c r="P56" s="6">
        <v>26.895828786957082</v>
      </c>
      <c r="Q56" s="6">
        <v>0.74298056155507564</v>
      </c>
      <c r="R56" s="2">
        <v>0.33373244484372894</v>
      </c>
      <c r="S56" s="2">
        <v>0.89852883188463639</v>
      </c>
      <c r="T56" s="2">
        <v>0.72519728891842739</v>
      </c>
      <c r="U56" s="2">
        <v>0.38903394255874674</v>
      </c>
      <c r="V56" s="2">
        <v>0.84397276101218266</v>
      </c>
      <c r="W56" s="2">
        <v>3.2107558139534884</v>
      </c>
    </row>
    <row r="57" spans="1:36" x14ac:dyDescent="0.25">
      <c r="A57" s="2" t="s">
        <v>72</v>
      </c>
      <c r="B57" s="2" t="s">
        <v>359</v>
      </c>
      <c r="C57" s="2">
        <v>51</v>
      </c>
      <c r="D57" s="2">
        <v>47</v>
      </c>
      <c r="E57" s="2" t="s">
        <v>335</v>
      </c>
      <c r="F57" s="2" t="s">
        <v>26</v>
      </c>
      <c r="G57" s="2" t="s">
        <v>353</v>
      </c>
      <c r="H57" s="2" t="s">
        <v>61</v>
      </c>
      <c r="I57" s="2" t="s">
        <v>337</v>
      </c>
      <c r="J57" s="2" t="s">
        <v>338</v>
      </c>
      <c r="K57" s="2" t="s">
        <v>31</v>
      </c>
      <c r="L57" s="2">
        <v>40</v>
      </c>
      <c r="M57" s="2">
        <v>486</v>
      </c>
      <c r="N57" s="6">
        <v>13.570825306159717</v>
      </c>
      <c r="O57" s="2">
        <v>152.61017305526644</v>
      </c>
      <c r="P57" s="6">
        <v>25.501661699784027</v>
      </c>
      <c r="Q57" s="6">
        <v>0.70948905109489047</v>
      </c>
      <c r="R57" s="2">
        <v>0.26222806098565704</v>
      </c>
      <c r="S57" s="2">
        <v>0.90327454652121619</v>
      </c>
      <c r="T57" s="2">
        <v>0.52572236102475478</v>
      </c>
      <c r="U57" s="2">
        <v>0.42238267148014441</v>
      </c>
      <c r="V57" s="2">
        <v>0.82008489892477465</v>
      </c>
      <c r="W57" s="2">
        <v>4.7407407407407405</v>
      </c>
    </row>
    <row r="58" spans="1:36" x14ac:dyDescent="0.25">
      <c r="A58" s="2" t="s">
        <v>72</v>
      </c>
      <c r="B58" s="2" t="s">
        <v>359</v>
      </c>
      <c r="C58" s="2">
        <v>51</v>
      </c>
      <c r="D58" s="2">
        <v>47</v>
      </c>
      <c r="E58" s="2" t="s">
        <v>335</v>
      </c>
      <c r="F58" s="2" t="s">
        <v>26</v>
      </c>
      <c r="G58" s="2" t="s">
        <v>354</v>
      </c>
      <c r="H58" s="2" t="s">
        <v>63</v>
      </c>
      <c r="I58" s="2" t="s">
        <v>337</v>
      </c>
      <c r="J58" s="2" t="s">
        <v>338</v>
      </c>
      <c r="K58" s="2" t="s">
        <v>31</v>
      </c>
      <c r="L58" s="2">
        <v>40</v>
      </c>
      <c r="M58" s="2">
        <v>449</v>
      </c>
      <c r="N58" s="6">
        <v>12.537655478324512</v>
      </c>
      <c r="O58" s="2">
        <v>110.56854249492372</v>
      </c>
      <c r="P58" s="6">
        <v>18.476367000269477</v>
      </c>
      <c r="Q58" s="6">
        <v>0.79188712522045857</v>
      </c>
      <c r="R58" s="2">
        <v>0.46152266680489723</v>
      </c>
      <c r="S58" s="2">
        <v>0.86987392123100626</v>
      </c>
      <c r="T58" s="2">
        <v>0.44472629567782401</v>
      </c>
      <c r="U58" s="2">
        <v>0.58530805687203791</v>
      </c>
      <c r="V58" s="2">
        <v>0.90249880055741705</v>
      </c>
      <c r="W58" s="2">
        <v>2.0044543429844097</v>
      </c>
    </row>
    <row r="59" spans="1:36" x14ac:dyDescent="0.25">
      <c r="A59" s="2" t="s">
        <v>72</v>
      </c>
      <c r="B59" s="2" t="s">
        <v>359</v>
      </c>
      <c r="C59" s="2">
        <v>51</v>
      </c>
      <c r="D59" s="2">
        <v>47</v>
      </c>
      <c r="E59" s="2" t="s">
        <v>335</v>
      </c>
      <c r="F59" s="2" t="s">
        <v>26</v>
      </c>
      <c r="G59" s="2" t="s">
        <v>355</v>
      </c>
      <c r="H59" s="2" t="s">
        <v>65</v>
      </c>
      <c r="I59" s="2" t="s">
        <v>337</v>
      </c>
      <c r="J59" s="2" t="s">
        <v>338</v>
      </c>
      <c r="K59" s="2" t="s">
        <v>31</v>
      </c>
      <c r="L59" s="2">
        <v>40</v>
      </c>
      <c r="M59" s="2">
        <v>370</v>
      </c>
      <c r="N59" s="6">
        <v>10.331698278352048</v>
      </c>
      <c r="O59" s="2">
        <v>105.15432893255063</v>
      </c>
      <c r="P59" s="6">
        <v>17.571634112062739</v>
      </c>
      <c r="Q59" s="6">
        <v>0.77244258872651361</v>
      </c>
      <c r="R59" s="2">
        <v>0.42049155280418532</v>
      </c>
      <c r="S59" s="2">
        <v>0.76665343313350043</v>
      </c>
      <c r="T59" s="2">
        <v>0</v>
      </c>
      <c r="U59" s="2">
        <v>0.85493827160493829</v>
      </c>
      <c r="V59" s="2">
        <v>0.94832586026656052</v>
      </c>
      <c r="W59" s="2">
        <v>2.4324324324324325</v>
      </c>
    </row>
    <row r="60" spans="1:36" x14ac:dyDescent="0.25">
      <c r="A60" s="2" t="s">
        <v>72</v>
      </c>
      <c r="B60" s="2" t="s">
        <v>359</v>
      </c>
      <c r="C60" s="2">
        <v>51</v>
      </c>
      <c r="D60" s="2">
        <v>47</v>
      </c>
      <c r="E60" s="2" t="s">
        <v>335</v>
      </c>
      <c r="F60" s="2" t="s">
        <v>26</v>
      </c>
      <c r="G60" s="2" t="s">
        <v>356</v>
      </c>
      <c r="H60" s="2" t="s">
        <v>67</v>
      </c>
      <c r="I60" s="2" t="s">
        <v>337</v>
      </c>
      <c r="J60" s="2" t="s">
        <v>338</v>
      </c>
      <c r="K60" s="2" t="s">
        <v>31</v>
      </c>
      <c r="L60" s="2">
        <v>40</v>
      </c>
      <c r="M60" s="2">
        <v>673</v>
      </c>
      <c r="N60" s="6">
        <v>18.792521463056563</v>
      </c>
      <c r="O60" s="2">
        <v>171.33809511662437</v>
      </c>
      <c r="P60" s="6">
        <v>28.631159053644673</v>
      </c>
      <c r="Q60" s="6">
        <v>0.70991561181434604</v>
      </c>
      <c r="R60" s="2">
        <v>0.28808262108904198</v>
      </c>
      <c r="S60" s="2">
        <v>0.87935347794320129</v>
      </c>
      <c r="T60" s="2">
        <v>0.7265737467015615</v>
      </c>
      <c r="U60" s="2">
        <v>0.36526181353767562</v>
      </c>
      <c r="V60" s="2">
        <v>0.80731040341432425</v>
      </c>
      <c r="W60" s="2">
        <v>3.0089153046062407</v>
      </c>
    </row>
    <row r="61" spans="1:36" x14ac:dyDescent="0.25">
      <c r="A61" s="2" t="s">
        <v>72</v>
      </c>
      <c r="B61" s="2" t="s">
        <v>359</v>
      </c>
      <c r="C61" s="2">
        <v>51</v>
      </c>
      <c r="D61" s="2">
        <v>47</v>
      </c>
      <c r="E61" s="2" t="s">
        <v>335</v>
      </c>
      <c r="F61" s="2" t="s">
        <v>26</v>
      </c>
      <c r="G61" s="2" t="s">
        <v>357</v>
      </c>
      <c r="H61" s="2" t="s">
        <v>69</v>
      </c>
      <c r="I61" s="2" t="s">
        <v>337</v>
      </c>
      <c r="J61" s="2" t="s">
        <v>338</v>
      </c>
      <c r="K61" s="2" t="s">
        <v>31</v>
      </c>
      <c r="L61" s="2">
        <v>40</v>
      </c>
      <c r="M61" s="2">
        <v>782</v>
      </c>
      <c r="N61" s="6">
        <v>21.836183928841354</v>
      </c>
      <c r="O61" s="2">
        <v>165.53910524340097</v>
      </c>
      <c r="P61" s="6">
        <v>27.66212877875034</v>
      </c>
      <c r="Q61" s="6">
        <v>0.78435305917753262</v>
      </c>
      <c r="R61" s="2">
        <v>0.35860423171878858</v>
      </c>
      <c r="S61" s="2">
        <v>0.88379880082867734</v>
      </c>
      <c r="T61" s="2">
        <v>0.77943764732168819</v>
      </c>
      <c r="U61" s="2">
        <v>0.32974910394265233</v>
      </c>
      <c r="V61" s="2">
        <v>0.81086895374671719</v>
      </c>
      <c r="W61" s="2">
        <v>2.4757033248081841</v>
      </c>
    </row>
    <row r="62" spans="1:36" s="4" customFormat="1" x14ac:dyDescent="0.25">
      <c r="A62" s="3" t="s">
        <v>74</v>
      </c>
      <c r="B62" s="3" t="s">
        <v>360</v>
      </c>
      <c r="C62" s="3">
        <v>51</v>
      </c>
      <c r="D62" s="3">
        <v>48</v>
      </c>
      <c r="E62" s="3" t="s">
        <v>335</v>
      </c>
      <c r="F62" s="3" t="s">
        <v>26</v>
      </c>
      <c r="G62" s="3" t="s">
        <v>336</v>
      </c>
      <c r="H62" s="3" t="s">
        <v>28</v>
      </c>
      <c r="I62" s="3" t="s">
        <v>337</v>
      </c>
      <c r="J62" s="3" t="s">
        <v>338</v>
      </c>
      <c r="K62" s="3" t="s">
        <v>31</v>
      </c>
      <c r="L62" s="3">
        <v>40</v>
      </c>
      <c r="M62" s="3">
        <v>932</v>
      </c>
      <c r="N62" s="6">
        <v>26.024710257902996</v>
      </c>
      <c r="O62" s="3">
        <v>198.16652224137064</v>
      </c>
      <c r="P62" s="6">
        <v>33.11427743805816</v>
      </c>
      <c r="Q62" s="6">
        <v>0.7420382165605095</v>
      </c>
      <c r="R62" s="3">
        <v>0.29823952634434531</v>
      </c>
      <c r="S62" s="3">
        <v>0.90657020327323867</v>
      </c>
      <c r="T62" s="3">
        <v>0.76292415955732962</v>
      </c>
      <c r="U62" s="3">
        <v>0.26549491211840887</v>
      </c>
      <c r="V62" s="3">
        <v>0.72496863252559651</v>
      </c>
      <c r="W62" s="3">
        <v>3.2457081545064379</v>
      </c>
    </row>
    <row r="63" spans="1:36" s="4" customFormat="1" x14ac:dyDescent="0.25">
      <c r="A63" s="3" t="s">
        <v>74</v>
      </c>
      <c r="B63" s="3" t="s">
        <v>360</v>
      </c>
      <c r="C63" s="3">
        <v>51</v>
      </c>
      <c r="D63" s="3">
        <v>48</v>
      </c>
      <c r="E63" s="3" t="s">
        <v>335</v>
      </c>
      <c r="F63" s="3" t="s">
        <v>26</v>
      </c>
      <c r="G63" s="3" t="s">
        <v>339</v>
      </c>
      <c r="H63" s="3" t="s">
        <v>33</v>
      </c>
      <c r="I63" s="3" t="s">
        <v>337</v>
      </c>
      <c r="J63" s="3" t="s">
        <v>338</v>
      </c>
      <c r="K63" s="3" t="s">
        <v>31</v>
      </c>
      <c r="L63" s="3">
        <v>40</v>
      </c>
      <c r="M63" s="3">
        <v>598</v>
      </c>
      <c r="N63" s="6">
        <v>16.698258298525744</v>
      </c>
      <c r="O63" s="3">
        <v>113.88225099390846</v>
      </c>
      <c r="P63" s="6">
        <v>19.030098585923369</v>
      </c>
      <c r="Q63" s="6">
        <v>0.90196078431372551</v>
      </c>
      <c r="R63" s="3">
        <v>0.57942731205513853</v>
      </c>
      <c r="S63" s="3">
        <v>0.94157202401824447</v>
      </c>
      <c r="T63" s="3">
        <v>0.4773517051611717</v>
      </c>
      <c r="U63" s="3">
        <v>0.35294117647058826</v>
      </c>
      <c r="V63" s="3">
        <v>0.80048545829970374</v>
      </c>
      <c r="W63" s="3">
        <v>1.8210702341137124</v>
      </c>
    </row>
    <row r="64" spans="1:36" s="4" customFormat="1" x14ac:dyDescent="0.25">
      <c r="A64" s="3" t="s">
        <v>74</v>
      </c>
      <c r="B64" s="3" t="s">
        <v>360</v>
      </c>
      <c r="C64" s="3">
        <v>51</v>
      </c>
      <c r="D64" s="3">
        <v>48</v>
      </c>
      <c r="E64" s="3" t="s">
        <v>335</v>
      </c>
      <c r="F64" s="3" t="s">
        <v>26</v>
      </c>
      <c r="G64" s="3" t="s">
        <v>340</v>
      </c>
      <c r="H64" s="3" t="s">
        <v>35</v>
      </c>
      <c r="I64" s="3" t="s">
        <v>337</v>
      </c>
      <c r="J64" s="3" t="s">
        <v>338</v>
      </c>
      <c r="K64" s="3" t="s">
        <v>31</v>
      </c>
      <c r="L64" s="3">
        <v>40</v>
      </c>
      <c r="M64" s="3">
        <v>383</v>
      </c>
      <c r="N64" s="6">
        <v>10.69470389353739</v>
      </c>
      <c r="O64" s="3">
        <v>92.669047558312087</v>
      </c>
      <c r="P64" s="6">
        <v>15.485302542822321</v>
      </c>
      <c r="Q64" s="6">
        <v>0.86848072562358281</v>
      </c>
      <c r="R64" s="3">
        <v>0.56045305285199631</v>
      </c>
      <c r="S64" s="3">
        <v>0.86008159154757691</v>
      </c>
      <c r="T64" s="3">
        <v>0</v>
      </c>
      <c r="U64" s="3">
        <v>0.63580246913580252</v>
      </c>
      <c r="V64" s="3">
        <v>0.90112924289953367</v>
      </c>
      <c r="W64" s="3">
        <v>2.3498694516971281</v>
      </c>
    </row>
    <row r="65" spans="1:23" s="4" customFormat="1" x14ac:dyDescent="0.25">
      <c r="A65" s="3" t="s">
        <v>74</v>
      </c>
      <c r="B65" s="3" t="s">
        <v>360</v>
      </c>
      <c r="C65" s="3">
        <v>51</v>
      </c>
      <c r="D65" s="3">
        <v>48</v>
      </c>
      <c r="E65" s="3" t="s">
        <v>335</v>
      </c>
      <c r="F65" s="3" t="s">
        <v>26</v>
      </c>
      <c r="G65" s="3" t="s">
        <v>341</v>
      </c>
      <c r="H65" s="3" t="s">
        <v>37</v>
      </c>
      <c r="I65" s="3" t="s">
        <v>337</v>
      </c>
      <c r="J65" s="3" t="s">
        <v>338</v>
      </c>
      <c r="K65" s="3" t="s">
        <v>31</v>
      </c>
      <c r="L65" s="3">
        <v>40</v>
      </c>
      <c r="M65" s="3">
        <v>940</v>
      </c>
      <c r="N65" s="6">
        <v>26.248098328786284</v>
      </c>
      <c r="O65" s="3">
        <v>248.93607486307133</v>
      </c>
      <c r="P65" s="6">
        <v>41.598036611433365</v>
      </c>
      <c r="Q65" s="6">
        <v>0.61598951507208388</v>
      </c>
      <c r="R65" s="3">
        <v>0.19061718105831227</v>
      </c>
      <c r="S65" s="3">
        <v>0.89812608310993869</v>
      </c>
      <c r="T65" s="3">
        <v>0.7781651731246676</v>
      </c>
      <c r="U65" s="3">
        <v>0.2701492537313433</v>
      </c>
      <c r="V65" s="3">
        <v>0.73971749182062763</v>
      </c>
      <c r="W65" s="3">
        <v>6.3074468085106385</v>
      </c>
    </row>
    <row r="66" spans="1:23" s="4" customFormat="1" x14ac:dyDescent="0.25">
      <c r="A66" s="3" t="s">
        <v>74</v>
      </c>
      <c r="B66" s="3" t="s">
        <v>360</v>
      </c>
      <c r="C66" s="3">
        <v>51</v>
      </c>
      <c r="D66" s="3">
        <v>48</v>
      </c>
      <c r="E66" s="3" t="s">
        <v>335</v>
      </c>
      <c r="F66" s="3" t="s">
        <v>26</v>
      </c>
      <c r="G66" s="3" t="s">
        <v>342</v>
      </c>
      <c r="H66" s="3" t="s">
        <v>39</v>
      </c>
      <c r="I66" s="3" t="s">
        <v>337</v>
      </c>
      <c r="J66" s="3" t="s">
        <v>338</v>
      </c>
      <c r="K66" s="3" t="s">
        <v>31</v>
      </c>
      <c r="L66" s="3">
        <v>40</v>
      </c>
      <c r="M66" s="3">
        <v>875</v>
      </c>
      <c r="N66" s="6">
        <v>24.433070252859572</v>
      </c>
      <c r="O66" s="3">
        <v>225.13708498984795</v>
      </c>
      <c r="P66" s="6">
        <v>37.621147152539038</v>
      </c>
      <c r="Q66" s="6">
        <v>0.70337620578778137</v>
      </c>
      <c r="R66" s="3">
        <v>0.21693210962354076</v>
      </c>
      <c r="S66" s="3">
        <v>0.91426617759812978</v>
      </c>
      <c r="T66" s="3">
        <v>0.7578677540337363</v>
      </c>
      <c r="U66" s="3">
        <v>0.24608294930875577</v>
      </c>
      <c r="V66" s="3">
        <v>0.65606073986455338</v>
      </c>
      <c r="W66" s="3">
        <v>4.1142857142857139</v>
      </c>
    </row>
    <row r="67" spans="1:23" s="4" customFormat="1" x14ac:dyDescent="0.25">
      <c r="A67" s="3" t="s">
        <v>74</v>
      </c>
      <c r="B67" s="3" t="s">
        <v>360</v>
      </c>
      <c r="C67" s="3">
        <v>51</v>
      </c>
      <c r="D67" s="3">
        <v>48</v>
      </c>
      <c r="E67" s="3" t="s">
        <v>335</v>
      </c>
      <c r="F67" s="3" t="s">
        <v>26</v>
      </c>
      <c r="G67" s="3" t="s">
        <v>343</v>
      </c>
      <c r="H67" s="3" t="s">
        <v>41</v>
      </c>
      <c r="I67" s="3" t="s">
        <v>337</v>
      </c>
      <c r="J67" s="3" t="s">
        <v>338</v>
      </c>
      <c r="K67" s="3" t="s">
        <v>31</v>
      </c>
      <c r="L67" s="3">
        <v>40</v>
      </c>
      <c r="M67" s="3">
        <v>838</v>
      </c>
      <c r="N67" s="6">
        <v>23.399900425024367</v>
      </c>
      <c r="O67" s="3">
        <v>161.09545442950503</v>
      </c>
      <c r="P67" s="6">
        <v>26.919580117024452</v>
      </c>
      <c r="Q67" s="6">
        <v>0.76669716376944186</v>
      </c>
      <c r="R67" s="3">
        <v>0.40577689080884888</v>
      </c>
      <c r="S67" s="3">
        <v>0.93533793049255054</v>
      </c>
      <c r="T67" s="3">
        <v>0.78046624194058478</v>
      </c>
      <c r="U67" s="3">
        <v>0.24896265560165975</v>
      </c>
      <c r="V67" s="3">
        <v>0.71951135822748558</v>
      </c>
      <c r="W67" s="3">
        <v>3.6097852028639617</v>
      </c>
    </row>
    <row r="68" spans="1:23" s="4" customFormat="1" x14ac:dyDescent="0.25">
      <c r="A68" s="3" t="s">
        <v>74</v>
      </c>
      <c r="B68" s="3" t="s">
        <v>360</v>
      </c>
      <c r="C68" s="3">
        <v>51</v>
      </c>
      <c r="D68" s="3">
        <v>48</v>
      </c>
      <c r="E68" s="3" t="s">
        <v>335</v>
      </c>
      <c r="F68" s="3" t="s">
        <v>26</v>
      </c>
      <c r="G68" s="3" t="s">
        <v>344</v>
      </c>
      <c r="H68" s="3" t="s">
        <v>43</v>
      </c>
      <c r="I68" s="3" t="s">
        <v>337</v>
      </c>
      <c r="J68" s="3" t="s">
        <v>338</v>
      </c>
      <c r="K68" s="3" t="s">
        <v>31</v>
      </c>
      <c r="L68" s="3">
        <v>40</v>
      </c>
      <c r="M68" s="3">
        <v>602</v>
      </c>
      <c r="N68" s="6">
        <v>16.809952333967384</v>
      </c>
      <c r="O68" s="3">
        <v>119.88225099390847</v>
      </c>
      <c r="P68" s="6">
        <v>20.032718313923372</v>
      </c>
      <c r="Q68" s="6">
        <v>0.82920110192837471</v>
      </c>
      <c r="R68" s="3">
        <v>0.5263766034009858</v>
      </c>
      <c r="S68" s="3">
        <v>0.94152577916397351</v>
      </c>
      <c r="T68" s="3">
        <v>0.46704044650987647</v>
      </c>
      <c r="U68" s="3">
        <v>0.26751592356687898</v>
      </c>
      <c r="V68" s="3">
        <v>0.75025745117866938</v>
      </c>
      <c r="W68" s="3">
        <v>2.0348837209302326</v>
      </c>
    </row>
    <row r="69" spans="1:23" s="4" customFormat="1" x14ac:dyDescent="0.25">
      <c r="A69" s="3" t="s">
        <v>74</v>
      </c>
      <c r="B69" s="3" t="s">
        <v>360</v>
      </c>
      <c r="C69" s="3">
        <v>51</v>
      </c>
      <c r="D69" s="3">
        <v>48</v>
      </c>
      <c r="E69" s="3" t="s">
        <v>335</v>
      </c>
      <c r="F69" s="3" t="s">
        <v>26</v>
      </c>
      <c r="G69" s="3" t="s">
        <v>345</v>
      </c>
      <c r="H69" s="3" t="s">
        <v>45</v>
      </c>
      <c r="I69" s="3" t="s">
        <v>337</v>
      </c>
      <c r="J69" s="3" t="s">
        <v>338</v>
      </c>
      <c r="K69" s="3" t="s">
        <v>31</v>
      </c>
      <c r="L69" s="3">
        <v>40</v>
      </c>
      <c r="M69" s="3">
        <v>899</v>
      </c>
      <c r="N69" s="6">
        <v>25.103234465509434</v>
      </c>
      <c r="O69" s="3">
        <v>210.06601717798242</v>
      </c>
      <c r="P69" s="6">
        <v>35.102722167505341</v>
      </c>
      <c r="Q69" s="6">
        <v>0.73030056864337933</v>
      </c>
      <c r="R69" s="3">
        <v>0.25601060330089476</v>
      </c>
      <c r="S69" s="3">
        <v>0.92937865030490197</v>
      </c>
      <c r="T69" s="3">
        <v>0.77777231224555532</v>
      </c>
      <c r="U69" s="3">
        <v>0.21369863013698631</v>
      </c>
      <c r="V69" s="3">
        <v>0.63693065840871277</v>
      </c>
      <c r="W69" s="3">
        <v>6.5951056729699662</v>
      </c>
    </row>
    <row r="70" spans="1:23" s="4" customFormat="1" x14ac:dyDescent="0.25">
      <c r="A70" s="3" t="s">
        <v>74</v>
      </c>
      <c r="B70" s="3" t="s">
        <v>360</v>
      </c>
      <c r="C70" s="3">
        <v>51</v>
      </c>
      <c r="D70" s="3">
        <v>48</v>
      </c>
      <c r="E70" s="3" t="s">
        <v>335</v>
      </c>
      <c r="F70" s="3" t="s">
        <v>26</v>
      </c>
      <c r="G70" s="3" t="s">
        <v>346</v>
      </c>
      <c r="H70" s="3" t="s">
        <v>47</v>
      </c>
      <c r="I70" s="3" t="s">
        <v>337</v>
      </c>
      <c r="J70" s="3" t="s">
        <v>338</v>
      </c>
      <c r="K70" s="3" t="s">
        <v>31</v>
      </c>
      <c r="L70" s="3">
        <v>40</v>
      </c>
      <c r="M70" s="3">
        <v>677</v>
      </c>
      <c r="N70" s="6">
        <v>18.904215498498207</v>
      </c>
      <c r="O70" s="3">
        <v>160.85281374238579</v>
      </c>
      <c r="P70" s="6">
        <v>26.879034060404248</v>
      </c>
      <c r="Q70" s="6">
        <v>0.76583710407239824</v>
      </c>
      <c r="R70" s="3">
        <v>0.32880711619692099</v>
      </c>
      <c r="S70" s="3">
        <v>0.86580715923504559</v>
      </c>
      <c r="T70" s="3">
        <v>0.67471239814532535</v>
      </c>
      <c r="U70" s="3">
        <v>0.45596590909090912</v>
      </c>
      <c r="V70" s="3">
        <v>0.87164246178007121</v>
      </c>
      <c r="W70" s="3">
        <v>3.4032496307237814</v>
      </c>
    </row>
    <row r="71" spans="1:23" s="4" customFormat="1" x14ac:dyDescent="0.25">
      <c r="A71" s="3" t="s">
        <v>74</v>
      </c>
      <c r="B71" s="3" t="s">
        <v>360</v>
      </c>
      <c r="C71" s="3">
        <v>51</v>
      </c>
      <c r="D71" s="3">
        <v>48</v>
      </c>
      <c r="E71" s="3" t="s">
        <v>335</v>
      </c>
      <c r="F71" s="3" t="s">
        <v>26</v>
      </c>
      <c r="G71" s="3" t="s">
        <v>347</v>
      </c>
      <c r="H71" s="3" t="s">
        <v>49</v>
      </c>
      <c r="I71" s="3" t="s">
        <v>337</v>
      </c>
      <c r="J71" s="3" t="s">
        <v>338</v>
      </c>
      <c r="K71" s="3" t="s">
        <v>31</v>
      </c>
      <c r="L71" s="3">
        <v>40</v>
      </c>
      <c r="M71" s="3">
        <v>1042</v>
      </c>
      <c r="N71" s="6">
        <v>29.096296232548198</v>
      </c>
      <c r="O71" s="3">
        <v>174.50966799187819</v>
      </c>
      <c r="P71" s="6">
        <v>29.161139309231199</v>
      </c>
      <c r="Q71" s="6">
        <v>0.80401234567901236</v>
      </c>
      <c r="R71" s="3">
        <v>0.4299704391318272</v>
      </c>
      <c r="S71" s="3">
        <v>0.93697014147850277</v>
      </c>
      <c r="T71" s="3">
        <v>0.79425814652825455</v>
      </c>
      <c r="U71" s="3">
        <v>0.22241681260945709</v>
      </c>
      <c r="V71" s="3">
        <v>0.69513425665829176</v>
      </c>
      <c r="W71" s="3">
        <v>1.8579654510556622</v>
      </c>
    </row>
    <row r="72" spans="1:23" s="4" customFormat="1" x14ac:dyDescent="0.25">
      <c r="A72" s="3" t="s">
        <v>74</v>
      </c>
      <c r="B72" s="3" t="s">
        <v>360</v>
      </c>
      <c r="C72" s="3">
        <v>51</v>
      </c>
      <c r="D72" s="3">
        <v>48</v>
      </c>
      <c r="E72" s="3" t="s">
        <v>335</v>
      </c>
      <c r="F72" s="3" t="s">
        <v>26</v>
      </c>
      <c r="G72" s="3" t="s">
        <v>348</v>
      </c>
      <c r="H72" s="3" t="s">
        <v>51</v>
      </c>
      <c r="I72" s="3" t="s">
        <v>337</v>
      </c>
      <c r="J72" s="3" t="s">
        <v>338</v>
      </c>
      <c r="K72" s="3" t="s">
        <v>31</v>
      </c>
      <c r="L72" s="3">
        <v>40</v>
      </c>
      <c r="M72" s="3">
        <v>882</v>
      </c>
      <c r="N72" s="6">
        <v>24.62853481488245</v>
      </c>
      <c r="O72" s="3">
        <v>193.92388155425138</v>
      </c>
      <c r="P72" s="6">
        <v>32.405318229437952</v>
      </c>
      <c r="Q72" s="6">
        <v>0.74493243243243246</v>
      </c>
      <c r="R72" s="3">
        <v>0.29472424134561198</v>
      </c>
      <c r="S72" s="3">
        <v>0.93349697311081414</v>
      </c>
      <c r="T72" s="3">
        <v>0.78034639287198104</v>
      </c>
      <c r="U72" s="3">
        <v>0.24732229795520935</v>
      </c>
      <c r="V72" s="3">
        <v>0.75149301386456335</v>
      </c>
      <c r="W72" s="3">
        <v>2.8344671201814058</v>
      </c>
    </row>
    <row r="73" spans="1:23" s="4" customFormat="1" x14ac:dyDescent="0.25">
      <c r="A73" s="3" t="s">
        <v>74</v>
      </c>
      <c r="B73" s="3" t="s">
        <v>360</v>
      </c>
      <c r="C73" s="3">
        <v>51</v>
      </c>
      <c r="D73" s="3">
        <v>48</v>
      </c>
      <c r="E73" s="3" t="s">
        <v>335</v>
      </c>
      <c r="F73" s="3" t="s">
        <v>26</v>
      </c>
      <c r="G73" s="3" t="s">
        <v>349</v>
      </c>
      <c r="H73" s="3" t="s">
        <v>53</v>
      </c>
      <c r="I73" s="3" t="s">
        <v>337</v>
      </c>
      <c r="J73" s="3" t="s">
        <v>338</v>
      </c>
      <c r="K73" s="3" t="s">
        <v>31</v>
      </c>
      <c r="L73" s="3">
        <v>40</v>
      </c>
      <c r="M73" s="3">
        <v>848</v>
      </c>
      <c r="N73" s="6">
        <v>23.679135513628477</v>
      </c>
      <c r="O73" s="3">
        <v>202.75230867899757</v>
      </c>
      <c r="P73" s="6">
        <v>33.880577429851428</v>
      </c>
      <c r="Q73" s="6">
        <v>0.72789699570815447</v>
      </c>
      <c r="R73" s="3">
        <v>0.25922333883587889</v>
      </c>
      <c r="S73" s="3">
        <v>0.89937664118217131</v>
      </c>
      <c r="T73" s="3">
        <v>0.77350566592909742</v>
      </c>
      <c r="U73" s="3">
        <v>0.30281690140845069</v>
      </c>
      <c r="V73" s="3">
        <v>0.77792874058381334</v>
      </c>
      <c r="W73" s="3">
        <v>3.1886792452830188</v>
      </c>
    </row>
    <row r="74" spans="1:23" s="4" customFormat="1" x14ac:dyDescent="0.25">
      <c r="A74" s="3" t="s">
        <v>74</v>
      </c>
      <c r="B74" s="3" t="s">
        <v>360</v>
      </c>
      <c r="C74" s="3">
        <v>51</v>
      </c>
      <c r="D74" s="3">
        <v>48</v>
      </c>
      <c r="E74" s="3" t="s">
        <v>335</v>
      </c>
      <c r="F74" s="3" t="s">
        <v>26</v>
      </c>
      <c r="G74" s="3" t="s">
        <v>350</v>
      </c>
      <c r="H74" s="3" t="s">
        <v>55</v>
      </c>
      <c r="I74" s="3" t="s">
        <v>337</v>
      </c>
      <c r="J74" s="3" t="s">
        <v>338</v>
      </c>
      <c r="K74" s="3" t="s">
        <v>31</v>
      </c>
      <c r="L74" s="3">
        <v>40</v>
      </c>
      <c r="M74" s="3">
        <v>900</v>
      </c>
      <c r="N74" s="6">
        <v>25.131157974369845</v>
      </c>
      <c r="O74" s="3">
        <v>170.75230867899745</v>
      </c>
      <c r="P74" s="6">
        <v>28.533272213851408</v>
      </c>
      <c r="Q74" s="6">
        <v>0.79225352112676062</v>
      </c>
      <c r="R74" s="3">
        <v>0.3878994866079975</v>
      </c>
      <c r="S74" s="3">
        <v>0.91919088223142698</v>
      </c>
      <c r="T74" s="3">
        <v>0.39357832417710986</v>
      </c>
      <c r="U74" s="3">
        <v>0.3014256619144603</v>
      </c>
      <c r="V74" s="3">
        <v>0.78656950504716783</v>
      </c>
      <c r="W74" s="3">
        <v>4.2711111111111109</v>
      </c>
    </row>
    <row r="75" spans="1:23" s="4" customFormat="1" x14ac:dyDescent="0.25">
      <c r="A75" s="3" t="s">
        <v>74</v>
      </c>
      <c r="B75" s="3" t="s">
        <v>360</v>
      </c>
      <c r="C75" s="3">
        <v>51</v>
      </c>
      <c r="D75" s="3">
        <v>48</v>
      </c>
      <c r="E75" s="3" t="s">
        <v>335</v>
      </c>
      <c r="F75" s="3" t="s">
        <v>26</v>
      </c>
      <c r="G75" s="3" t="s">
        <v>351</v>
      </c>
      <c r="H75" s="3" t="s">
        <v>57</v>
      </c>
      <c r="I75" s="3" t="s">
        <v>337</v>
      </c>
      <c r="J75" s="3" t="s">
        <v>338</v>
      </c>
      <c r="K75" s="3" t="s">
        <v>31</v>
      </c>
      <c r="L75" s="3">
        <v>40</v>
      </c>
      <c r="M75" s="3">
        <v>880</v>
      </c>
      <c r="N75" s="6">
        <v>24.572687797161628</v>
      </c>
      <c r="O75" s="3">
        <v>168.02438661763961</v>
      </c>
      <c r="P75" s="6">
        <v>28.077427467990777</v>
      </c>
      <c r="Q75" s="6">
        <v>0.77876106194690264</v>
      </c>
      <c r="R75" s="3">
        <v>0.39169488370193095</v>
      </c>
      <c r="S75" s="3">
        <v>0.91175267066925303</v>
      </c>
      <c r="T75" s="3">
        <v>0.79021340956675845</v>
      </c>
      <c r="U75" s="3">
        <v>0.25</v>
      </c>
      <c r="V75" s="3">
        <v>0.69782796577284179</v>
      </c>
      <c r="W75" s="3">
        <v>2.728409090909091</v>
      </c>
    </row>
    <row r="76" spans="1:23" s="4" customFormat="1" x14ac:dyDescent="0.25">
      <c r="A76" s="3" t="s">
        <v>74</v>
      </c>
      <c r="B76" s="3" t="s">
        <v>360</v>
      </c>
      <c r="C76" s="3">
        <v>51</v>
      </c>
      <c r="D76" s="3">
        <v>48</v>
      </c>
      <c r="E76" s="3" t="s">
        <v>335</v>
      </c>
      <c r="F76" s="3" t="s">
        <v>26</v>
      </c>
      <c r="G76" s="3" t="s">
        <v>352</v>
      </c>
      <c r="H76" s="3" t="s">
        <v>59</v>
      </c>
      <c r="I76" s="3" t="s">
        <v>337</v>
      </c>
      <c r="J76" s="3" t="s">
        <v>338</v>
      </c>
      <c r="K76" s="3" t="s">
        <v>31</v>
      </c>
      <c r="L76" s="3">
        <v>40</v>
      </c>
      <c r="M76" s="3">
        <v>944</v>
      </c>
      <c r="N76" s="6">
        <v>26.359792364227928</v>
      </c>
      <c r="O76" s="3">
        <v>194.40916292848996</v>
      </c>
      <c r="P76" s="6">
        <v>32.486410342678383</v>
      </c>
      <c r="Q76" s="6">
        <v>0.71352985638699928</v>
      </c>
      <c r="R76" s="3">
        <v>0.31386898118331985</v>
      </c>
      <c r="S76" s="3">
        <v>0.94417314623596293</v>
      </c>
      <c r="T76" s="3">
        <v>0.80307014864512682</v>
      </c>
      <c r="U76" s="3">
        <v>0.18031430934656742</v>
      </c>
      <c r="V76" s="3">
        <v>0.61838558658720477</v>
      </c>
      <c r="W76" s="3">
        <v>3.9417372881355934</v>
      </c>
    </row>
    <row r="77" spans="1:23" s="4" customFormat="1" x14ac:dyDescent="0.25">
      <c r="A77" s="3" t="s">
        <v>74</v>
      </c>
      <c r="B77" s="3" t="s">
        <v>360</v>
      </c>
      <c r="C77" s="3">
        <v>51</v>
      </c>
      <c r="D77" s="3">
        <v>48</v>
      </c>
      <c r="E77" s="3" t="s">
        <v>335</v>
      </c>
      <c r="F77" s="3" t="s">
        <v>26</v>
      </c>
      <c r="G77" s="3" t="s">
        <v>353</v>
      </c>
      <c r="H77" s="3" t="s">
        <v>61</v>
      </c>
      <c r="I77" s="3" t="s">
        <v>337</v>
      </c>
      <c r="J77" s="3" t="s">
        <v>338</v>
      </c>
      <c r="K77" s="3" t="s">
        <v>31</v>
      </c>
      <c r="L77" s="3">
        <v>40</v>
      </c>
      <c r="M77" s="3">
        <v>727</v>
      </c>
      <c r="N77" s="6">
        <v>20.300390941518753</v>
      </c>
      <c r="O77" s="3">
        <v>184.40916292848993</v>
      </c>
      <c r="P77" s="6">
        <v>30.815377462678374</v>
      </c>
      <c r="Q77" s="6">
        <v>0.7044573643410853</v>
      </c>
      <c r="R77" s="3">
        <v>0.26864532164365207</v>
      </c>
      <c r="S77" s="3">
        <v>0.92723609396415996</v>
      </c>
      <c r="T77" s="3">
        <v>0.74697885055416446</v>
      </c>
      <c r="U77" s="3">
        <v>0.21691973969631237</v>
      </c>
      <c r="V77" s="3">
        <v>0.67978701792570229</v>
      </c>
      <c r="W77" s="3">
        <v>4.011004126547455</v>
      </c>
    </row>
    <row r="78" spans="1:23" s="4" customFormat="1" x14ac:dyDescent="0.25">
      <c r="A78" s="3" t="s">
        <v>74</v>
      </c>
      <c r="B78" s="3" t="s">
        <v>360</v>
      </c>
      <c r="C78" s="3">
        <v>51</v>
      </c>
      <c r="D78" s="3">
        <v>48</v>
      </c>
      <c r="E78" s="3" t="s">
        <v>335</v>
      </c>
      <c r="F78" s="3" t="s">
        <v>26</v>
      </c>
      <c r="G78" s="3" t="s">
        <v>354</v>
      </c>
      <c r="H78" s="3" t="s">
        <v>63</v>
      </c>
      <c r="I78" s="3" t="s">
        <v>337</v>
      </c>
      <c r="J78" s="3" t="s">
        <v>338</v>
      </c>
      <c r="K78" s="3" t="s">
        <v>31</v>
      </c>
      <c r="L78" s="3">
        <v>40</v>
      </c>
      <c r="M78" s="3">
        <v>593</v>
      </c>
      <c r="N78" s="6">
        <v>16.558640754223688</v>
      </c>
      <c r="O78" s="3">
        <v>144.02438661763946</v>
      </c>
      <c r="P78" s="6">
        <v>24.066948555990752</v>
      </c>
      <c r="Q78" s="6">
        <v>0.7612323491655969</v>
      </c>
      <c r="R78" s="3">
        <v>0.35924645295974184</v>
      </c>
      <c r="S78" s="3">
        <v>0.93750652763164544</v>
      </c>
      <c r="T78" s="3">
        <v>0.50122803411667138</v>
      </c>
      <c r="U78" s="3">
        <v>0.3653250773993808</v>
      </c>
      <c r="V78" s="3">
        <v>0.81946250950793365</v>
      </c>
      <c r="W78" s="3">
        <v>3.4148397976391229</v>
      </c>
    </row>
    <row r="79" spans="1:23" s="4" customFormat="1" x14ac:dyDescent="0.25">
      <c r="A79" s="3" t="s">
        <v>74</v>
      </c>
      <c r="B79" s="3" t="s">
        <v>360</v>
      </c>
      <c r="C79" s="3">
        <v>51</v>
      </c>
      <c r="D79" s="3">
        <v>48</v>
      </c>
      <c r="E79" s="3" t="s">
        <v>335</v>
      </c>
      <c r="F79" s="3" t="s">
        <v>26</v>
      </c>
      <c r="G79" s="3" t="s">
        <v>355</v>
      </c>
      <c r="H79" s="3" t="s">
        <v>65</v>
      </c>
      <c r="I79" s="3" t="s">
        <v>337</v>
      </c>
      <c r="J79" s="3" t="s">
        <v>338</v>
      </c>
      <c r="K79" s="3" t="s">
        <v>31</v>
      </c>
      <c r="L79" s="3">
        <v>40</v>
      </c>
      <c r="M79" s="3">
        <v>527</v>
      </c>
      <c r="N79" s="6">
        <v>14.715689169436565</v>
      </c>
      <c r="O79" s="3">
        <v>139.19595949289328</v>
      </c>
      <c r="P79" s="6">
        <v>23.26010250757728</v>
      </c>
      <c r="Q79" s="6">
        <v>0.75609756097560976</v>
      </c>
      <c r="R79" s="3">
        <v>0.34179619309253478</v>
      </c>
      <c r="S79" s="3">
        <v>0.85127677656560996</v>
      </c>
      <c r="T79" s="3">
        <v>0.67224247259925707</v>
      </c>
      <c r="U79" s="3">
        <v>0.57414448669201523</v>
      </c>
      <c r="V79" s="3">
        <v>0.90336174877958275</v>
      </c>
      <c r="W79" s="3">
        <v>2.4592030360531307</v>
      </c>
    </row>
    <row r="80" spans="1:23" s="4" customFormat="1" x14ac:dyDescent="0.25">
      <c r="A80" s="3" t="s">
        <v>74</v>
      </c>
      <c r="B80" s="3" t="s">
        <v>360</v>
      </c>
      <c r="C80" s="3">
        <v>51</v>
      </c>
      <c r="D80" s="3">
        <v>48</v>
      </c>
      <c r="E80" s="3" t="s">
        <v>335</v>
      </c>
      <c r="F80" s="3" t="s">
        <v>26</v>
      </c>
      <c r="G80" s="3" t="s">
        <v>356</v>
      </c>
      <c r="H80" s="3" t="s">
        <v>67</v>
      </c>
      <c r="I80" s="3" t="s">
        <v>337</v>
      </c>
      <c r="J80" s="3" t="s">
        <v>338</v>
      </c>
      <c r="K80" s="3" t="s">
        <v>31</v>
      </c>
      <c r="L80" s="3">
        <v>40</v>
      </c>
      <c r="M80" s="3">
        <v>958</v>
      </c>
      <c r="N80" s="6">
        <v>26.75072148827368</v>
      </c>
      <c r="O80" s="3">
        <v>210.55129855222097</v>
      </c>
      <c r="P80" s="6">
        <v>35.183814280745764</v>
      </c>
      <c r="Q80" s="6">
        <v>0.66389466389466389</v>
      </c>
      <c r="R80" s="3">
        <v>0.27155607610925137</v>
      </c>
      <c r="S80" s="3">
        <v>0.92929558927416944</v>
      </c>
      <c r="T80" s="3">
        <v>0.78336366444798933</v>
      </c>
      <c r="U80" s="3">
        <v>0.21316614420062696</v>
      </c>
      <c r="V80" s="3">
        <v>0.47650744706668308</v>
      </c>
      <c r="W80" s="3">
        <v>4.0125260960334028</v>
      </c>
    </row>
    <row r="81" spans="1:23" s="4" customFormat="1" x14ac:dyDescent="0.25">
      <c r="A81" s="3" t="s">
        <v>74</v>
      </c>
      <c r="B81" s="3" t="s">
        <v>360</v>
      </c>
      <c r="C81" s="3">
        <v>51</v>
      </c>
      <c r="D81" s="3">
        <v>48</v>
      </c>
      <c r="E81" s="3" t="s">
        <v>335</v>
      </c>
      <c r="F81" s="3" t="s">
        <v>26</v>
      </c>
      <c r="G81" s="3" t="s">
        <v>357</v>
      </c>
      <c r="H81" s="3" t="s">
        <v>69</v>
      </c>
      <c r="I81" s="3" t="s">
        <v>337</v>
      </c>
      <c r="J81" s="3" t="s">
        <v>338</v>
      </c>
      <c r="K81" s="3" t="s">
        <v>31</v>
      </c>
      <c r="L81" s="3">
        <v>40</v>
      </c>
      <c r="M81" s="3">
        <v>1017</v>
      </c>
      <c r="N81" s="6">
        <v>28.398208511037925</v>
      </c>
      <c r="O81" s="3">
        <v>239.52186130069828</v>
      </c>
      <c r="P81" s="6">
        <v>40.024890571226635</v>
      </c>
      <c r="Q81" s="6">
        <v>0.68623481781376516</v>
      </c>
      <c r="R81" s="3">
        <v>0.22276168854352188</v>
      </c>
      <c r="S81" s="3">
        <v>0.93350061725068445</v>
      </c>
      <c r="T81" s="3">
        <v>0.78742741153114992</v>
      </c>
      <c r="U81" s="3">
        <v>0.18147871545929797</v>
      </c>
      <c r="V81" s="3">
        <v>0.54119407508406236</v>
      </c>
      <c r="W81" s="3">
        <v>3.9026548672566372</v>
      </c>
    </row>
    <row r="82" spans="1:23" x14ac:dyDescent="0.25">
      <c r="A82" s="2" t="s">
        <v>76</v>
      </c>
      <c r="B82" s="2" t="s">
        <v>361</v>
      </c>
      <c r="C82" s="2">
        <v>51</v>
      </c>
      <c r="D82" s="2">
        <v>49</v>
      </c>
      <c r="E82" s="2" t="s">
        <v>335</v>
      </c>
      <c r="F82" s="2" t="s">
        <v>26</v>
      </c>
      <c r="G82" s="2" t="s">
        <v>336</v>
      </c>
      <c r="H82" s="2" t="s">
        <v>28</v>
      </c>
      <c r="I82" s="2" t="s">
        <v>337</v>
      </c>
      <c r="J82" s="2" t="s">
        <v>338</v>
      </c>
      <c r="K82" s="2" t="s">
        <v>31</v>
      </c>
      <c r="L82" s="2">
        <v>39</v>
      </c>
      <c r="M82" s="2">
        <v>1139</v>
      </c>
      <c r="N82" s="6">
        <v>31.69999660869237</v>
      </c>
      <c r="O82" s="2">
        <v>250.93607486307141</v>
      </c>
      <c r="P82" s="6">
        <v>41.863048066662039</v>
      </c>
      <c r="Q82" s="6">
        <v>0.69114077669902918</v>
      </c>
      <c r="R82" s="2">
        <v>0.2273041616263492</v>
      </c>
      <c r="S82" s="2">
        <v>0.94604478905775546</v>
      </c>
      <c r="T82" s="2">
        <v>0.79141460670410479</v>
      </c>
      <c r="U82" s="2">
        <v>0.17635135135135135</v>
      </c>
      <c r="V82" s="2">
        <v>0.54118733764487958</v>
      </c>
      <c r="W82" s="2">
        <v>5.0711150131694467</v>
      </c>
    </row>
    <row r="83" spans="1:23" x14ac:dyDescent="0.25">
      <c r="A83" s="2" t="s">
        <v>76</v>
      </c>
      <c r="B83" s="2" t="s">
        <v>361</v>
      </c>
      <c r="C83" s="2">
        <v>51</v>
      </c>
      <c r="D83" s="2">
        <v>49</v>
      </c>
      <c r="E83" s="2" t="s">
        <v>335</v>
      </c>
      <c r="F83" s="2" t="s">
        <v>26</v>
      </c>
      <c r="G83" s="2" t="s">
        <v>339</v>
      </c>
      <c r="H83" s="2" t="s">
        <v>33</v>
      </c>
      <c r="I83" s="2" t="s">
        <v>337</v>
      </c>
      <c r="J83" s="2" t="s">
        <v>338</v>
      </c>
      <c r="K83" s="2" t="s">
        <v>31</v>
      </c>
      <c r="L83" s="2">
        <v>39</v>
      </c>
      <c r="M83" s="2">
        <v>761</v>
      </c>
      <c r="N83" s="6">
        <v>21.179716785965667</v>
      </c>
      <c r="O83" s="2">
        <v>147.19595949289334</v>
      </c>
      <c r="P83" s="6">
        <v>24.556339820139041</v>
      </c>
      <c r="Q83" s="6">
        <v>0.84274640088593578</v>
      </c>
      <c r="R83" s="2">
        <v>0.44136993124455837</v>
      </c>
      <c r="S83" s="2">
        <v>0.98066870385601612</v>
      </c>
      <c r="T83" s="2">
        <v>0.80581316570234229</v>
      </c>
      <c r="U83" s="2">
        <v>0.16336633663366337</v>
      </c>
      <c r="V83" s="2">
        <v>0.6278864941143667</v>
      </c>
      <c r="W83" s="2">
        <v>3.0275952693823918</v>
      </c>
    </row>
    <row r="84" spans="1:23" x14ac:dyDescent="0.25">
      <c r="A84" s="2" t="s">
        <v>76</v>
      </c>
      <c r="B84" s="2" t="s">
        <v>361</v>
      </c>
      <c r="C84" s="2">
        <v>51</v>
      </c>
      <c r="D84" s="2">
        <v>49</v>
      </c>
      <c r="E84" s="2" t="s">
        <v>335</v>
      </c>
      <c r="F84" s="2" t="s">
        <v>26</v>
      </c>
      <c r="G84" s="2" t="s">
        <v>340</v>
      </c>
      <c r="H84" s="2" t="s">
        <v>35</v>
      </c>
      <c r="I84" s="2" t="s">
        <v>337</v>
      </c>
      <c r="J84" s="2" t="s">
        <v>338</v>
      </c>
      <c r="K84" s="2" t="s">
        <v>31</v>
      </c>
      <c r="L84" s="2">
        <v>39</v>
      </c>
      <c r="M84" s="2">
        <v>451</v>
      </c>
      <c r="N84" s="6">
        <v>12.55197407420567</v>
      </c>
      <c r="O84" s="2">
        <v>101.49747468305826</v>
      </c>
      <c r="P84" s="6">
        <v>16.932574017586887</v>
      </c>
      <c r="Q84" s="6">
        <v>0.83673469387755106</v>
      </c>
      <c r="R84" s="2">
        <v>0.55014343165161506</v>
      </c>
      <c r="S84" s="2">
        <v>0.91066248512431558</v>
      </c>
      <c r="T84" s="2">
        <v>0.52352434892860167</v>
      </c>
      <c r="U84" s="2">
        <v>0.37276785714285715</v>
      </c>
      <c r="V84" s="2">
        <v>0.82653922648158407</v>
      </c>
      <c r="W84" s="2">
        <v>2.270509977827051</v>
      </c>
    </row>
    <row r="85" spans="1:23" x14ac:dyDescent="0.25">
      <c r="A85" s="2" t="s">
        <v>76</v>
      </c>
      <c r="B85" s="2" t="s">
        <v>361</v>
      </c>
      <c r="C85" s="2">
        <v>51</v>
      </c>
      <c r="D85" s="2">
        <v>49</v>
      </c>
      <c r="E85" s="2" t="s">
        <v>335</v>
      </c>
      <c r="F85" s="2" t="s">
        <v>26</v>
      </c>
      <c r="G85" s="2" t="s">
        <v>341</v>
      </c>
      <c r="H85" s="2" t="s">
        <v>37</v>
      </c>
      <c r="I85" s="2" t="s">
        <v>337</v>
      </c>
      <c r="J85" s="2" t="s">
        <v>338</v>
      </c>
      <c r="K85" s="2" t="s">
        <v>31</v>
      </c>
      <c r="L85" s="2">
        <v>39</v>
      </c>
      <c r="M85" s="2">
        <v>1153</v>
      </c>
      <c r="N85" s="6">
        <v>32.089636602126689</v>
      </c>
      <c r="O85" s="2">
        <v>283.66399692442934</v>
      </c>
      <c r="P85" s="6">
        <v>47.322966793470108</v>
      </c>
      <c r="Q85" s="6">
        <v>0.59740932642487043</v>
      </c>
      <c r="R85" s="2">
        <v>0.18006559291480267</v>
      </c>
      <c r="S85" s="2">
        <v>0.91299644726016382</v>
      </c>
      <c r="T85" s="2">
        <v>0.78574244396453086</v>
      </c>
      <c r="U85" s="2">
        <v>0.21080139372822299</v>
      </c>
      <c r="V85" s="2">
        <v>0.54843045125540013</v>
      </c>
      <c r="W85" s="2">
        <v>6.1196877710320905</v>
      </c>
    </row>
    <row r="86" spans="1:23" x14ac:dyDescent="0.25">
      <c r="A86" s="2" t="s">
        <v>76</v>
      </c>
      <c r="B86" s="2" t="s">
        <v>361</v>
      </c>
      <c r="C86" s="2">
        <v>51</v>
      </c>
      <c r="D86" s="2">
        <v>49</v>
      </c>
      <c r="E86" s="2" t="s">
        <v>335</v>
      </c>
      <c r="F86" s="2" t="s">
        <v>26</v>
      </c>
      <c r="G86" s="2" t="s">
        <v>342</v>
      </c>
      <c r="H86" s="2" t="s">
        <v>39</v>
      </c>
      <c r="I86" s="2" t="s">
        <v>337</v>
      </c>
      <c r="J86" s="2" t="s">
        <v>338</v>
      </c>
      <c r="K86" s="2" t="s">
        <v>31</v>
      </c>
      <c r="L86" s="2">
        <v>39</v>
      </c>
      <c r="M86" s="2">
        <v>1171</v>
      </c>
      <c r="N86" s="6">
        <v>32.590602307970819</v>
      </c>
      <c r="O86" s="2">
        <v>230.55129855222103</v>
      </c>
      <c r="P86" s="6">
        <v>38.462305981272593</v>
      </c>
      <c r="Q86" s="6">
        <v>0.70288115246098437</v>
      </c>
      <c r="R86" s="2">
        <v>0.27684176776218983</v>
      </c>
      <c r="S86" s="2">
        <v>0.93198452144506361</v>
      </c>
      <c r="T86" s="2">
        <v>0.79590250913410032</v>
      </c>
      <c r="U86" s="2">
        <v>0.16558018252933507</v>
      </c>
      <c r="V86" s="2">
        <v>0.45113337094554506</v>
      </c>
      <c r="W86" s="2">
        <v>5.8830059777967545</v>
      </c>
    </row>
    <row r="87" spans="1:23" x14ac:dyDescent="0.25">
      <c r="A87" s="2" t="s">
        <v>76</v>
      </c>
      <c r="B87" s="2" t="s">
        <v>361</v>
      </c>
      <c r="C87" s="2">
        <v>51</v>
      </c>
      <c r="D87" s="2">
        <v>49</v>
      </c>
      <c r="E87" s="2" t="s">
        <v>335</v>
      </c>
      <c r="F87" s="2" t="s">
        <v>26</v>
      </c>
      <c r="G87" s="2" t="s">
        <v>343</v>
      </c>
      <c r="H87" s="2" t="s">
        <v>41</v>
      </c>
      <c r="I87" s="2" t="s">
        <v>337</v>
      </c>
      <c r="J87" s="2" t="s">
        <v>338</v>
      </c>
      <c r="K87" s="2" t="s">
        <v>31</v>
      </c>
      <c r="L87" s="2">
        <v>39</v>
      </c>
      <c r="M87" s="2">
        <v>1009</v>
      </c>
      <c r="N87" s="6">
        <v>28.081910955373662</v>
      </c>
      <c r="O87" s="2">
        <v>246.59292911256375</v>
      </c>
      <c r="P87" s="6">
        <v>41.138491745243392</v>
      </c>
      <c r="Q87" s="6">
        <v>0.66732804232804233</v>
      </c>
      <c r="R87" s="2">
        <v>0.20851619512560457</v>
      </c>
      <c r="S87" s="2">
        <v>0.93472883717957023</v>
      </c>
      <c r="T87" s="2">
        <v>0.80528991033163777</v>
      </c>
      <c r="U87" s="2">
        <v>0.16507703595011006</v>
      </c>
      <c r="V87" s="2">
        <v>0.49006601179298426</v>
      </c>
      <c r="W87" s="2">
        <v>4.3171456888007933</v>
      </c>
    </row>
    <row r="88" spans="1:23" x14ac:dyDescent="0.25">
      <c r="A88" s="2" t="s">
        <v>76</v>
      </c>
      <c r="B88" s="2" t="s">
        <v>361</v>
      </c>
      <c r="C88" s="2">
        <v>51</v>
      </c>
      <c r="D88" s="2">
        <v>49</v>
      </c>
      <c r="E88" s="2" t="s">
        <v>335</v>
      </c>
      <c r="F88" s="2" t="s">
        <v>26</v>
      </c>
      <c r="G88" s="2" t="s">
        <v>344</v>
      </c>
      <c r="H88" s="2" t="s">
        <v>43</v>
      </c>
      <c r="I88" s="2" t="s">
        <v>337</v>
      </c>
      <c r="J88" s="2" t="s">
        <v>338</v>
      </c>
      <c r="K88" s="2" t="s">
        <v>31</v>
      </c>
      <c r="L88" s="2">
        <v>39</v>
      </c>
      <c r="M88" s="2">
        <v>770</v>
      </c>
      <c r="N88" s="6">
        <v>21.430199638887728</v>
      </c>
      <c r="O88" s="2">
        <v>146.95331880577405</v>
      </c>
      <c r="P88" s="6">
        <v>24.515860671203022</v>
      </c>
      <c r="Q88" s="6">
        <v>0.81481481481481477</v>
      </c>
      <c r="R88" s="2">
        <v>0.44806579541437336</v>
      </c>
      <c r="S88" s="2">
        <v>0.97302896657631888</v>
      </c>
      <c r="T88" s="2">
        <v>0.81837999659953631</v>
      </c>
      <c r="U88" s="2">
        <v>0.16510538641686182</v>
      </c>
      <c r="V88" s="2">
        <v>0.53499367158657407</v>
      </c>
      <c r="W88" s="2">
        <v>2.5142857142857142</v>
      </c>
    </row>
    <row r="89" spans="1:23" x14ac:dyDescent="0.25">
      <c r="A89" s="2" t="s">
        <v>76</v>
      </c>
      <c r="B89" s="2" t="s">
        <v>361</v>
      </c>
      <c r="C89" s="2">
        <v>51</v>
      </c>
      <c r="D89" s="2">
        <v>49</v>
      </c>
      <c r="E89" s="2" t="s">
        <v>335</v>
      </c>
      <c r="F89" s="2" t="s">
        <v>26</v>
      </c>
      <c r="G89" s="2" t="s">
        <v>345</v>
      </c>
      <c r="H89" s="2" t="s">
        <v>45</v>
      </c>
      <c r="I89" s="2" t="s">
        <v>337</v>
      </c>
      <c r="J89" s="2" t="s">
        <v>338</v>
      </c>
      <c r="K89" s="2" t="s">
        <v>31</v>
      </c>
      <c r="L89" s="2">
        <v>39</v>
      </c>
      <c r="M89" s="2">
        <v>1127</v>
      </c>
      <c r="N89" s="6">
        <v>31.366019471462952</v>
      </c>
      <c r="O89" s="2">
        <v>258.00714267493692</v>
      </c>
      <c r="P89" s="6">
        <v>43.042696914888744</v>
      </c>
      <c r="Q89" s="6">
        <v>0.69567901234567897</v>
      </c>
      <c r="R89" s="2">
        <v>0.2127503688849417</v>
      </c>
      <c r="S89" s="2">
        <v>0.9591540658523805</v>
      </c>
      <c r="T89" s="2">
        <v>0.80387284101189904</v>
      </c>
      <c r="U89" s="2">
        <v>0.13721552878179386</v>
      </c>
      <c r="V89" s="2">
        <v>0.22764321083909922</v>
      </c>
      <c r="W89" s="2">
        <v>5.2608695652173916</v>
      </c>
    </row>
    <row r="90" spans="1:23" x14ac:dyDescent="0.25">
      <c r="A90" s="2" t="s">
        <v>76</v>
      </c>
      <c r="B90" s="2" t="s">
        <v>361</v>
      </c>
      <c r="C90" s="2">
        <v>51</v>
      </c>
      <c r="D90" s="2">
        <v>49</v>
      </c>
      <c r="E90" s="2" t="s">
        <v>335</v>
      </c>
      <c r="F90" s="2" t="s">
        <v>26</v>
      </c>
      <c r="G90" s="2" t="s">
        <v>346</v>
      </c>
      <c r="H90" s="2" t="s">
        <v>47</v>
      </c>
      <c r="I90" s="2" t="s">
        <v>337</v>
      </c>
      <c r="J90" s="2" t="s">
        <v>338</v>
      </c>
      <c r="K90" s="2" t="s">
        <v>31</v>
      </c>
      <c r="L90" s="2">
        <v>39</v>
      </c>
      <c r="M90" s="2">
        <v>857</v>
      </c>
      <c r="N90" s="6">
        <v>23.851533883801018</v>
      </c>
      <c r="O90" s="2">
        <v>189.82337649086304</v>
      </c>
      <c r="P90" s="6">
        <v>31.667766934464513</v>
      </c>
      <c r="Q90" s="6">
        <v>0.72565622353937342</v>
      </c>
      <c r="R90" s="2">
        <v>0.29887617576760828</v>
      </c>
      <c r="S90" s="2">
        <v>0.92811958692366747</v>
      </c>
      <c r="T90" s="2">
        <v>0.76940259710009296</v>
      </c>
      <c r="U90" s="2">
        <v>0.25980392156862747</v>
      </c>
      <c r="V90" s="2">
        <v>0.77357536503179514</v>
      </c>
      <c r="W90" s="2">
        <v>4.0618436406067682</v>
      </c>
    </row>
    <row r="91" spans="1:23" x14ac:dyDescent="0.25">
      <c r="A91" s="2" t="s">
        <v>76</v>
      </c>
      <c r="B91" s="2" t="s">
        <v>361</v>
      </c>
      <c r="C91" s="2">
        <v>51</v>
      </c>
      <c r="D91" s="2">
        <v>49</v>
      </c>
      <c r="E91" s="2" t="s">
        <v>335</v>
      </c>
      <c r="F91" s="2" t="s">
        <v>26</v>
      </c>
      <c r="G91" s="2" t="s">
        <v>347</v>
      </c>
      <c r="H91" s="2" t="s">
        <v>49</v>
      </c>
      <c r="I91" s="2" t="s">
        <v>337</v>
      </c>
      <c r="J91" s="2" t="s">
        <v>338</v>
      </c>
      <c r="K91" s="2" t="s">
        <v>31</v>
      </c>
      <c r="L91" s="2">
        <v>39</v>
      </c>
      <c r="M91" s="2">
        <v>1240</v>
      </c>
      <c r="N91" s="6">
        <v>34.510970847039978</v>
      </c>
      <c r="O91" s="2">
        <v>224.20815280171342</v>
      </c>
      <c r="P91" s="6">
        <v>37.404094579853961</v>
      </c>
      <c r="Q91" s="6">
        <v>0.74834037417018706</v>
      </c>
      <c r="R91" s="2">
        <v>0.30997648403800521</v>
      </c>
      <c r="S91" s="2">
        <v>0.92256123938697143</v>
      </c>
      <c r="T91" s="2">
        <v>0.79257058499807054</v>
      </c>
      <c r="U91" s="2">
        <v>0.23839223839223839</v>
      </c>
      <c r="V91" s="2">
        <v>0.66849081319125458</v>
      </c>
      <c r="W91" s="2">
        <v>4.0653225806451614</v>
      </c>
    </row>
    <row r="92" spans="1:23" x14ac:dyDescent="0.25">
      <c r="A92" s="2" t="s">
        <v>76</v>
      </c>
      <c r="B92" s="2" t="s">
        <v>361</v>
      </c>
      <c r="C92" s="2">
        <v>51</v>
      </c>
      <c r="D92" s="2">
        <v>49</v>
      </c>
      <c r="E92" s="2" t="s">
        <v>335</v>
      </c>
      <c r="F92" s="2" t="s">
        <v>26</v>
      </c>
      <c r="G92" s="2" t="s">
        <v>348</v>
      </c>
      <c r="H92" s="2" t="s">
        <v>51</v>
      </c>
      <c r="I92" s="2" t="s">
        <v>337</v>
      </c>
      <c r="J92" s="2" t="s">
        <v>338</v>
      </c>
      <c r="K92" s="2" t="s">
        <v>31</v>
      </c>
      <c r="L92" s="2">
        <v>39</v>
      </c>
      <c r="M92" s="2">
        <v>1120</v>
      </c>
      <c r="N92" s="6">
        <v>31.171199474745791</v>
      </c>
      <c r="O92" s="2">
        <v>217.48023074035558</v>
      </c>
      <c r="P92" s="6">
        <v>36.281691893045902</v>
      </c>
      <c r="Q92" s="6">
        <v>0.72538860103626945</v>
      </c>
      <c r="R92" s="2">
        <v>0.29756943233063393</v>
      </c>
      <c r="S92" s="2">
        <v>0.93377251685896678</v>
      </c>
      <c r="T92" s="2">
        <v>0.79039019466114946</v>
      </c>
      <c r="U92" s="2">
        <v>0.19197707736389685</v>
      </c>
      <c r="V92" s="2">
        <v>0.59977799597537051</v>
      </c>
      <c r="W92" s="2">
        <v>3.657142857142857</v>
      </c>
    </row>
    <row r="93" spans="1:23" x14ac:dyDescent="0.25">
      <c r="A93" s="2" t="s">
        <v>76</v>
      </c>
      <c r="B93" s="2" t="s">
        <v>361</v>
      </c>
      <c r="C93" s="2">
        <v>51</v>
      </c>
      <c r="D93" s="2">
        <v>49</v>
      </c>
      <c r="E93" s="2" t="s">
        <v>335</v>
      </c>
      <c r="F93" s="2" t="s">
        <v>26</v>
      </c>
      <c r="G93" s="2" t="s">
        <v>349</v>
      </c>
      <c r="H93" s="2" t="s">
        <v>53</v>
      </c>
      <c r="I93" s="2" t="s">
        <v>337</v>
      </c>
      <c r="J93" s="2" t="s">
        <v>338</v>
      </c>
      <c r="K93" s="2" t="s">
        <v>31</v>
      </c>
      <c r="L93" s="2">
        <v>39</v>
      </c>
      <c r="M93" s="2">
        <v>1043</v>
      </c>
      <c r="N93" s="6">
        <v>29.028179510857015</v>
      </c>
      <c r="O93" s="2">
        <v>258.35028842544443</v>
      </c>
      <c r="P93" s="6">
        <v>43.099943076307369</v>
      </c>
      <c r="Q93" s="6">
        <v>0.65187499999999998</v>
      </c>
      <c r="R93" s="2">
        <v>0.19637051132807495</v>
      </c>
      <c r="S93" s="2">
        <v>0.93154360583666285</v>
      </c>
      <c r="T93" s="2">
        <v>0.78966369260358604</v>
      </c>
      <c r="U93" s="2">
        <v>0.16883116883116883</v>
      </c>
      <c r="V93" s="2">
        <v>0.51313291232886693</v>
      </c>
      <c r="W93" s="2">
        <v>3.3374880153403645</v>
      </c>
    </row>
    <row r="94" spans="1:23" x14ac:dyDescent="0.25">
      <c r="A94" s="2" t="s">
        <v>76</v>
      </c>
      <c r="B94" s="2" t="s">
        <v>361</v>
      </c>
      <c r="C94" s="2">
        <v>51</v>
      </c>
      <c r="D94" s="2">
        <v>49</v>
      </c>
      <c r="E94" s="2" t="s">
        <v>335</v>
      </c>
      <c r="F94" s="2" t="s">
        <v>26</v>
      </c>
      <c r="G94" s="2" t="s">
        <v>350</v>
      </c>
      <c r="H94" s="2" t="s">
        <v>55</v>
      </c>
      <c r="I94" s="2" t="s">
        <v>337</v>
      </c>
      <c r="J94" s="2" t="s">
        <v>338</v>
      </c>
      <c r="K94" s="2" t="s">
        <v>31</v>
      </c>
      <c r="L94" s="2">
        <v>39</v>
      </c>
      <c r="M94" s="2">
        <v>988</v>
      </c>
      <c r="N94" s="6">
        <v>27.497450965222178</v>
      </c>
      <c r="O94" s="2">
        <v>243.37972567696727</v>
      </c>
      <c r="P94" s="6">
        <v>40.602440920563282</v>
      </c>
      <c r="Q94" s="6">
        <v>0.68232044198895025</v>
      </c>
      <c r="R94" s="2">
        <v>0.20960325086124373</v>
      </c>
      <c r="S94" s="2">
        <v>0.94501775232288021</v>
      </c>
      <c r="T94" s="2">
        <v>0.80287904563968293</v>
      </c>
      <c r="U94" s="2">
        <v>0.18962848297213622</v>
      </c>
      <c r="V94" s="2">
        <v>0.6646715360692842</v>
      </c>
      <c r="W94" s="2">
        <v>6.4777327935222671</v>
      </c>
    </row>
    <row r="95" spans="1:23" x14ac:dyDescent="0.25">
      <c r="A95" s="2" t="s">
        <v>76</v>
      </c>
      <c r="B95" s="2" t="s">
        <v>361</v>
      </c>
      <c r="C95" s="2">
        <v>51</v>
      </c>
      <c r="D95" s="2">
        <v>49</v>
      </c>
      <c r="E95" s="2" t="s">
        <v>335</v>
      </c>
      <c r="F95" s="2" t="s">
        <v>26</v>
      </c>
      <c r="G95" s="2" t="s">
        <v>351</v>
      </c>
      <c r="H95" s="2" t="s">
        <v>57</v>
      </c>
      <c r="I95" s="2" t="s">
        <v>337</v>
      </c>
      <c r="J95" s="2" t="s">
        <v>338</v>
      </c>
      <c r="K95" s="2" t="s">
        <v>31</v>
      </c>
      <c r="L95" s="2">
        <v>39</v>
      </c>
      <c r="M95" s="2">
        <v>1175</v>
      </c>
      <c r="N95" s="6">
        <v>32.701928020380628</v>
      </c>
      <c r="O95" s="2">
        <v>227.86500705120582</v>
      </c>
      <c r="P95" s="6">
        <v>38.014158578435321</v>
      </c>
      <c r="Q95" s="6">
        <v>0.71212121212121215</v>
      </c>
      <c r="R95" s="2">
        <v>0.28437568371785427</v>
      </c>
      <c r="S95" s="2">
        <v>0.94157332757283707</v>
      </c>
      <c r="T95" s="2">
        <v>0.79763942931817966</v>
      </c>
      <c r="U95" s="2">
        <v>0.16018766756032171</v>
      </c>
      <c r="V95" s="2">
        <v>0.50015438944899027</v>
      </c>
      <c r="W95" s="2">
        <v>2.8629787234042552</v>
      </c>
    </row>
    <row r="96" spans="1:23" x14ac:dyDescent="0.25">
      <c r="A96" s="2" t="s">
        <v>76</v>
      </c>
      <c r="B96" s="2" t="s">
        <v>361</v>
      </c>
      <c r="C96" s="2">
        <v>51</v>
      </c>
      <c r="D96" s="2">
        <v>49</v>
      </c>
      <c r="E96" s="2" t="s">
        <v>335</v>
      </c>
      <c r="F96" s="2" t="s">
        <v>26</v>
      </c>
      <c r="G96" s="2" t="s">
        <v>352</v>
      </c>
      <c r="H96" s="2" t="s">
        <v>59</v>
      </c>
      <c r="I96" s="2" t="s">
        <v>337</v>
      </c>
      <c r="J96" s="2" t="s">
        <v>338</v>
      </c>
      <c r="K96" s="2" t="s">
        <v>31</v>
      </c>
      <c r="L96" s="2">
        <v>39</v>
      </c>
      <c r="M96" s="2">
        <v>1224</v>
      </c>
      <c r="N96" s="6">
        <v>34.065667997400759</v>
      </c>
      <c r="O96" s="2">
        <v>209.13708498984786</v>
      </c>
      <c r="P96" s="6">
        <v>34.889825411627243</v>
      </c>
      <c r="Q96" s="6">
        <v>0.73074626865671644</v>
      </c>
      <c r="R96" s="2">
        <v>0.35166502783207648</v>
      </c>
      <c r="S96" s="2">
        <v>0.92923338461018523</v>
      </c>
      <c r="T96" s="2">
        <v>0.79035124553855296</v>
      </c>
      <c r="U96" s="2">
        <v>0.18569553805774278</v>
      </c>
      <c r="V96" s="2">
        <v>0.61226274051652074</v>
      </c>
      <c r="W96" s="2">
        <v>3.1405228758169934</v>
      </c>
    </row>
    <row r="97" spans="1:23" x14ac:dyDescent="0.25">
      <c r="A97" s="2" t="s">
        <v>76</v>
      </c>
      <c r="B97" s="2" t="s">
        <v>361</v>
      </c>
      <c r="C97" s="2">
        <v>51</v>
      </c>
      <c r="D97" s="2">
        <v>49</v>
      </c>
      <c r="E97" s="2" t="s">
        <v>335</v>
      </c>
      <c r="F97" s="2" t="s">
        <v>26</v>
      </c>
      <c r="G97" s="2" t="s">
        <v>353</v>
      </c>
      <c r="H97" s="2" t="s">
        <v>61</v>
      </c>
      <c r="I97" s="2" t="s">
        <v>337</v>
      </c>
      <c r="J97" s="2" t="s">
        <v>338</v>
      </c>
      <c r="K97" s="2" t="s">
        <v>31</v>
      </c>
      <c r="L97" s="2">
        <v>39</v>
      </c>
      <c r="M97" s="2">
        <v>975</v>
      </c>
      <c r="N97" s="6">
        <v>27.135642399890308</v>
      </c>
      <c r="O97" s="2">
        <v>218.7939392393402</v>
      </c>
      <c r="P97" s="6">
        <v>36.500854650208595</v>
      </c>
      <c r="Q97" s="6">
        <v>0.6678082191780822</v>
      </c>
      <c r="R97" s="2">
        <v>0.25594338217155205</v>
      </c>
      <c r="S97" s="2">
        <v>0.93963436460112582</v>
      </c>
      <c r="T97" s="2">
        <v>0.76441535088105272</v>
      </c>
      <c r="U97" s="2">
        <v>0.20288753799392098</v>
      </c>
      <c r="V97" s="2">
        <v>0.32450159876651868</v>
      </c>
      <c r="W97" s="2">
        <v>5.9241025641025642</v>
      </c>
    </row>
    <row r="98" spans="1:23" x14ac:dyDescent="0.25">
      <c r="A98" s="2" t="s">
        <v>76</v>
      </c>
      <c r="B98" s="2" t="s">
        <v>361</v>
      </c>
      <c r="C98" s="2">
        <v>51</v>
      </c>
      <c r="D98" s="2">
        <v>49</v>
      </c>
      <c r="E98" s="2" t="s">
        <v>335</v>
      </c>
      <c r="F98" s="2" t="s">
        <v>26</v>
      </c>
      <c r="G98" s="2" t="s">
        <v>354</v>
      </c>
      <c r="H98" s="2" t="s">
        <v>63</v>
      </c>
      <c r="I98" s="2" t="s">
        <v>337</v>
      </c>
      <c r="J98" s="2" t="s">
        <v>338</v>
      </c>
      <c r="K98" s="2" t="s">
        <v>31</v>
      </c>
      <c r="L98" s="2">
        <v>39</v>
      </c>
      <c r="M98" s="2">
        <v>812</v>
      </c>
      <c r="N98" s="6">
        <v>22.599119619190699</v>
      </c>
      <c r="O98" s="2">
        <v>179.58073580374369</v>
      </c>
      <c r="P98" s="6">
        <v>29.959012385528482</v>
      </c>
      <c r="Q98" s="6">
        <v>0.72177777777777774</v>
      </c>
      <c r="R98" s="2">
        <v>0.31640723087715689</v>
      </c>
      <c r="S98" s="2">
        <v>0.97534838701108861</v>
      </c>
      <c r="T98" s="2">
        <v>0.74406298773506541</v>
      </c>
      <c r="U98" s="2">
        <v>0.17391304347826086</v>
      </c>
      <c r="V98" s="2">
        <v>0.59767107833340949</v>
      </c>
      <c r="W98" s="2">
        <v>3.8620689655172415</v>
      </c>
    </row>
    <row r="99" spans="1:23" x14ac:dyDescent="0.25">
      <c r="A99" s="2" t="s">
        <v>76</v>
      </c>
      <c r="B99" s="2" t="s">
        <v>361</v>
      </c>
      <c r="C99" s="2">
        <v>51</v>
      </c>
      <c r="D99" s="2">
        <v>49</v>
      </c>
      <c r="E99" s="2" t="s">
        <v>335</v>
      </c>
      <c r="F99" s="2" t="s">
        <v>26</v>
      </c>
      <c r="G99" s="2" t="s">
        <v>355</v>
      </c>
      <c r="H99" s="2" t="s">
        <v>65</v>
      </c>
      <c r="I99" s="2" t="s">
        <v>337</v>
      </c>
      <c r="J99" s="2" t="s">
        <v>338</v>
      </c>
      <c r="K99" s="2" t="s">
        <v>31</v>
      </c>
      <c r="L99" s="2">
        <v>39</v>
      </c>
      <c r="M99" s="2">
        <v>675</v>
      </c>
      <c r="N99" s="6">
        <v>18.786213969154829</v>
      </c>
      <c r="O99" s="2">
        <v>172.50966799187813</v>
      </c>
      <c r="P99" s="6">
        <v>28.779363537301769</v>
      </c>
      <c r="Q99" s="6">
        <v>0.68597560975609762</v>
      </c>
      <c r="R99" s="2">
        <v>0.28502749644314307</v>
      </c>
      <c r="S99" s="2">
        <v>0.91271767190410624</v>
      </c>
      <c r="T99" s="2">
        <v>0.74486724285131589</v>
      </c>
      <c r="U99" s="2">
        <v>0.3032104637336504</v>
      </c>
      <c r="V99" s="2">
        <v>0.79610160688052622</v>
      </c>
      <c r="W99" s="2">
        <v>4.0059259259259257</v>
      </c>
    </row>
    <row r="100" spans="1:23" x14ac:dyDescent="0.25">
      <c r="A100" s="2" t="s">
        <v>76</v>
      </c>
      <c r="B100" s="2" t="s">
        <v>361</v>
      </c>
      <c r="C100" s="2">
        <v>51</v>
      </c>
      <c r="D100" s="2">
        <v>49</v>
      </c>
      <c r="E100" s="2" t="s">
        <v>335</v>
      </c>
      <c r="F100" s="2" t="s">
        <v>26</v>
      </c>
      <c r="G100" s="2" t="s">
        <v>356</v>
      </c>
      <c r="H100" s="2" t="s">
        <v>67</v>
      </c>
      <c r="I100" s="2" t="s">
        <v>337</v>
      </c>
      <c r="J100" s="2" t="s">
        <v>338</v>
      </c>
      <c r="K100" s="2" t="s">
        <v>31</v>
      </c>
      <c r="L100" s="2">
        <v>39</v>
      </c>
      <c r="M100" s="2">
        <v>1166</v>
      </c>
      <c r="N100" s="6">
        <v>32.451445167458566</v>
      </c>
      <c r="O100" s="2">
        <v>269.76450198781765</v>
      </c>
      <c r="P100" s="6">
        <v>45.004148245952727</v>
      </c>
      <c r="Q100" s="6">
        <v>0.60951385258755886</v>
      </c>
      <c r="R100" s="2">
        <v>0.20134405593148685</v>
      </c>
      <c r="S100" s="2">
        <v>0.92264235119090354</v>
      </c>
      <c r="T100" s="2">
        <v>0.77790260280606016</v>
      </c>
      <c r="U100" s="2">
        <v>0.19965177016831109</v>
      </c>
      <c r="V100" s="2">
        <v>0.57694717641401594</v>
      </c>
      <c r="W100" s="2">
        <v>5.7667238421955407</v>
      </c>
    </row>
    <row r="101" spans="1:23" x14ac:dyDescent="0.25">
      <c r="A101" s="2" t="s">
        <v>76</v>
      </c>
      <c r="B101" s="2" t="s">
        <v>361</v>
      </c>
      <c r="C101" s="2">
        <v>51</v>
      </c>
      <c r="D101" s="2">
        <v>49</v>
      </c>
      <c r="E101" s="2" t="s">
        <v>335</v>
      </c>
      <c r="F101" s="2" t="s">
        <v>26</v>
      </c>
      <c r="G101" s="2" t="s">
        <v>357</v>
      </c>
      <c r="H101" s="2" t="s">
        <v>69</v>
      </c>
      <c r="I101" s="2" t="s">
        <v>337</v>
      </c>
      <c r="J101" s="2" t="s">
        <v>338</v>
      </c>
      <c r="K101" s="2" t="s">
        <v>31</v>
      </c>
      <c r="L101" s="2">
        <v>39</v>
      </c>
      <c r="M101" s="2">
        <v>1312</v>
      </c>
      <c r="N101" s="6">
        <v>36.514833670416493</v>
      </c>
      <c r="O101" s="2">
        <v>285.6639969244294</v>
      </c>
      <c r="P101" s="6">
        <v>47.656621873470122</v>
      </c>
      <c r="Q101" s="6">
        <v>0.63473633284954045</v>
      </c>
      <c r="R101" s="2">
        <v>0.20203782391858188</v>
      </c>
      <c r="S101" s="2">
        <v>0.91161066795778445</v>
      </c>
      <c r="T101" s="2">
        <v>0.77804037872978205</v>
      </c>
      <c r="U101" s="2">
        <v>0.1849680170575693</v>
      </c>
      <c r="V101" s="2">
        <v>0.31280302630304396</v>
      </c>
      <c r="W101" s="2">
        <v>5.0007621951219514</v>
      </c>
    </row>
    <row r="102" spans="1:23" s="11" customFormat="1" x14ac:dyDescent="0.25">
      <c r="A102" s="10" t="s">
        <v>78</v>
      </c>
      <c r="B102" s="10" t="s">
        <v>362</v>
      </c>
      <c r="C102" s="10">
        <v>51</v>
      </c>
      <c r="D102" s="10">
        <v>50</v>
      </c>
      <c r="E102" s="10" t="s">
        <v>335</v>
      </c>
      <c r="F102" s="10" t="s">
        <v>26</v>
      </c>
      <c r="G102" s="10" t="s">
        <v>336</v>
      </c>
      <c r="H102" s="10" t="s">
        <v>28</v>
      </c>
      <c r="I102" s="10" t="s">
        <v>337</v>
      </c>
      <c r="J102" s="10" t="s">
        <v>338</v>
      </c>
      <c r="K102" s="10" t="s">
        <v>31</v>
      </c>
      <c r="L102" s="10">
        <v>40</v>
      </c>
      <c r="M102" s="10">
        <v>1443</v>
      </c>
      <c r="N102" s="10">
        <v>40.293623285572984</v>
      </c>
      <c r="O102" s="10">
        <v>292.83556979968313</v>
      </c>
      <c r="P102" s="6">
        <v>48.933786556880548</v>
      </c>
      <c r="Q102" s="6">
        <v>0.66375344986200557</v>
      </c>
      <c r="R102" s="10">
        <v>0.21146015159373829</v>
      </c>
      <c r="S102" s="10">
        <v>0.94178209979227478</v>
      </c>
      <c r="T102" s="10">
        <v>0.77064797390257045</v>
      </c>
      <c r="U102" s="10">
        <v>0.19120654396728015</v>
      </c>
      <c r="V102" s="10">
        <v>0.65701355996628785</v>
      </c>
      <c r="W102" s="10">
        <v>5.7387387387387383</v>
      </c>
    </row>
    <row r="103" spans="1:23" s="11" customFormat="1" x14ac:dyDescent="0.25">
      <c r="A103" s="10" t="s">
        <v>78</v>
      </c>
      <c r="B103" s="10" t="s">
        <v>362</v>
      </c>
      <c r="C103" s="10">
        <v>51</v>
      </c>
      <c r="D103" s="10">
        <v>50</v>
      </c>
      <c r="E103" s="10" t="s">
        <v>335</v>
      </c>
      <c r="F103" s="10" t="s">
        <v>26</v>
      </c>
      <c r="G103" s="10" t="s">
        <v>339</v>
      </c>
      <c r="H103" s="10" t="s">
        <v>33</v>
      </c>
      <c r="I103" s="10" t="s">
        <v>337</v>
      </c>
      <c r="J103" s="10" t="s">
        <v>338</v>
      </c>
      <c r="K103" s="10" t="s">
        <v>31</v>
      </c>
      <c r="L103" s="10">
        <v>40</v>
      </c>
      <c r="M103" s="10">
        <v>975</v>
      </c>
      <c r="N103" s="10">
        <v>27.225421138900668</v>
      </c>
      <c r="O103" s="10">
        <v>200.06601717798233</v>
      </c>
      <c r="P103" s="6">
        <v>33.431689287505328</v>
      </c>
      <c r="Q103" s="6">
        <v>0.76112412177985944</v>
      </c>
      <c r="R103" s="10">
        <v>0.30610316969866574</v>
      </c>
      <c r="S103" s="10">
        <v>0.97731354567277073</v>
      </c>
      <c r="T103" s="10">
        <v>0.80070233123068779</v>
      </c>
      <c r="U103" s="10">
        <v>0.12911392405063291</v>
      </c>
      <c r="V103" s="10">
        <v>0.49961246730353481</v>
      </c>
      <c r="W103" s="10">
        <v>3.8164102564102564</v>
      </c>
    </row>
    <row r="104" spans="1:23" s="11" customFormat="1" x14ac:dyDescent="0.25">
      <c r="A104" s="10" t="s">
        <v>78</v>
      </c>
      <c r="B104" s="10" t="s">
        <v>362</v>
      </c>
      <c r="C104" s="10">
        <v>51</v>
      </c>
      <c r="D104" s="10">
        <v>50</v>
      </c>
      <c r="E104" s="10" t="s">
        <v>335</v>
      </c>
      <c r="F104" s="10" t="s">
        <v>26</v>
      </c>
      <c r="G104" s="10" t="s">
        <v>340</v>
      </c>
      <c r="H104" s="10" t="s">
        <v>35</v>
      </c>
      <c r="I104" s="10" t="s">
        <v>337</v>
      </c>
      <c r="J104" s="10" t="s">
        <v>338</v>
      </c>
      <c r="K104" s="10" t="s">
        <v>31</v>
      </c>
      <c r="L104" s="10">
        <v>40</v>
      </c>
      <c r="M104" s="10">
        <v>600</v>
      </c>
      <c r="N104" s="10">
        <v>16.754105316246562</v>
      </c>
      <c r="O104" s="10">
        <v>127.63961030678918</v>
      </c>
      <c r="P104" s="6">
        <v>21.328998561303159</v>
      </c>
      <c r="Q104" s="6">
        <v>0.81411126187245586</v>
      </c>
      <c r="R104" s="10">
        <v>0.46279661655894705</v>
      </c>
      <c r="S104" s="10">
        <v>0.95666630022394894</v>
      </c>
      <c r="T104" s="10">
        <v>0.61361798274064705</v>
      </c>
      <c r="U104" s="10">
        <v>0.21450617283950618</v>
      </c>
      <c r="V104" s="10">
        <v>0.6572874587002564</v>
      </c>
      <c r="W104" s="10">
        <v>2.94</v>
      </c>
    </row>
    <row r="105" spans="1:23" s="11" customFormat="1" x14ac:dyDescent="0.25">
      <c r="A105" s="10" t="s">
        <v>78</v>
      </c>
      <c r="B105" s="10" t="s">
        <v>362</v>
      </c>
      <c r="C105" s="10">
        <v>51</v>
      </c>
      <c r="D105" s="10">
        <v>50</v>
      </c>
      <c r="E105" s="10" t="s">
        <v>335</v>
      </c>
      <c r="F105" s="10" t="s">
        <v>26</v>
      </c>
      <c r="G105" s="10" t="s">
        <v>341</v>
      </c>
      <c r="H105" s="10" t="s">
        <v>37</v>
      </c>
      <c r="I105" s="10" t="s">
        <v>337</v>
      </c>
      <c r="J105" s="10" t="s">
        <v>338</v>
      </c>
      <c r="K105" s="10" t="s">
        <v>31</v>
      </c>
      <c r="L105" s="10">
        <v>40</v>
      </c>
      <c r="M105" s="10">
        <v>1686</v>
      </c>
      <c r="N105" s="10">
        <v>47.079035938652844</v>
      </c>
      <c r="O105" s="10">
        <v>300.63455967290668</v>
      </c>
      <c r="P105" s="6">
        <v>50.237023407774906</v>
      </c>
      <c r="Q105" s="6">
        <v>0.63574660633484159</v>
      </c>
      <c r="R105" s="10">
        <v>0.23441728235042247</v>
      </c>
      <c r="S105" s="10">
        <v>0.92109205637415281</v>
      </c>
      <c r="T105" s="10">
        <v>0.79253340786591886</v>
      </c>
      <c r="U105" s="10">
        <v>0.19285120532003325</v>
      </c>
      <c r="V105" s="10">
        <v>0.60219213565538465</v>
      </c>
      <c r="W105" s="10">
        <v>6.5391459074733094</v>
      </c>
    </row>
    <row r="106" spans="1:23" s="11" customFormat="1" x14ac:dyDescent="0.25">
      <c r="A106" s="10" t="s">
        <v>78</v>
      </c>
      <c r="B106" s="10" t="s">
        <v>362</v>
      </c>
      <c r="C106" s="10">
        <v>51</v>
      </c>
      <c r="D106" s="10">
        <v>50</v>
      </c>
      <c r="E106" s="10" t="s">
        <v>335</v>
      </c>
      <c r="F106" s="10" t="s">
        <v>26</v>
      </c>
      <c r="G106" s="10" t="s">
        <v>342</v>
      </c>
      <c r="H106" s="10" t="s">
        <v>39</v>
      </c>
      <c r="I106" s="10" t="s">
        <v>337</v>
      </c>
      <c r="J106" s="10" t="s">
        <v>338</v>
      </c>
      <c r="K106" s="10" t="s">
        <v>31</v>
      </c>
      <c r="L106" s="10">
        <v>40</v>
      </c>
      <c r="M106" s="10">
        <v>1597</v>
      </c>
      <c r="N106" s="10">
        <v>44.593843650076273</v>
      </c>
      <c r="O106" s="10">
        <v>276.93607486307144</v>
      </c>
      <c r="P106" s="6">
        <v>46.276928675433382</v>
      </c>
      <c r="Q106" s="6">
        <v>0.67327150084317033</v>
      </c>
      <c r="R106" s="10">
        <v>0.26167107298170683</v>
      </c>
      <c r="S106" s="10">
        <v>0.89795577319278341</v>
      </c>
      <c r="T106" s="10">
        <v>0.78251714400058259</v>
      </c>
      <c r="U106" s="10">
        <v>0.2296972609322441</v>
      </c>
      <c r="V106" s="10">
        <v>0.67119925408772119</v>
      </c>
      <c r="W106" s="10">
        <v>4.0075140889167189</v>
      </c>
    </row>
    <row r="107" spans="1:23" s="11" customFormat="1" x14ac:dyDescent="0.25">
      <c r="A107" s="10" t="s">
        <v>78</v>
      </c>
      <c r="B107" s="10" t="s">
        <v>362</v>
      </c>
      <c r="C107" s="10">
        <v>51</v>
      </c>
      <c r="D107" s="10">
        <v>50</v>
      </c>
      <c r="E107" s="10" t="s">
        <v>335</v>
      </c>
      <c r="F107" s="10" t="s">
        <v>26</v>
      </c>
      <c r="G107" s="10" t="s">
        <v>343</v>
      </c>
      <c r="H107" s="10" t="s">
        <v>41</v>
      </c>
      <c r="I107" s="10" t="s">
        <v>337</v>
      </c>
      <c r="J107" s="10" t="s">
        <v>338</v>
      </c>
      <c r="K107" s="10" t="s">
        <v>31</v>
      </c>
      <c r="L107" s="10">
        <v>40</v>
      </c>
      <c r="M107" s="10">
        <v>1431</v>
      </c>
      <c r="N107" s="10">
        <v>39.958541179248058</v>
      </c>
      <c r="O107" s="10">
        <v>290.14927829866792</v>
      </c>
      <c r="P107" s="6">
        <v>48.484898414534456</v>
      </c>
      <c r="Q107" s="6">
        <v>0.66249999999999998</v>
      </c>
      <c r="R107" s="10">
        <v>0.21360258710303545</v>
      </c>
      <c r="S107" s="10">
        <v>0.91044164167585584</v>
      </c>
      <c r="T107" s="10">
        <v>0.76564932109906914</v>
      </c>
      <c r="U107" s="10">
        <v>0.26391096979332274</v>
      </c>
      <c r="V107" s="10">
        <v>0.70364039839784254</v>
      </c>
      <c r="W107" s="10">
        <v>5.0489168413696719</v>
      </c>
    </row>
    <row r="108" spans="1:23" s="11" customFormat="1" x14ac:dyDescent="0.25">
      <c r="A108" s="10" t="s">
        <v>78</v>
      </c>
      <c r="B108" s="10" t="s">
        <v>362</v>
      </c>
      <c r="C108" s="10">
        <v>51</v>
      </c>
      <c r="D108" s="10">
        <v>50</v>
      </c>
      <c r="E108" s="10" t="s">
        <v>335</v>
      </c>
      <c r="F108" s="10" t="s">
        <v>26</v>
      </c>
      <c r="G108" s="10" t="s">
        <v>344</v>
      </c>
      <c r="H108" s="10" t="s">
        <v>43</v>
      </c>
      <c r="I108" s="10" t="s">
        <v>337</v>
      </c>
      <c r="J108" s="10" t="s">
        <v>338</v>
      </c>
      <c r="K108" s="10" t="s">
        <v>31</v>
      </c>
      <c r="L108" s="10">
        <v>40</v>
      </c>
      <c r="M108" s="10">
        <v>995</v>
      </c>
      <c r="N108" s="10">
        <v>27.783891316108885</v>
      </c>
      <c r="O108" s="10">
        <v>194.30865786510157</v>
      </c>
      <c r="P108" s="6">
        <v>32.46961561612553</v>
      </c>
      <c r="Q108" s="6">
        <v>0.78284815106215577</v>
      </c>
      <c r="R108" s="10">
        <v>0.33116821006451352</v>
      </c>
      <c r="S108" s="10">
        <v>0.95716331189610393</v>
      </c>
      <c r="T108" s="10">
        <v>0.76750313647162294</v>
      </c>
      <c r="U108" s="10">
        <v>0.21800529567519858</v>
      </c>
      <c r="V108" s="10">
        <v>0.73466555221227514</v>
      </c>
      <c r="W108" s="10">
        <v>4.3778894472361811</v>
      </c>
    </row>
    <row r="109" spans="1:23" s="11" customFormat="1" x14ac:dyDescent="0.25">
      <c r="A109" s="10" t="s">
        <v>78</v>
      </c>
      <c r="B109" s="10" t="s">
        <v>362</v>
      </c>
      <c r="C109" s="10">
        <v>51</v>
      </c>
      <c r="D109" s="10">
        <v>50</v>
      </c>
      <c r="E109" s="10" t="s">
        <v>335</v>
      </c>
      <c r="F109" s="10" t="s">
        <v>26</v>
      </c>
      <c r="G109" s="10" t="s">
        <v>345</v>
      </c>
      <c r="H109" s="10" t="s">
        <v>45</v>
      </c>
      <c r="I109" s="10" t="s">
        <v>337</v>
      </c>
      <c r="J109" s="10" t="s">
        <v>338</v>
      </c>
      <c r="K109" s="10" t="s">
        <v>31</v>
      </c>
      <c r="L109" s="10">
        <v>40</v>
      </c>
      <c r="M109" s="10">
        <v>1631</v>
      </c>
      <c r="N109" s="10">
        <v>45.543242951330242</v>
      </c>
      <c r="O109" s="10">
        <v>272.49242404917561</v>
      </c>
      <c r="P109" s="6">
        <v>45.534380013707512</v>
      </c>
      <c r="Q109" s="6">
        <v>0.72975391498881437</v>
      </c>
      <c r="R109" s="10">
        <v>0.2760291578296733</v>
      </c>
      <c r="S109" s="10">
        <v>0.93472215028423833</v>
      </c>
      <c r="T109" s="10">
        <v>0.79296033871536908</v>
      </c>
      <c r="U109" s="10">
        <v>0.18882847256549679</v>
      </c>
      <c r="V109" s="10">
        <v>0.66212064891641542</v>
      </c>
      <c r="W109" s="10">
        <v>6.0091968117719192</v>
      </c>
    </row>
    <row r="110" spans="1:23" s="11" customFormat="1" x14ac:dyDescent="0.25">
      <c r="A110" s="10" t="s">
        <v>78</v>
      </c>
      <c r="B110" s="10" t="s">
        <v>362</v>
      </c>
      <c r="C110" s="10">
        <v>51</v>
      </c>
      <c r="D110" s="10">
        <v>50</v>
      </c>
      <c r="E110" s="10" t="s">
        <v>335</v>
      </c>
      <c r="F110" s="10" t="s">
        <v>26</v>
      </c>
      <c r="G110" s="10" t="s">
        <v>346</v>
      </c>
      <c r="H110" s="10" t="s">
        <v>47</v>
      </c>
      <c r="I110" s="10" t="s">
        <v>337</v>
      </c>
      <c r="J110" s="10" t="s">
        <v>338</v>
      </c>
      <c r="K110" s="10" t="s">
        <v>31</v>
      </c>
      <c r="L110" s="10">
        <v>40</v>
      </c>
      <c r="M110" s="10">
        <v>1197</v>
      </c>
      <c r="N110" s="10">
        <v>33.424440105911899</v>
      </c>
      <c r="O110" s="10">
        <v>219.96551211459411</v>
      </c>
      <c r="P110" s="6">
        <v>36.756960320952508</v>
      </c>
      <c r="Q110" s="6">
        <v>0.71377459749552774</v>
      </c>
      <c r="R110" s="10">
        <v>0.31088146237790881</v>
      </c>
      <c r="S110" s="10">
        <v>0.96203636419796834</v>
      </c>
      <c r="T110" s="10">
        <v>0.77636193854615787</v>
      </c>
      <c r="U110" s="10">
        <v>0.15867875647668395</v>
      </c>
      <c r="V110" s="10">
        <v>0.59776412909256815</v>
      </c>
      <c r="W110" s="10">
        <v>3.9774436090225564</v>
      </c>
    </row>
    <row r="111" spans="1:23" s="11" customFormat="1" x14ac:dyDescent="0.25">
      <c r="A111" s="10" t="s">
        <v>78</v>
      </c>
      <c r="B111" s="10" t="s">
        <v>362</v>
      </c>
      <c r="C111" s="10">
        <v>51</v>
      </c>
      <c r="D111" s="10">
        <v>50</v>
      </c>
      <c r="E111" s="10" t="s">
        <v>335</v>
      </c>
      <c r="F111" s="10" t="s">
        <v>26</v>
      </c>
      <c r="G111" s="10" t="s">
        <v>347</v>
      </c>
      <c r="H111" s="10" t="s">
        <v>49</v>
      </c>
      <c r="I111" s="10" t="s">
        <v>337</v>
      </c>
      <c r="J111" s="10" t="s">
        <v>338</v>
      </c>
      <c r="K111" s="10" t="s">
        <v>31</v>
      </c>
      <c r="L111" s="10">
        <v>40</v>
      </c>
      <c r="M111" s="10">
        <v>1683</v>
      </c>
      <c r="N111" s="10">
        <v>46.99526541207161</v>
      </c>
      <c r="O111" s="10">
        <v>279.56349186104103</v>
      </c>
      <c r="P111" s="6">
        <v>46.715978694741189</v>
      </c>
      <c r="Q111" s="6">
        <v>0.71923076923076923</v>
      </c>
      <c r="R111" s="10">
        <v>0.27060328678792567</v>
      </c>
      <c r="S111" s="10">
        <v>0.8828318496693881</v>
      </c>
      <c r="T111" s="10">
        <v>0.75864472068945299</v>
      </c>
      <c r="U111" s="10">
        <v>0.31325301204819278</v>
      </c>
      <c r="V111" s="10">
        <v>0.75967654713667254</v>
      </c>
      <c r="W111" s="10">
        <v>5.2501485442661915</v>
      </c>
    </row>
    <row r="112" spans="1:23" s="11" customFormat="1" x14ac:dyDescent="0.25">
      <c r="A112" s="10" t="s">
        <v>78</v>
      </c>
      <c r="B112" s="10" t="s">
        <v>362</v>
      </c>
      <c r="C112" s="10">
        <v>51</v>
      </c>
      <c r="D112" s="10">
        <v>50</v>
      </c>
      <c r="E112" s="10" t="s">
        <v>335</v>
      </c>
      <c r="F112" s="10" t="s">
        <v>26</v>
      </c>
      <c r="G112" s="10" t="s">
        <v>348</v>
      </c>
      <c r="H112" s="10" t="s">
        <v>51</v>
      </c>
      <c r="I112" s="10" t="s">
        <v>337</v>
      </c>
      <c r="J112" s="10" t="s">
        <v>338</v>
      </c>
      <c r="K112" s="10" t="s">
        <v>31</v>
      </c>
      <c r="L112" s="10">
        <v>40</v>
      </c>
      <c r="M112" s="10">
        <v>1471</v>
      </c>
      <c r="N112" s="10">
        <v>41.075481533664494</v>
      </c>
      <c r="O112" s="10">
        <v>262.93607486307138</v>
      </c>
      <c r="P112" s="6">
        <v>43.937482643433377</v>
      </c>
      <c r="Q112" s="6">
        <v>0.65875503806538294</v>
      </c>
      <c r="R112" s="10">
        <v>0.26737585469160952</v>
      </c>
      <c r="S112" s="10">
        <v>0.90974608713516258</v>
      </c>
      <c r="T112" s="10">
        <v>0.77692392069595118</v>
      </c>
      <c r="U112" s="10">
        <v>0.28379772961816307</v>
      </c>
      <c r="V112" s="10">
        <v>0.67294732835501581</v>
      </c>
      <c r="W112" s="10">
        <v>3.5241332426920464</v>
      </c>
    </row>
    <row r="113" spans="1:23" s="11" customFormat="1" x14ac:dyDescent="0.25">
      <c r="A113" s="10" t="s">
        <v>78</v>
      </c>
      <c r="B113" s="10" t="s">
        <v>362</v>
      </c>
      <c r="C113" s="10">
        <v>51</v>
      </c>
      <c r="D113" s="10">
        <v>50</v>
      </c>
      <c r="E113" s="10" t="s">
        <v>335</v>
      </c>
      <c r="F113" s="10" t="s">
        <v>26</v>
      </c>
      <c r="G113" s="10" t="s">
        <v>349</v>
      </c>
      <c r="H113" s="10" t="s">
        <v>53</v>
      </c>
      <c r="I113" s="10" t="s">
        <v>337</v>
      </c>
      <c r="J113" s="10" t="s">
        <v>338</v>
      </c>
      <c r="K113" s="10" t="s">
        <v>31</v>
      </c>
      <c r="L113" s="10">
        <v>40</v>
      </c>
      <c r="M113" s="10">
        <v>1454</v>
      </c>
      <c r="N113" s="10">
        <v>40.600781883037506</v>
      </c>
      <c r="O113" s="10">
        <v>295.90663761154872</v>
      </c>
      <c r="P113" s="6">
        <v>49.446972085914254</v>
      </c>
      <c r="Q113" s="6">
        <v>0.64507542147293695</v>
      </c>
      <c r="R113" s="10">
        <v>0.20867232566244961</v>
      </c>
      <c r="S113" s="10">
        <v>0.92584653752866553</v>
      </c>
      <c r="T113" s="10">
        <v>0.79597766751064403</v>
      </c>
      <c r="U113" s="10">
        <v>0.19064039408866995</v>
      </c>
      <c r="V113" s="10">
        <v>0.60616198958982959</v>
      </c>
      <c r="W113" s="10">
        <v>3.9724896836313617</v>
      </c>
    </row>
    <row r="114" spans="1:23" s="11" customFormat="1" x14ac:dyDescent="0.25">
      <c r="A114" s="10" t="s">
        <v>78</v>
      </c>
      <c r="B114" s="10" t="s">
        <v>362</v>
      </c>
      <c r="C114" s="10">
        <v>51</v>
      </c>
      <c r="D114" s="10">
        <v>50</v>
      </c>
      <c r="E114" s="10" t="s">
        <v>335</v>
      </c>
      <c r="F114" s="10" t="s">
        <v>26</v>
      </c>
      <c r="G114" s="10" t="s">
        <v>350</v>
      </c>
      <c r="H114" s="10" t="s">
        <v>55</v>
      </c>
      <c r="I114" s="10" t="s">
        <v>337</v>
      </c>
      <c r="J114" s="10" t="s">
        <v>338</v>
      </c>
      <c r="K114" s="10" t="s">
        <v>31</v>
      </c>
      <c r="L114" s="10">
        <v>40</v>
      </c>
      <c r="M114" s="10">
        <v>1240</v>
      </c>
      <c r="N114" s="10">
        <v>34.625150986909567</v>
      </c>
      <c r="O114" s="10">
        <v>281.07821048680245</v>
      </c>
      <c r="P114" s="6">
        <v>46.969093157500765</v>
      </c>
      <c r="Q114" s="6">
        <v>0.64215432418436047</v>
      </c>
      <c r="R114" s="10">
        <v>0.19723191405766077</v>
      </c>
      <c r="S114" s="10">
        <v>0.94658939886873739</v>
      </c>
      <c r="T114" s="10">
        <v>0.80306364094853477</v>
      </c>
      <c r="U114" s="10">
        <v>0.17103762827822122</v>
      </c>
      <c r="V114" s="10">
        <v>0.65350251661131198</v>
      </c>
      <c r="W114" s="10">
        <v>7.7451612903225806</v>
      </c>
    </row>
    <row r="115" spans="1:23" s="11" customFormat="1" x14ac:dyDescent="0.25">
      <c r="A115" s="10" t="s">
        <v>78</v>
      </c>
      <c r="B115" s="10" t="s">
        <v>362</v>
      </c>
      <c r="C115" s="10">
        <v>51</v>
      </c>
      <c r="D115" s="10">
        <v>50</v>
      </c>
      <c r="E115" s="10" t="s">
        <v>335</v>
      </c>
      <c r="F115" s="10" t="s">
        <v>26</v>
      </c>
      <c r="G115" s="10" t="s">
        <v>351</v>
      </c>
      <c r="H115" s="10" t="s">
        <v>57</v>
      </c>
      <c r="I115" s="10" t="s">
        <v>337</v>
      </c>
      <c r="J115" s="10" t="s">
        <v>338</v>
      </c>
      <c r="K115" s="10" t="s">
        <v>31</v>
      </c>
      <c r="L115" s="10">
        <v>40</v>
      </c>
      <c r="M115" s="10">
        <v>1461</v>
      </c>
      <c r="N115" s="10">
        <v>40.796246445060383</v>
      </c>
      <c r="O115" s="10">
        <v>294.63455967290662</v>
      </c>
      <c r="P115" s="6">
        <v>49.2344036797749</v>
      </c>
      <c r="Q115" s="6">
        <v>0.64560318161732211</v>
      </c>
      <c r="R115" s="10">
        <v>0.21149139718448598</v>
      </c>
      <c r="S115" s="10">
        <v>0.91889212607106019</v>
      </c>
      <c r="T115" s="10">
        <v>0.79144571286907384</v>
      </c>
      <c r="U115" s="10">
        <v>0.21361152508693493</v>
      </c>
      <c r="V115" s="10">
        <v>0.72998036544704303</v>
      </c>
      <c r="W115" s="10">
        <v>5.3004791238877482</v>
      </c>
    </row>
    <row r="116" spans="1:23" s="11" customFormat="1" x14ac:dyDescent="0.25">
      <c r="A116" s="10" t="s">
        <v>78</v>
      </c>
      <c r="B116" s="10" t="s">
        <v>362</v>
      </c>
      <c r="C116" s="10">
        <v>51</v>
      </c>
      <c r="D116" s="10">
        <v>50</v>
      </c>
      <c r="E116" s="10" t="s">
        <v>335</v>
      </c>
      <c r="F116" s="10" t="s">
        <v>26</v>
      </c>
      <c r="G116" s="10" t="s">
        <v>352</v>
      </c>
      <c r="H116" s="10" t="s">
        <v>59</v>
      </c>
      <c r="I116" s="10" t="s">
        <v>337</v>
      </c>
      <c r="J116" s="10" t="s">
        <v>338</v>
      </c>
      <c r="K116" s="10" t="s">
        <v>31</v>
      </c>
      <c r="L116" s="10">
        <v>40</v>
      </c>
      <c r="M116" s="10">
        <v>1469</v>
      </c>
      <c r="N116" s="10">
        <v>41.019634515943672</v>
      </c>
      <c r="O116" s="10">
        <v>303.80613254816046</v>
      </c>
      <c r="P116" s="6">
        <v>50.767003663361429</v>
      </c>
      <c r="Q116" s="6">
        <v>0.6288527397260274</v>
      </c>
      <c r="R116" s="10">
        <v>0.20000395671696061</v>
      </c>
      <c r="S116" s="10">
        <v>0.89977843388440482</v>
      </c>
      <c r="T116" s="10">
        <v>0.76005590079299834</v>
      </c>
      <c r="U116" s="10">
        <v>0.24475865431496832</v>
      </c>
      <c r="V116" s="10">
        <v>0.77243559013734542</v>
      </c>
      <c r="W116" s="10">
        <v>5.2716133424098022</v>
      </c>
    </row>
    <row r="117" spans="1:23" s="11" customFormat="1" x14ac:dyDescent="0.25">
      <c r="A117" s="10" t="s">
        <v>78</v>
      </c>
      <c r="B117" s="10" t="s">
        <v>362</v>
      </c>
      <c r="C117" s="10">
        <v>51</v>
      </c>
      <c r="D117" s="10">
        <v>50</v>
      </c>
      <c r="E117" s="10" t="s">
        <v>335</v>
      </c>
      <c r="F117" s="10" t="s">
        <v>26</v>
      </c>
      <c r="G117" s="10" t="s">
        <v>353</v>
      </c>
      <c r="H117" s="10" t="s">
        <v>61</v>
      </c>
      <c r="I117" s="10" t="s">
        <v>337</v>
      </c>
      <c r="J117" s="10" t="s">
        <v>338</v>
      </c>
      <c r="K117" s="10" t="s">
        <v>31</v>
      </c>
      <c r="L117" s="10">
        <v>40</v>
      </c>
      <c r="M117" s="10">
        <v>1396</v>
      </c>
      <c r="N117" s="10">
        <v>38.981218369133671</v>
      </c>
      <c r="O117" s="10">
        <v>264.24978336205618</v>
      </c>
      <c r="P117" s="6">
        <v>44.157007653087277</v>
      </c>
      <c r="Q117" s="6">
        <v>0.64124942581534217</v>
      </c>
      <c r="R117" s="10">
        <v>0.25122682075540215</v>
      </c>
      <c r="S117" s="10">
        <v>0.91596585053904467</v>
      </c>
      <c r="T117" s="10">
        <v>0.77059066194167869</v>
      </c>
      <c r="U117" s="10">
        <v>0.24908232826428947</v>
      </c>
      <c r="V117" s="10">
        <v>0.56155179797182664</v>
      </c>
      <c r="W117" s="10">
        <v>4.4706303724928365</v>
      </c>
    </row>
    <row r="118" spans="1:23" s="11" customFormat="1" x14ac:dyDescent="0.25">
      <c r="A118" s="10" t="s">
        <v>78</v>
      </c>
      <c r="B118" s="10" t="s">
        <v>362</v>
      </c>
      <c r="C118" s="10">
        <v>51</v>
      </c>
      <c r="D118" s="10">
        <v>50</v>
      </c>
      <c r="E118" s="10" t="s">
        <v>335</v>
      </c>
      <c r="F118" s="10" t="s">
        <v>26</v>
      </c>
      <c r="G118" s="10" t="s">
        <v>354</v>
      </c>
      <c r="H118" s="10" t="s">
        <v>63</v>
      </c>
      <c r="I118" s="10" t="s">
        <v>337</v>
      </c>
      <c r="J118" s="10" t="s">
        <v>338</v>
      </c>
      <c r="K118" s="10" t="s">
        <v>31</v>
      </c>
      <c r="L118" s="10">
        <v>40</v>
      </c>
      <c r="M118" s="10">
        <v>1093</v>
      </c>
      <c r="N118" s="10">
        <v>30.520395184429159</v>
      </c>
      <c r="O118" s="10">
        <v>225.96551211459411</v>
      </c>
      <c r="P118" s="6">
        <v>37.759580048952508</v>
      </c>
      <c r="Q118" s="6">
        <v>0.68014934660858739</v>
      </c>
      <c r="R118" s="10">
        <v>0.26899592785415805</v>
      </c>
      <c r="S118" s="10">
        <v>0.92716333461190925</v>
      </c>
      <c r="T118" s="10">
        <v>0.77790055741864039</v>
      </c>
      <c r="U118" s="10">
        <v>0.2206703910614525</v>
      </c>
      <c r="V118" s="10">
        <v>0.55438737805930827</v>
      </c>
      <c r="W118" s="10">
        <v>3.9853613906678866</v>
      </c>
    </row>
    <row r="119" spans="1:23" s="11" customFormat="1" x14ac:dyDescent="0.25">
      <c r="A119" s="10" t="s">
        <v>78</v>
      </c>
      <c r="B119" s="10" t="s">
        <v>362</v>
      </c>
      <c r="C119" s="10">
        <v>51</v>
      </c>
      <c r="D119" s="10">
        <v>50</v>
      </c>
      <c r="E119" s="10" t="s">
        <v>335</v>
      </c>
      <c r="F119" s="10" t="s">
        <v>26</v>
      </c>
      <c r="G119" s="10" t="s">
        <v>355</v>
      </c>
      <c r="H119" s="10" t="s">
        <v>65</v>
      </c>
      <c r="I119" s="10" t="s">
        <v>337</v>
      </c>
      <c r="J119" s="10" t="s">
        <v>338</v>
      </c>
      <c r="K119" s="10" t="s">
        <v>31</v>
      </c>
      <c r="L119" s="10">
        <v>40</v>
      </c>
      <c r="M119" s="10">
        <v>933</v>
      </c>
      <c r="N119" s="10">
        <v>26.052633766763407</v>
      </c>
      <c r="O119" s="10">
        <v>213.48023074035549</v>
      </c>
      <c r="P119" s="6">
        <v>35.673248479712072</v>
      </c>
      <c r="Q119" s="6">
        <v>0.65244755244755248</v>
      </c>
      <c r="R119" s="10">
        <v>0.25726231934138638</v>
      </c>
      <c r="S119" s="10">
        <v>0.91455013771871763</v>
      </c>
      <c r="T119" s="10">
        <v>0.75547175963600921</v>
      </c>
      <c r="U119" s="10">
        <v>0.24520766773162939</v>
      </c>
      <c r="V119" s="10">
        <v>0.55543989594737087</v>
      </c>
      <c r="W119" s="10">
        <v>3.482315112540193</v>
      </c>
    </row>
    <row r="120" spans="1:23" s="11" customFormat="1" x14ac:dyDescent="0.25">
      <c r="A120" s="10" t="s">
        <v>78</v>
      </c>
      <c r="B120" s="10" t="s">
        <v>362</v>
      </c>
      <c r="C120" s="10">
        <v>51</v>
      </c>
      <c r="D120" s="10">
        <v>50</v>
      </c>
      <c r="E120" s="10" t="s">
        <v>335</v>
      </c>
      <c r="F120" s="10" t="s">
        <v>26</v>
      </c>
      <c r="G120" s="10" t="s">
        <v>356</v>
      </c>
      <c r="H120" s="10" t="s">
        <v>67</v>
      </c>
      <c r="I120" s="10" t="s">
        <v>337</v>
      </c>
      <c r="J120" s="10" t="s">
        <v>338</v>
      </c>
      <c r="K120" s="10" t="s">
        <v>31</v>
      </c>
      <c r="L120" s="10">
        <v>40</v>
      </c>
      <c r="M120" s="10">
        <v>1543</v>
      </c>
      <c r="N120" s="10">
        <v>43.085974171614083</v>
      </c>
      <c r="O120" s="10">
        <v>318.87720036002594</v>
      </c>
      <c r="P120" s="6">
        <v>53.285428648395111</v>
      </c>
      <c r="Q120" s="6">
        <v>0.59028309104820198</v>
      </c>
      <c r="R120" s="10">
        <v>0.19069041033161291</v>
      </c>
      <c r="S120" s="10">
        <v>0.8876880359648468</v>
      </c>
      <c r="T120" s="10">
        <v>0.74880770579900047</v>
      </c>
      <c r="U120" s="10">
        <v>0.28857269897732324</v>
      </c>
      <c r="V120" s="10">
        <v>0.81794336577904658</v>
      </c>
      <c r="W120" s="10">
        <v>6.6111471160077775</v>
      </c>
    </row>
    <row r="121" spans="1:23" s="11" customFormat="1" x14ac:dyDescent="0.25">
      <c r="A121" s="10" t="s">
        <v>78</v>
      </c>
      <c r="B121" s="10" t="s">
        <v>362</v>
      </c>
      <c r="C121" s="10">
        <v>51</v>
      </c>
      <c r="D121" s="10">
        <v>50</v>
      </c>
      <c r="E121" s="10" t="s">
        <v>335</v>
      </c>
      <c r="F121" s="10" t="s">
        <v>26</v>
      </c>
      <c r="G121" s="10" t="s">
        <v>357</v>
      </c>
      <c r="H121" s="10" t="s">
        <v>69</v>
      </c>
      <c r="I121" s="10" t="s">
        <v>337</v>
      </c>
      <c r="J121" s="10" t="s">
        <v>338</v>
      </c>
      <c r="K121" s="10" t="s">
        <v>31</v>
      </c>
      <c r="L121" s="10">
        <v>40</v>
      </c>
      <c r="M121" s="10">
        <v>1738</v>
      </c>
      <c r="N121" s="10">
        <v>48.531058399394212</v>
      </c>
      <c r="O121" s="10">
        <v>330.77669529663763</v>
      </c>
      <c r="P121" s="6">
        <v>55.273873377842278</v>
      </c>
      <c r="Q121" s="6">
        <v>0.62517985611510796</v>
      </c>
      <c r="R121" s="10">
        <v>0.19961346259907986</v>
      </c>
      <c r="S121" s="10">
        <v>0.89437548489405938</v>
      </c>
      <c r="T121" s="10">
        <v>0.75850443558142733</v>
      </c>
      <c r="U121" s="10">
        <v>0.2799668187474077</v>
      </c>
      <c r="V121" s="10">
        <v>0.71923218706089054</v>
      </c>
      <c r="W121" s="10">
        <v>5.0840046029919446</v>
      </c>
    </row>
    <row r="122" spans="1:23" x14ac:dyDescent="0.25">
      <c r="A122" s="2" t="s">
        <v>80</v>
      </c>
      <c r="B122" s="2" t="s">
        <v>363</v>
      </c>
      <c r="C122" s="2">
        <v>51</v>
      </c>
      <c r="D122" s="2">
        <v>51</v>
      </c>
      <c r="E122" s="2" t="s">
        <v>335</v>
      </c>
      <c r="F122" s="2" t="s">
        <v>26</v>
      </c>
      <c r="G122" s="2" t="s">
        <v>336</v>
      </c>
      <c r="H122" s="2" t="s">
        <v>28</v>
      </c>
      <c r="I122" s="2" t="s">
        <v>337</v>
      </c>
      <c r="J122" s="2" t="s">
        <v>338</v>
      </c>
      <c r="K122" s="2" t="s">
        <v>31</v>
      </c>
      <c r="L122" s="2">
        <v>40</v>
      </c>
      <c r="M122" s="2">
        <v>1862</v>
      </c>
      <c r="N122" s="6">
        <v>51.993573498085169</v>
      </c>
      <c r="O122" s="2">
        <v>338.43354954613005</v>
      </c>
      <c r="P122" s="6">
        <v>56.553358898669238</v>
      </c>
      <c r="Q122" s="6">
        <v>0.6554030271031327</v>
      </c>
      <c r="R122" s="2">
        <v>0.20428793704578832</v>
      </c>
      <c r="S122" s="2">
        <v>0.92174236473944215</v>
      </c>
      <c r="T122" s="2">
        <v>0.75175898724779289</v>
      </c>
      <c r="U122" s="2">
        <v>0.24274930472785061</v>
      </c>
      <c r="V122" s="2">
        <v>0.75143634285220917</v>
      </c>
      <c r="W122" s="2">
        <v>6.2642320085929111</v>
      </c>
    </row>
    <row r="123" spans="1:23" x14ac:dyDescent="0.25">
      <c r="A123" s="2" t="s">
        <v>80</v>
      </c>
      <c r="B123" s="2" t="s">
        <v>363</v>
      </c>
      <c r="C123" s="2">
        <v>51</v>
      </c>
      <c r="D123" s="2">
        <v>51</v>
      </c>
      <c r="E123" s="2" t="s">
        <v>335</v>
      </c>
      <c r="F123" s="2" t="s">
        <v>26</v>
      </c>
      <c r="G123" s="2" t="s">
        <v>339</v>
      </c>
      <c r="H123" s="2" t="s">
        <v>33</v>
      </c>
      <c r="I123" s="2" t="s">
        <v>337</v>
      </c>
      <c r="J123" s="2" t="s">
        <v>338</v>
      </c>
      <c r="K123" s="2" t="s">
        <v>31</v>
      </c>
      <c r="L123" s="2">
        <v>40</v>
      </c>
      <c r="M123" s="2">
        <v>1268</v>
      </c>
      <c r="N123" s="6">
        <v>35.40700923500107</v>
      </c>
      <c r="O123" s="2">
        <v>252.69343417595206</v>
      </c>
      <c r="P123" s="6">
        <v>42.225903706813156</v>
      </c>
      <c r="Q123" s="6">
        <v>0.71638418079096045</v>
      </c>
      <c r="R123" s="2">
        <v>0.24954059271284426</v>
      </c>
      <c r="S123" s="2">
        <v>0.93961689984923946</v>
      </c>
      <c r="T123" s="2">
        <v>0.76673023292388576</v>
      </c>
      <c r="U123" s="2">
        <v>0.28562091503267972</v>
      </c>
      <c r="V123" s="2">
        <v>0.76507899129743695</v>
      </c>
      <c r="W123" s="2">
        <v>4.0883280757097795</v>
      </c>
    </row>
    <row r="124" spans="1:23" x14ac:dyDescent="0.25">
      <c r="A124" s="2" t="s">
        <v>80</v>
      </c>
      <c r="B124" s="2" t="s">
        <v>363</v>
      </c>
      <c r="C124" s="2">
        <v>51</v>
      </c>
      <c r="D124" s="2">
        <v>51</v>
      </c>
      <c r="E124" s="2" t="s">
        <v>335</v>
      </c>
      <c r="F124" s="2" t="s">
        <v>26</v>
      </c>
      <c r="G124" s="2" t="s">
        <v>340</v>
      </c>
      <c r="H124" s="2" t="s">
        <v>35</v>
      </c>
      <c r="I124" s="2" t="s">
        <v>337</v>
      </c>
      <c r="J124" s="2" t="s">
        <v>338</v>
      </c>
      <c r="K124" s="2" t="s">
        <v>31</v>
      </c>
      <c r="L124" s="2">
        <v>40</v>
      </c>
      <c r="M124" s="2">
        <v>756</v>
      </c>
      <c r="N124" s="6">
        <v>21.11017269847067</v>
      </c>
      <c r="O124" s="2">
        <v>166.26702730475887</v>
      </c>
      <c r="P124" s="6">
        <v>27.783766948610982</v>
      </c>
      <c r="Q124" s="6">
        <v>0.7492566897918731</v>
      </c>
      <c r="R124" s="2">
        <v>0.34365241113384887</v>
      </c>
      <c r="S124" s="2">
        <v>0.9561775473695624</v>
      </c>
      <c r="T124" s="2">
        <v>0.80766362368987044</v>
      </c>
      <c r="U124" s="2">
        <v>0.18485523385300667</v>
      </c>
      <c r="V124" s="2">
        <v>0.61964216762995727</v>
      </c>
      <c r="W124" s="2">
        <v>3.175925925925926</v>
      </c>
    </row>
    <row r="125" spans="1:23" x14ac:dyDescent="0.25">
      <c r="A125" s="2" t="s">
        <v>80</v>
      </c>
      <c r="B125" s="2" t="s">
        <v>363</v>
      </c>
      <c r="C125" s="2">
        <v>51</v>
      </c>
      <c r="D125" s="2">
        <v>51</v>
      </c>
      <c r="E125" s="2" t="s">
        <v>335</v>
      </c>
      <c r="F125" s="2" t="s">
        <v>26</v>
      </c>
      <c r="G125" s="2" t="s">
        <v>341</v>
      </c>
      <c r="H125" s="2" t="s">
        <v>37</v>
      </c>
      <c r="I125" s="2" t="s">
        <v>337</v>
      </c>
      <c r="J125" s="2" t="s">
        <v>338</v>
      </c>
      <c r="K125" s="2" t="s">
        <v>31</v>
      </c>
      <c r="L125" s="2">
        <v>40</v>
      </c>
      <c r="M125" s="2">
        <v>2099</v>
      </c>
      <c r="N125" s="6">
        <v>58.611445098002562</v>
      </c>
      <c r="O125" s="2">
        <v>370.91883092036869</v>
      </c>
      <c r="P125" s="6">
        <v>61.981756227909671</v>
      </c>
      <c r="Q125" s="6">
        <v>0.60875870069605564</v>
      </c>
      <c r="R125" s="2">
        <v>0.19171872761645647</v>
      </c>
      <c r="S125" s="2">
        <v>0.876088787262299</v>
      </c>
      <c r="T125" s="2">
        <v>0.75441127730526447</v>
      </c>
      <c r="U125" s="2">
        <v>0.29165269862554477</v>
      </c>
      <c r="V125" s="2">
        <v>0.77019625415883197</v>
      </c>
      <c r="W125" s="2">
        <v>4.9566460219151978</v>
      </c>
    </row>
    <row r="126" spans="1:23" x14ac:dyDescent="0.25">
      <c r="A126" s="2" t="s">
        <v>80</v>
      </c>
      <c r="B126" s="2" t="s">
        <v>363</v>
      </c>
      <c r="C126" s="2">
        <v>51</v>
      </c>
      <c r="D126" s="2">
        <v>51</v>
      </c>
      <c r="E126" s="2" t="s">
        <v>335</v>
      </c>
      <c r="F126" s="2" t="s">
        <v>26</v>
      </c>
      <c r="G126" s="2" t="s">
        <v>342</v>
      </c>
      <c r="H126" s="2" t="s">
        <v>39</v>
      </c>
      <c r="I126" s="2" t="s">
        <v>337</v>
      </c>
      <c r="J126" s="2" t="s">
        <v>338</v>
      </c>
      <c r="K126" s="2" t="s">
        <v>31</v>
      </c>
      <c r="L126" s="2">
        <v>40</v>
      </c>
      <c r="M126" s="2">
        <v>2114</v>
      </c>
      <c r="N126" s="6">
        <v>59.030297730908728</v>
      </c>
      <c r="O126" s="2">
        <v>349.36248173426452</v>
      </c>
      <c r="P126" s="6">
        <v>58.379619401635537</v>
      </c>
      <c r="Q126" s="6">
        <v>0.63770739064856707</v>
      </c>
      <c r="R126" s="2">
        <v>0.21765182799809629</v>
      </c>
      <c r="S126" s="2">
        <v>0.8596222160081215</v>
      </c>
      <c r="T126" s="2">
        <v>0.74576754084092001</v>
      </c>
      <c r="U126" s="2">
        <v>0.31588319088319089</v>
      </c>
      <c r="V126" s="2">
        <v>0.79871420520180614</v>
      </c>
      <c r="W126" s="2">
        <v>7.1565752128666036</v>
      </c>
    </row>
    <row r="127" spans="1:23" x14ac:dyDescent="0.25">
      <c r="A127" s="2" t="s">
        <v>80</v>
      </c>
      <c r="B127" s="2" t="s">
        <v>363</v>
      </c>
      <c r="C127" s="2">
        <v>51</v>
      </c>
      <c r="D127" s="2">
        <v>51</v>
      </c>
      <c r="E127" s="2" t="s">
        <v>335</v>
      </c>
      <c r="F127" s="2" t="s">
        <v>26</v>
      </c>
      <c r="G127" s="2" t="s">
        <v>343</v>
      </c>
      <c r="H127" s="2" t="s">
        <v>41</v>
      </c>
      <c r="I127" s="2" t="s">
        <v>337</v>
      </c>
      <c r="J127" s="2" t="s">
        <v>338</v>
      </c>
      <c r="K127" s="2" t="s">
        <v>31</v>
      </c>
      <c r="L127" s="2">
        <v>40</v>
      </c>
      <c r="M127" s="2">
        <v>1812</v>
      </c>
      <c r="N127" s="6">
        <v>50.597398055064623</v>
      </c>
      <c r="O127" s="2">
        <v>344.19090885901073</v>
      </c>
      <c r="P127" s="6">
        <v>57.515432570049015</v>
      </c>
      <c r="Q127" s="6">
        <v>0.61569826707441389</v>
      </c>
      <c r="R127" s="2">
        <v>0.1922070296359176</v>
      </c>
      <c r="S127" s="2">
        <v>0.85647803436433656</v>
      </c>
      <c r="T127" s="2">
        <v>0.72130259932558849</v>
      </c>
      <c r="U127" s="2">
        <v>0.3556992724333064</v>
      </c>
      <c r="V127" s="2">
        <v>0.83186161782183909</v>
      </c>
      <c r="W127" s="2">
        <v>5.741721854304636</v>
      </c>
    </row>
    <row r="128" spans="1:23" x14ac:dyDescent="0.25">
      <c r="A128" s="2" t="s">
        <v>80</v>
      </c>
      <c r="B128" s="2" t="s">
        <v>363</v>
      </c>
      <c r="C128" s="2">
        <v>51</v>
      </c>
      <c r="D128" s="2">
        <v>51</v>
      </c>
      <c r="E128" s="2" t="s">
        <v>335</v>
      </c>
      <c r="F128" s="2" t="s">
        <v>26</v>
      </c>
      <c r="G128" s="2" t="s">
        <v>344</v>
      </c>
      <c r="H128" s="2" t="s">
        <v>43</v>
      </c>
      <c r="I128" s="2" t="s">
        <v>337</v>
      </c>
      <c r="J128" s="2" t="s">
        <v>338</v>
      </c>
      <c r="K128" s="2" t="s">
        <v>31</v>
      </c>
      <c r="L128" s="2">
        <v>40</v>
      </c>
      <c r="M128" s="2">
        <v>1266</v>
      </c>
      <c r="N128" s="6">
        <v>35.351162217280248</v>
      </c>
      <c r="O128" s="2">
        <v>231.96551211459416</v>
      </c>
      <c r="P128" s="6">
        <v>38.762199776952514</v>
      </c>
      <c r="Q128" s="6">
        <v>0.77526025719534597</v>
      </c>
      <c r="R128" s="2">
        <v>0.29566282986626974</v>
      </c>
      <c r="S128" s="2">
        <v>0.90216566507133877</v>
      </c>
      <c r="T128" s="2">
        <v>0.74377113289931485</v>
      </c>
      <c r="U128" s="2">
        <v>0.35389133627019087</v>
      </c>
      <c r="V128" s="2">
        <v>0.84537207570045281</v>
      </c>
      <c r="W128" s="2">
        <v>4.2093206951026856</v>
      </c>
    </row>
    <row r="129" spans="1:23" x14ac:dyDescent="0.25">
      <c r="A129" s="2" t="s">
        <v>80</v>
      </c>
      <c r="B129" s="2" t="s">
        <v>363</v>
      </c>
      <c r="C129" s="2">
        <v>51</v>
      </c>
      <c r="D129" s="2">
        <v>51</v>
      </c>
      <c r="E129" s="2" t="s">
        <v>335</v>
      </c>
      <c r="F129" s="2" t="s">
        <v>26</v>
      </c>
      <c r="G129" s="2" t="s">
        <v>345</v>
      </c>
      <c r="H129" s="2" t="s">
        <v>45</v>
      </c>
      <c r="I129" s="2" t="s">
        <v>337</v>
      </c>
      <c r="J129" s="2" t="s">
        <v>338</v>
      </c>
      <c r="K129" s="2" t="s">
        <v>31</v>
      </c>
      <c r="L129" s="2">
        <v>40</v>
      </c>
      <c r="M129" s="2">
        <v>2190</v>
      </c>
      <c r="N129" s="6">
        <v>61.152484404299962</v>
      </c>
      <c r="O129" s="2">
        <v>302.73506473629493</v>
      </c>
      <c r="P129" s="6">
        <v>50.58802471032773</v>
      </c>
      <c r="Q129" s="6">
        <v>0.75962539021852238</v>
      </c>
      <c r="R129" s="2">
        <v>0.30028146465805428</v>
      </c>
      <c r="S129" s="2">
        <v>0.89000142666650373</v>
      </c>
      <c r="T129" s="2">
        <v>0.76064108839066036</v>
      </c>
      <c r="U129" s="2">
        <v>0.27571028411364545</v>
      </c>
      <c r="V129" s="2">
        <v>0.77641039343785423</v>
      </c>
      <c r="W129" s="2">
        <v>6.79634703196347</v>
      </c>
    </row>
    <row r="130" spans="1:23" x14ac:dyDescent="0.25">
      <c r="A130" s="2" t="s">
        <v>80</v>
      </c>
      <c r="B130" s="2" t="s">
        <v>363</v>
      </c>
      <c r="C130" s="2">
        <v>51</v>
      </c>
      <c r="D130" s="2">
        <v>51</v>
      </c>
      <c r="E130" s="2" t="s">
        <v>335</v>
      </c>
      <c r="F130" s="2" t="s">
        <v>26</v>
      </c>
      <c r="G130" s="2" t="s">
        <v>346</v>
      </c>
      <c r="H130" s="2" t="s">
        <v>47</v>
      </c>
      <c r="I130" s="2" t="s">
        <v>337</v>
      </c>
      <c r="J130" s="2" t="s">
        <v>338</v>
      </c>
      <c r="K130" s="2" t="s">
        <v>31</v>
      </c>
      <c r="L130" s="2">
        <v>40</v>
      </c>
      <c r="M130" s="2">
        <v>1421</v>
      </c>
      <c r="N130" s="6">
        <v>39.679306090643948</v>
      </c>
      <c r="O130" s="2">
        <v>292.3919189857873</v>
      </c>
      <c r="P130" s="6">
        <v>48.859651047154678</v>
      </c>
      <c r="Q130" s="6">
        <v>0.63607878245299909</v>
      </c>
      <c r="R130" s="2">
        <v>0.20886862645218887</v>
      </c>
      <c r="S130" s="2">
        <v>0.94230168962249916</v>
      </c>
      <c r="T130" s="2">
        <v>0.76374064455126622</v>
      </c>
      <c r="U130" s="2">
        <v>0.20029821073558648</v>
      </c>
      <c r="V130" s="2">
        <v>0.71571998171488327</v>
      </c>
      <c r="W130" s="2">
        <v>5.7002111189303308</v>
      </c>
    </row>
    <row r="131" spans="1:23" x14ac:dyDescent="0.25">
      <c r="A131" s="2" t="s">
        <v>80</v>
      </c>
      <c r="B131" s="2" t="s">
        <v>363</v>
      </c>
      <c r="C131" s="2">
        <v>51</v>
      </c>
      <c r="D131" s="2">
        <v>51</v>
      </c>
      <c r="E131" s="2" t="s">
        <v>335</v>
      </c>
      <c r="F131" s="2" t="s">
        <v>26</v>
      </c>
      <c r="G131" s="2" t="s">
        <v>347</v>
      </c>
      <c r="H131" s="2" t="s">
        <v>49</v>
      </c>
      <c r="I131" s="2" t="s">
        <v>337</v>
      </c>
      <c r="J131" s="2" t="s">
        <v>338</v>
      </c>
      <c r="K131" s="2" t="s">
        <v>31</v>
      </c>
      <c r="L131" s="2">
        <v>40</v>
      </c>
      <c r="M131" s="2">
        <v>2157</v>
      </c>
      <c r="N131" s="6">
        <v>60.231008611906397</v>
      </c>
      <c r="O131" s="2">
        <v>358.33304448274191</v>
      </c>
      <c r="P131" s="6">
        <v>59.878629932116432</v>
      </c>
      <c r="Q131" s="6">
        <v>0.65882712278558342</v>
      </c>
      <c r="R131" s="2">
        <v>0.21109905551728064</v>
      </c>
      <c r="S131" s="2">
        <v>0.87964143384469606</v>
      </c>
      <c r="T131" s="2">
        <v>0.78504781231193566</v>
      </c>
      <c r="U131" s="2">
        <v>0.34640522875816993</v>
      </c>
      <c r="V131" s="2">
        <v>0.79456138652690356</v>
      </c>
      <c r="W131" s="2">
        <v>4.9184051923968477</v>
      </c>
    </row>
    <row r="132" spans="1:23" x14ac:dyDescent="0.25">
      <c r="A132" s="2" t="s">
        <v>80</v>
      </c>
      <c r="B132" s="2" t="s">
        <v>363</v>
      </c>
      <c r="C132" s="2">
        <v>51</v>
      </c>
      <c r="D132" s="2">
        <v>51</v>
      </c>
      <c r="E132" s="2" t="s">
        <v>335</v>
      </c>
      <c r="F132" s="2" t="s">
        <v>26</v>
      </c>
      <c r="G132" s="2" t="s">
        <v>348</v>
      </c>
      <c r="H132" s="2" t="s">
        <v>51</v>
      </c>
      <c r="I132" s="2" t="s">
        <v>337</v>
      </c>
      <c r="J132" s="2" t="s">
        <v>338</v>
      </c>
      <c r="K132" s="2" t="s">
        <v>31</v>
      </c>
      <c r="L132" s="2">
        <v>40</v>
      </c>
      <c r="M132" s="2">
        <v>1884</v>
      </c>
      <c r="N132" s="6">
        <v>52.607890693014213</v>
      </c>
      <c r="O132" s="2">
        <v>354.77669529663774</v>
      </c>
      <c r="P132" s="6">
        <v>59.284352289842296</v>
      </c>
      <c r="Q132" s="6">
        <v>0.63907734056987786</v>
      </c>
      <c r="R132" s="2">
        <v>0.18809644801674166</v>
      </c>
      <c r="S132" s="2">
        <v>0.88316770275764267</v>
      </c>
      <c r="T132" s="2">
        <v>0.7397829965922379</v>
      </c>
      <c r="U132" s="2">
        <v>0.30918448139350752</v>
      </c>
      <c r="V132" s="2">
        <v>0.71166794412134404</v>
      </c>
      <c r="W132" s="2">
        <v>9.2484076433121025</v>
      </c>
    </row>
    <row r="133" spans="1:23" x14ac:dyDescent="0.25">
      <c r="A133" s="2" t="s">
        <v>80</v>
      </c>
      <c r="B133" s="2" t="s">
        <v>363</v>
      </c>
      <c r="C133" s="2">
        <v>51</v>
      </c>
      <c r="D133" s="2">
        <v>51</v>
      </c>
      <c r="E133" s="2" t="s">
        <v>335</v>
      </c>
      <c r="F133" s="2" t="s">
        <v>26</v>
      </c>
      <c r="G133" s="2" t="s">
        <v>349</v>
      </c>
      <c r="H133" s="2" t="s">
        <v>53</v>
      </c>
      <c r="I133" s="2" t="s">
        <v>337</v>
      </c>
      <c r="J133" s="2" t="s">
        <v>338</v>
      </c>
      <c r="K133" s="2" t="s">
        <v>31</v>
      </c>
      <c r="L133" s="2">
        <v>40</v>
      </c>
      <c r="M133" s="2">
        <v>1890</v>
      </c>
      <c r="N133" s="6">
        <v>52.775431746176679</v>
      </c>
      <c r="O133" s="2">
        <v>338.19090885901068</v>
      </c>
      <c r="P133" s="6">
        <v>56.512812842049009</v>
      </c>
      <c r="Q133" s="6">
        <v>0.61744527932048354</v>
      </c>
      <c r="R133" s="2">
        <v>0.20765759050287882</v>
      </c>
      <c r="S133" s="2">
        <v>0.8908414376181738</v>
      </c>
      <c r="T133" s="2">
        <v>0.77553627259405677</v>
      </c>
      <c r="U133" s="2">
        <v>0.26833832335329344</v>
      </c>
      <c r="V133" s="2">
        <v>0.79287216363491031</v>
      </c>
      <c r="W133" s="2">
        <v>4.6751322751322748</v>
      </c>
    </row>
    <row r="134" spans="1:23" x14ac:dyDescent="0.25">
      <c r="A134" s="2" t="s">
        <v>80</v>
      </c>
      <c r="B134" s="2" t="s">
        <v>363</v>
      </c>
      <c r="C134" s="2">
        <v>51</v>
      </c>
      <c r="D134" s="2">
        <v>51</v>
      </c>
      <c r="E134" s="2" t="s">
        <v>335</v>
      </c>
      <c r="F134" s="2" t="s">
        <v>26</v>
      </c>
      <c r="G134" s="2" t="s">
        <v>350</v>
      </c>
      <c r="H134" s="2" t="s">
        <v>55</v>
      </c>
      <c r="I134" s="2" t="s">
        <v>337</v>
      </c>
      <c r="J134" s="2" t="s">
        <v>338</v>
      </c>
      <c r="K134" s="2" t="s">
        <v>31</v>
      </c>
      <c r="L134" s="2">
        <v>40</v>
      </c>
      <c r="M134" s="2">
        <v>1663</v>
      </c>
      <c r="N134" s="6">
        <v>46.436795234863396</v>
      </c>
      <c r="O134" s="2">
        <v>315.90663761154872</v>
      </c>
      <c r="P134" s="6">
        <v>52.789037845914251</v>
      </c>
      <c r="Q134" s="6">
        <v>0.67519285424279329</v>
      </c>
      <c r="R134" s="2">
        <v>0.20940382536148586</v>
      </c>
      <c r="S134" s="2">
        <v>0.89071917250838495</v>
      </c>
      <c r="T134" s="2">
        <v>0.75798634099023365</v>
      </c>
      <c r="U134" s="2">
        <v>0.30482560917343526</v>
      </c>
      <c r="V134" s="2">
        <v>0.78567785786973598</v>
      </c>
      <c r="W134" s="2">
        <v>6.3794347564642209</v>
      </c>
    </row>
    <row r="135" spans="1:23" x14ac:dyDescent="0.25">
      <c r="A135" s="2" t="s">
        <v>80</v>
      </c>
      <c r="B135" s="2" t="s">
        <v>363</v>
      </c>
      <c r="C135" s="2">
        <v>51</v>
      </c>
      <c r="D135" s="2">
        <v>51</v>
      </c>
      <c r="E135" s="2" t="s">
        <v>335</v>
      </c>
      <c r="F135" s="2" t="s">
        <v>26</v>
      </c>
      <c r="G135" s="2" t="s">
        <v>351</v>
      </c>
      <c r="H135" s="2" t="s">
        <v>57</v>
      </c>
      <c r="I135" s="2" t="s">
        <v>337</v>
      </c>
      <c r="J135" s="2" t="s">
        <v>338</v>
      </c>
      <c r="K135" s="2" t="s">
        <v>31</v>
      </c>
      <c r="L135" s="2">
        <v>40</v>
      </c>
      <c r="M135" s="2">
        <v>1885</v>
      </c>
      <c r="N135" s="6">
        <v>52.635814201874624</v>
      </c>
      <c r="O135" s="2">
        <v>343.26197667087632</v>
      </c>
      <c r="P135" s="6">
        <v>57.360204947082721</v>
      </c>
      <c r="Q135" s="6">
        <v>0.61300813008130084</v>
      </c>
      <c r="R135" s="2">
        <v>0.2010341418937002</v>
      </c>
      <c r="S135" s="2">
        <v>0.90209087675258792</v>
      </c>
      <c r="T135" s="2">
        <v>0.76797963442358297</v>
      </c>
      <c r="U135" s="2">
        <v>0.28126173488546752</v>
      </c>
      <c r="V135" s="2">
        <v>0.80299638644559612</v>
      </c>
      <c r="W135" s="2">
        <v>6.5363395225464194</v>
      </c>
    </row>
    <row r="136" spans="1:23" x14ac:dyDescent="0.25">
      <c r="A136" s="2" t="s">
        <v>80</v>
      </c>
      <c r="B136" s="2" t="s">
        <v>363</v>
      </c>
      <c r="C136" s="2">
        <v>51</v>
      </c>
      <c r="D136" s="2">
        <v>51</v>
      </c>
      <c r="E136" s="2" t="s">
        <v>335</v>
      </c>
      <c r="F136" s="2" t="s">
        <v>26</v>
      </c>
      <c r="G136" s="2" t="s">
        <v>352</v>
      </c>
      <c r="H136" s="2" t="s">
        <v>59</v>
      </c>
      <c r="I136" s="2" t="s">
        <v>337</v>
      </c>
      <c r="J136" s="2" t="s">
        <v>338</v>
      </c>
      <c r="K136" s="2" t="s">
        <v>31</v>
      </c>
      <c r="L136" s="2">
        <v>40</v>
      </c>
      <c r="M136" s="2">
        <v>1875</v>
      </c>
      <c r="N136" s="6">
        <v>52.356579113270513</v>
      </c>
      <c r="O136" s="2">
        <v>334.04877323527973</v>
      </c>
      <c r="P136" s="6">
        <v>55.820648359981639</v>
      </c>
      <c r="Q136" s="6">
        <v>0.63494751100575686</v>
      </c>
      <c r="R136" s="2">
        <v>0.21115014000168322</v>
      </c>
      <c r="S136" s="2">
        <v>0.86091069485546223</v>
      </c>
      <c r="T136" s="2">
        <v>0.71939580083820187</v>
      </c>
      <c r="U136" s="2">
        <v>0.37028014616321558</v>
      </c>
      <c r="V136" s="2">
        <v>0.83954914949154336</v>
      </c>
      <c r="W136" s="2">
        <v>4.2245333333333335</v>
      </c>
    </row>
    <row r="137" spans="1:23" x14ac:dyDescent="0.25">
      <c r="A137" s="2" t="s">
        <v>80</v>
      </c>
      <c r="B137" s="2" t="s">
        <v>363</v>
      </c>
      <c r="C137" s="2">
        <v>51</v>
      </c>
      <c r="D137" s="2">
        <v>51</v>
      </c>
      <c r="E137" s="2" t="s">
        <v>335</v>
      </c>
      <c r="F137" s="2" t="s">
        <v>26</v>
      </c>
      <c r="G137" s="2" t="s">
        <v>353</v>
      </c>
      <c r="H137" s="2" t="s">
        <v>61</v>
      </c>
      <c r="I137" s="2" t="s">
        <v>337</v>
      </c>
      <c r="J137" s="2" t="s">
        <v>338</v>
      </c>
      <c r="K137" s="2" t="s">
        <v>31</v>
      </c>
      <c r="L137" s="2">
        <v>40</v>
      </c>
      <c r="M137" s="2">
        <v>1802</v>
      </c>
      <c r="N137" s="6">
        <v>50.318162966460513</v>
      </c>
      <c r="O137" s="2">
        <v>357.84776310850327</v>
      </c>
      <c r="P137" s="6">
        <v>59.797537818875995</v>
      </c>
      <c r="Q137" s="6">
        <v>0.61945685802681338</v>
      </c>
      <c r="R137" s="2">
        <v>0.17683492276133814</v>
      </c>
      <c r="S137" s="2">
        <v>0.89737862277743341</v>
      </c>
      <c r="T137" s="2">
        <v>0.7613264279815275</v>
      </c>
      <c r="U137" s="2">
        <v>0.28154952076677314</v>
      </c>
      <c r="V137" s="2">
        <v>0.74688108805565701</v>
      </c>
      <c r="W137" s="2">
        <v>7.0860155382907877</v>
      </c>
    </row>
    <row r="138" spans="1:23" x14ac:dyDescent="0.25">
      <c r="A138" s="2" t="s">
        <v>80</v>
      </c>
      <c r="B138" s="2" t="s">
        <v>363</v>
      </c>
      <c r="C138" s="2">
        <v>51</v>
      </c>
      <c r="D138" s="2">
        <v>51</v>
      </c>
      <c r="E138" s="2" t="s">
        <v>335</v>
      </c>
      <c r="F138" s="2" t="s">
        <v>26</v>
      </c>
      <c r="G138" s="2" t="s">
        <v>354</v>
      </c>
      <c r="H138" s="2" t="s">
        <v>63</v>
      </c>
      <c r="I138" s="2" t="s">
        <v>337</v>
      </c>
      <c r="J138" s="2" t="s">
        <v>338</v>
      </c>
      <c r="K138" s="2" t="s">
        <v>31</v>
      </c>
      <c r="L138" s="2">
        <v>40</v>
      </c>
      <c r="M138" s="2">
        <v>1475</v>
      </c>
      <c r="N138" s="6">
        <v>41.187175569106138</v>
      </c>
      <c r="O138" s="2">
        <v>308.04877323527978</v>
      </c>
      <c r="P138" s="6">
        <v>51.475962871981643</v>
      </c>
      <c r="Q138" s="6">
        <v>0.61870805369127513</v>
      </c>
      <c r="R138" s="2">
        <v>0.1953272866145892</v>
      </c>
      <c r="S138" s="2">
        <v>0.86740151984913882</v>
      </c>
      <c r="T138" s="2">
        <v>0.73030885384447297</v>
      </c>
      <c r="U138" s="2">
        <v>0.35250371839365396</v>
      </c>
      <c r="V138" s="2">
        <v>0.80147821316158185</v>
      </c>
      <c r="W138" s="2">
        <v>5.4915254237288131</v>
      </c>
    </row>
    <row r="139" spans="1:23" x14ac:dyDescent="0.25">
      <c r="A139" s="2" t="s">
        <v>80</v>
      </c>
      <c r="B139" s="2" t="s">
        <v>363</v>
      </c>
      <c r="C139" s="2">
        <v>51</v>
      </c>
      <c r="D139" s="2">
        <v>51</v>
      </c>
      <c r="E139" s="2" t="s">
        <v>335</v>
      </c>
      <c r="F139" s="2" t="s">
        <v>26</v>
      </c>
      <c r="G139" s="2" t="s">
        <v>355</v>
      </c>
      <c r="H139" s="2" t="s">
        <v>65</v>
      </c>
      <c r="I139" s="2" t="s">
        <v>337</v>
      </c>
      <c r="J139" s="2" t="s">
        <v>338</v>
      </c>
      <c r="K139" s="2" t="s">
        <v>31</v>
      </c>
      <c r="L139" s="2">
        <v>40</v>
      </c>
      <c r="M139" s="2">
        <v>1276</v>
      </c>
      <c r="N139" s="6">
        <v>35.630397305884358</v>
      </c>
      <c r="O139" s="2">
        <v>245.62236636408659</v>
      </c>
      <c r="P139" s="6">
        <v>41.044305025779472</v>
      </c>
      <c r="Q139" s="6">
        <v>0.62001943634596701</v>
      </c>
      <c r="R139" s="2">
        <v>0.2657814804477297</v>
      </c>
      <c r="S139" s="2">
        <v>0.90954082295347971</v>
      </c>
      <c r="T139" s="2">
        <v>0.75003493232957108</v>
      </c>
      <c r="U139" s="2">
        <v>0.24232456140350878</v>
      </c>
      <c r="V139" s="2">
        <v>0.62391414699008185</v>
      </c>
      <c r="W139" s="2">
        <v>4.0626959247648902</v>
      </c>
    </row>
    <row r="140" spans="1:23" x14ac:dyDescent="0.25">
      <c r="A140" s="2" t="s">
        <v>80</v>
      </c>
      <c r="B140" s="2" t="s">
        <v>363</v>
      </c>
      <c r="C140" s="2">
        <v>51</v>
      </c>
      <c r="D140" s="2">
        <v>51</v>
      </c>
      <c r="E140" s="2" t="s">
        <v>335</v>
      </c>
      <c r="F140" s="2" t="s">
        <v>26</v>
      </c>
      <c r="G140" s="2" t="s">
        <v>356</v>
      </c>
      <c r="H140" s="2" t="s">
        <v>67</v>
      </c>
      <c r="I140" s="2" t="s">
        <v>337</v>
      </c>
      <c r="J140" s="2" t="s">
        <v>338</v>
      </c>
      <c r="K140" s="2" t="s">
        <v>31</v>
      </c>
      <c r="L140" s="2">
        <v>40</v>
      </c>
      <c r="M140" s="2">
        <v>2027</v>
      </c>
      <c r="N140" s="6">
        <v>56.600952460052973</v>
      </c>
      <c r="O140" s="2">
        <v>405.64675298172665</v>
      </c>
      <c r="P140" s="6">
        <v>67.784906189770325</v>
      </c>
      <c r="Q140" s="6">
        <v>0.58431824733352555</v>
      </c>
      <c r="R140" s="2">
        <v>0.15479880535023297</v>
      </c>
      <c r="S140" s="2">
        <v>0.8373397947728054</v>
      </c>
      <c r="T140" s="2">
        <v>0.72509260634835848</v>
      </c>
      <c r="U140" s="2">
        <v>0.45243204577968527</v>
      </c>
      <c r="V140" s="2">
        <v>0.88290356675611015</v>
      </c>
      <c r="W140" s="2">
        <v>8.85841144548594</v>
      </c>
    </row>
    <row r="141" spans="1:23" x14ac:dyDescent="0.25">
      <c r="A141" s="2" t="s">
        <v>80</v>
      </c>
      <c r="B141" s="2" t="s">
        <v>363</v>
      </c>
      <c r="C141" s="2">
        <v>51</v>
      </c>
      <c r="D141" s="2">
        <v>51</v>
      </c>
      <c r="E141" s="2" t="s">
        <v>335</v>
      </c>
      <c r="F141" s="2" t="s">
        <v>26</v>
      </c>
      <c r="G141" s="2" t="s">
        <v>357</v>
      </c>
      <c r="H141" s="2" t="s">
        <v>69</v>
      </c>
      <c r="I141" s="2" t="s">
        <v>337</v>
      </c>
      <c r="J141" s="2" t="s">
        <v>338</v>
      </c>
      <c r="K141" s="2" t="s">
        <v>31</v>
      </c>
      <c r="L141" s="2">
        <v>40</v>
      </c>
      <c r="M141" s="2">
        <v>2121</v>
      </c>
      <c r="N141" s="6">
        <v>59.225762292931606</v>
      </c>
      <c r="O141" s="2">
        <v>359.94826817189147</v>
      </c>
      <c r="P141" s="6">
        <v>60.148539121428811</v>
      </c>
      <c r="Q141" s="6">
        <v>0.58965804837364466</v>
      </c>
      <c r="R141" s="2">
        <v>0.20571708217166546</v>
      </c>
      <c r="S141" s="2">
        <v>0.85761845290634542</v>
      </c>
      <c r="T141" s="2">
        <v>0.73860839285743352</v>
      </c>
      <c r="U141" s="2">
        <v>0.35602789770840254</v>
      </c>
      <c r="V141" s="2">
        <v>0.80228696675111866</v>
      </c>
      <c r="W141" s="2">
        <v>2.7953795379537953</v>
      </c>
    </row>
    <row r="142" spans="1:23" s="11" customFormat="1" x14ac:dyDescent="0.25">
      <c r="A142" s="10" t="s">
        <v>82</v>
      </c>
      <c r="B142" s="10" t="s">
        <v>364</v>
      </c>
      <c r="C142" s="10">
        <v>51</v>
      </c>
      <c r="D142" s="10">
        <v>52</v>
      </c>
      <c r="E142" s="10" t="s">
        <v>335</v>
      </c>
      <c r="F142" s="10" t="s">
        <v>26</v>
      </c>
      <c r="G142" s="10" t="s">
        <v>336</v>
      </c>
      <c r="H142" s="10" t="s">
        <v>28</v>
      </c>
      <c r="I142" s="10" t="s">
        <v>337</v>
      </c>
      <c r="J142" s="10" t="s">
        <v>338</v>
      </c>
      <c r="K142" s="10" t="s">
        <v>31</v>
      </c>
      <c r="L142" s="10">
        <v>40</v>
      </c>
      <c r="M142" s="10">
        <v>2502</v>
      </c>
      <c r="N142" s="10">
        <v>69.864619168748177</v>
      </c>
      <c r="O142" s="10">
        <v>421.34523779156194</v>
      </c>
      <c r="P142" s="6">
        <v>70.408174618111858</v>
      </c>
      <c r="Q142" s="6">
        <v>0.62099776619508562</v>
      </c>
      <c r="R142" s="10">
        <v>0.17710099041789829</v>
      </c>
      <c r="S142" s="10">
        <v>0.86970581918903977</v>
      </c>
      <c r="T142" s="10">
        <v>0.76781573851029683</v>
      </c>
      <c r="U142" s="10">
        <v>0.38155136268343814</v>
      </c>
      <c r="V142" s="10">
        <v>0.84823649868692674</v>
      </c>
      <c r="W142" s="10">
        <v>7.9460431654676258</v>
      </c>
    </row>
    <row r="143" spans="1:23" s="11" customFormat="1" x14ac:dyDescent="0.25">
      <c r="A143" s="10" t="s">
        <v>82</v>
      </c>
      <c r="B143" s="10" t="s">
        <v>364</v>
      </c>
      <c r="C143" s="10">
        <v>51</v>
      </c>
      <c r="D143" s="10">
        <v>52</v>
      </c>
      <c r="E143" s="10" t="s">
        <v>335</v>
      </c>
      <c r="F143" s="10" t="s">
        <v>26</v>
      </c>
      <c r="G143" s="10" t="s">
        <v>339</v>
      </c>
      <c r="H143" s="10" t="s">
        <v>33</v>
      </c>
      <c r="I143" s="10" t="s">
        <v>337</v>
      </c>
      <c r="J143" s="10" t="s">
        <v>338</v>
      </c>
      <c r="K143" s="10" t="s">
        <v>31</v>
      </c>
      <c r="L143" s="10">
        <v>40</v>
      </c>
      <c r="M143" s="10">
        <v>1698</v>
      </c>
      <c r="N143" s="10">
        <v>47.414118044977776</v>
      </c>
      <c r="O143" s="10">
        <v>299.22034611053346</v>
      </c>
      <c r="P143" s="6">
        <v>50.000703671568147</v>
      </c>
      <c r="Q143" s="6">
        <v>0.68800648298217182</v>
      </c>
      <c r="R143" s="10">
        <v>0.2383226438005242</v>
      </c>
      <c r="S143" s="10">
        <v>0.86274642904685972</v>
      </c>
      <c r="T143" s="10">
        <v>0.69295844327362521</v>
      </c>
      <c r="U143" s="10">
        <v>0.42048252092565241</v>
      </c>
      <c r="V143" s="10">
        <v>0.84626034866968203</v>
      </c>
      <c r="W143" s="10">
        <v>5.5412249705535928</v>
      </c>
    </row>
    <row r="144" spans="1:23" s="11" customFormat="1" x14ac:dyDescent="0.25">
      <c r="A144" s="10" t="s">
        <v>82</v>
      </c>
      <c r="B144" s="10" t="s">
        <v>364</v>
      </c>
      <c r="C144" s="10">
        <v>51</v>
      </c>
      <c r="D144" s="10">
        <v>52</v>
      </c>
      <c r="E144" s="10" t="s">
        <v>335</v>
      </c>
      <c r="F144" s="10" t="s">
        <v>26</v>
      </c>
      <c r="G144" s="10" t="s">
        <v>340</v>
      </c>
      <c r="H144" s="10" t="s">
        <v>35</v>
      </c>
      <c r="I144" s="10" t="s">
        <v>337</v>
      </c>
      <c r="J144" s="10" t="s">
        <v>338</v>
      </c>
      <c r="K144" s="10" t="s">
        <v>31</v>
      </c>
      <c r="L144" s="10">
        <v>40</v>
      </c>
      <c r="M144" s="10">
        <v>998</v>
      </c>
      <c r="N144" s="10">
        <v>27.867661842690119</v>
      </c>
      <c r="O144" s="10">
        <v>194.65180361560925</v>
      </c>
      <c r="P144" s="6">
        <v>32.526956399298591</v>
      </c>
      <c r="Q144" s="6">
        <v>0.7279358132749818</v>
      </c>
      <c r="R144" s="10">
        <v>0.33099660626604599</v>
      </c>
      <c r="S144" s="10">
        <v>0.93402401907801136</v>
      </c>
      <c r="T144" s="10">
        <v>0.7752051833690321</v>
      </c>
      <c r="U144" s="10">
        <v>0.23480432972522897</v>
      </c>
      <c r="V144" s="10">
        <v>0.73596579368706794</v>
      </c>
      <c r="W144" s="10">
        <v>4.4979959919839683</v>
      </c>
    </row>
    <row r="145" spans="1:23" s="11" customFormat="1" x14ac:dyDescent="0.25">
      <c r="A145" s="10" t="s">
        <v>82</v>
      </c>
      <c r="B145" s="10" t="s">
        <v>364</v>
      </c>
      <c r="C145" s="10">
        <v>51</v>
      </c>
      <c r="D145" s="10">
        <v>52</v>
      </c>
      <c r="E145" s="10" t="s">
        <v>335</v>
      </c>
      <c r="F145" s="10" t="s">
        <v>26</v>
      </c>
      <c r="G145" s="10" t="s">
        <v>341</v>
      </c>
      <c r="H145" s="10" t="s">
        <v>37</v>
      </c>
      <c r="I145" s="10" t="s">
        <v>337</v>
      </c>
      <c r="J145" s="10" t="s">
        <v>338</v>
      </c>
      <c r="K145" s="10" t="s">
        <v>31</v>
      </c>
      <c r="L145" s="10">
        <v>40</v>
      </c>
      <c r="M145" s="10">
        <v>2738</v>
      </c>
      <c r="N145" s="10">
        <v>76.45456725980516</v>
      </c>
      <c r="O145" s="10">
        <v>451.24473272817363</v>
      </c>
      <c r="P145" s="6">
        <v>75.404478531559022</v>
      </c>
      <c r="Q145" s="6">
        <v>0.57910321489001693</v>
      </c>
      <c r="R145" s="10">
        <v>0.16897366221409474</v>
      </c>
      <c r="S145" s="10">
        <v>0.83935231303559832</v>
      </c>
      <c r="T145" s="10">
        <v>0.69506385781916591</v>
      </c>
      <c r="U145" s="10">
        <v>0.38369426751592356</v>
      </c>
      <c r="V145" s="10">
        <v>0.80558116482672093</v>
      </c>
      <c r="W145" s="10">
        <v>5.3473338203067931</v>
      </c>
    </row>
    <row r="146" spans="1:23" s="11" customFormat="1" x14ac:dyDescent="0.25">
      <c r="A146" s="10" t="s">
        <v>82</v>
      </c>
      <c r="B146" s="10" t="s">
        <v>364</v>
      </c>
      <c r="C146" s="10">
        <v>51</v>
      </c>
      <c r="D146" s="10">
        <v>52</v>
      </c>
      <c r="E146" s="10" t="s">
        <v>335</v>
      </c>
      <c r="F146" s="10" t="s">
        <v>26</v>
      </c>
      <c r="G146" s="10" t="s">
        <v>342</v>
      </c>
      <c r="H146" s="10" t="s">
        <v>39</v>
      </c>
      <c r="I146" s="10" t="s">
        <v>337</v>
      </c>
      <c r="J146" s="10" t="s">
        <v>338</v>
      </c>
      <c r="K146" s="10" t="s">
        <v>31</v>
      </c>
      <c r="L146" s="10">
        <v>40</v>
      </c>
      <c r="M146" s="10">
        <v>2680</v>
      </c>
      <c r="N146" s="10">
        <v>74.835003745901318</v>
      </c>
      <c r="O146" s="10">
        <v>426.51681066681567</v>
      </c>
      <c r="P146" s="6">
        <v>71.272361449698366</v>
      </c>
      <c r="Q146" s="6">
        <v>0.61383417315620703</v>
      </c>
      <c r="R146" s="10">
        <v>0.18512810341790714</v>
      </c>
      <c r="S146" s="10">
        <v>0.83459240461843642</v>
      </c>
      <c r="T146" s="10">
        <v>0.73165655215458691</v>
      </c>
      <c r="U146" s="10">
        <v>0.42096412556053814</v>
      </c>
      <c r="V146" s="10">
        <v>0.87006404955858974</v>
      </c>
      <c r="W146" s="10">
        <v>7.2093283582089551</v>
      </c>
    </row>
    <row r="147" spans="1:23" s="11" customFormat="1" x14ac:dyDescent="0.25">
      <c r="A147" s="10" t="s">
        <v>82</v>
      </c>
      <c r="B147" s="10" t="s">
        <v>364</v>
      </c>
      <c r="C147" s="10">
        <v>51</v>
      </c>
      <c r="D147" s="10">
        <v>52</v>
      </c>
      <c r="E147" s="10" t="s">
        <v>335</v>
      </c>
      <c r="F147" s="10" t="s">
        <v>26</v>
      </c>
      <c r="G147" s="10" t="s">
        <v>343</v>
      </c>
      <c r="H147" s="10" t="s">
        <v>41</v>
      </c>
      <c r="I147" s="10" t="s">
        <v>337</v>
      </c>
      <c r="J147" s="10" t="s">
        <v>338</v>
      </c>
      <c r="K147" s="10" t="s">
        <v>31</v>
      </c>
      <c r="L147" s="10">
        <v>40</v>
      </c>
      <c r="M147" s="10">
        <v>2427</v>
      </c>
      <c r="N147" s="10">
        <v>67.770356004217348</v>
      </c>
      <c r="O147" s="10">
        <v>403.64675298172671</v>
      </c>
      <c r="P147" s="6">
        <v>67.450699613770325</v>
      </c>
      <c r="Q147" s="6">
        <v>0.61661585365853655</v>
      </c>
      <c r="R147" s="10">
        <v>0.1871874438506243</v>
      </c>
      <c r="S147" s="10">
        <v>0.85314925111710271</v>
      </c>
      <c r="T147" s="10">
        <v>0.75259584032717997</v>
      </c>
      <c r="U147" s="10">
        <v>0.40931677018633539</v>
      </c>
      <c r="V147" s="10">
        <v>0.84973416355227693</v>
      </c>
      <c r="W147" s="10">
        <v>6.2336217552533997</v>
      </c>
    </row>
    <row r="148" spans="1:23" s="11" customFormat="1" x14ac:dyDescent="0.25">
      <c r="A148" s="10" t="s">
        <v>82</v>
      </c>
      <c r="B148" s="10" t="s">
        <v>364</v>
      </c>
      <c r="C148" s="10">
        <v>51</v>
      </c>
      <c r="D148" s="10">
        <v>52</v>
      </c>
      <c r="E148" s="10" t="s">
        <v>335</v>
      </c>
      <c r="F148" s="10" t="s">
        <v>26</v>
      </c>
      <c r="G148" s="10" t="s">
        <v>344</v>
      </c>
      <c r="H148" s="10" t="s">
        <v>43</v>
      </c>
      <c r="I148" s="10" t="s">
        <v>337</v>
      </c>
      <c r="J148" s="10" t="s">
        <v>338</v>
      </c>
      <c r="K148" s="10" t="s">
        <v>31</v>
      </c>
      <c r="L148" s="10">
        <v>40</v>
      </c>
      <c r="M148" s="10">
        <v>1611</v>
      </c>
      <c r="N148" s="10">
        <v>44.984772774122021</v>
      </c>
      <c r="O148" s="10">
        <v>288.00714267493697</v>
      </c>
      <c r="P148" s="6">
        <v>48.126940508467079</v>
      </c>
      <c r="Q148" s="6">
        <v>0.73394077448747153</v>
      </c>
      <c r="R148" s="10">
        <v>0.24406128152791681</v>
      </c>
      <c r="S148" s="10">
        <v>0.85817512199044144</v>
      </c>
      <c r="T148" s="10">
        <v>0.72591758375025783</v>
      </c>
      <c r="U148" s="10">
        <v>0.49825986078886308</v>
      </c>
      <c r="V148" s="10">
        <v>0.89323487500439547</v>
      </c>
      <c r="W148" s="10">
        <v>6.0837988826815641</v>
      </c>
    </row>
    <row r="149" spans="1:23" s="11" customFormat="1" x14ac:dyDescent="0.25">
      <c r="A149" s="10" t="s">
        <v>82</v>
      </c>
      <c r="B149" s="10" t="s">
        <v>364</v>
      </c>
      <c r="C149" s="10">
        <v>51</v>
      </c>
      <c r="D149" s="10">
        <v>52</v>
      </c>
      <c r="E149" s="10" t="s">
        <v>335</v>
      </c>
      <c r="F149" s="10" t="s">
        <v>26</v>
      </c>
      <c r="G149" s="10" t="s">
        <v>345</v>
      </c>
      <c r="H149" s="10" t="s">
        <v>45</v>
      </c>
      <c r="I149" s="10" t="s">
        <v>337</v>
      </c>
      <c r="J149" s="10" t="s">
        <v>338</v>
      </c>
      <c r="K149" s="10" t="s">
        <v>31</v>
      </c>
      <c r="L149" s="10">
        <v>40</v>
      </c>
      <c r="M149" s="10">
        <v>2695</v>
      </c>
      <c r="N149" s="10">
        <v>75.253856378807484</v>
      </c>
      <c r="O149" s="10">
        <v>398.81832585698049</v>
      </c>
      <c r="P149" s="6">
        <v>66.643853565356849</v>
      </c>
      <c r="Q149" s="6">
        <v>0.69548387096774189</v>
      </c>
      <c r="R149" s="10">
        <v>0.21292096281071773</v>
      </c>
      <c r="S149" s="10">
        <v>0.87019254230138332</v>
      </c>
      <c r="T149" s="10">
        <v>0.70777325195466378</v>
      </c>
      <c r="U149" s="10">
        <v>0.36249232658072439</v>
      </c>
      <c r="V149" s="10">
        <v>0.80837372272716235</v>
      </c>
      <c r="W149" s="10">
        <v>6.1747680890538037</v>
      </c>
    </row>
    <row r="150" spans="1:23" s="11" customFormat="1" x14ac:dyDescent="0.25">
      <c r="A150" s="10" t="s">
        <v>82</v>
      </c>
      <c r="B150" s="10" t="s">
        <v>364</v>
      </c>
      <c r="C150" s="10">
        <v>51</v>
      </c>
      <c r="D150" s="10">
        <v>52</v>
      </c>
      <c r="E150" s="10" t="s">
        <v>335</v>
      </c>
      <c r="F150" s="10" t="s">
        <v>26</v>
      </c>
      <c r="G150" s="10" t="s">
        <v>346</v>
      </c>
      <c r="H150" s="10" t="s">
        <v>47</v>
      </c>
      <c r="I150" s="10" t="s">
        <v>337</v>
      </c>
      <c r="J150" s="10" t="s">
        <v>338</v>
      </c>
      <c r="K150" s="10" t="s">
        <v>31</v>
      </c>
      <c r="L150" s="10">
        <v>40</v>
      </c>
      <c r="M150" s="10">
        <v>1886</v>
      </c>
      <c r="N150" s="10">
        <v>52.663737710735035</v>
      </c>
      <c r="O150" s="10">
        <v>354.43354954613011</v>
      </c>
      <c r="P150" s="6">
        <v>59.227011506669243</v>
      </c>
      <c r="Q150" s="6">
        <v>0.62409000661813374</v>
      </c>
      <c r="R150" s="10">
        <v>0.18866090102304497</v>
      </c>
      <c r="S150" s="10">
        <v>0.90587644995744376</v>
      </c>
      <c r="T150" s="10">
        <v>0.73352108526284276</v>
      </c>
      <c r="U150" s="10">
        <v>0.30022918258212378</v>
      </c>
      <c r="V150" s="10">
        <v>0.79896929728407795</v>
      </c>
      <c r="W150" s="10">
        <v>5.8457051961823963</v>
      </c>
    </row>
    <row r="151" spans="1:23" s="11" customFormat="1" x14ac:dyDescent="0.25">
      <c r="A151" s="10" t="s">
        <v>82</v>
      </c>
      <c r="B151" s="10" t="s">
        <v>364</v>
      </c>
      <c r="C151" s="10">
        <v>51</v>
      </c>
      <c r="D151" s="10">
        <v>52</v>
      </c>
      <c r="E151" s="10" t="s">
        <v>335</v>
      </c>
      <c r="F151" s="10" t="s">
        <v>26</v>
      </c>
      <c r="G151" s="10" t="s">
        <v>347</v>
      </c>
      <c r="H151" s="10" t="s">
        <v>49</v>
      </c>
      <c r="I151" s="10" t="s">
        <v>337</v>
      </c>
      <c r="J151" s="10" t="s">
        <v>338</v>
      </c>
      <c r="K151" s="10" t="s">
        <v>31</v>
      </c>
      <c r="L151" s="10">
        <v>40</v>
      </c>
      <c r="M151" s="10">
        <v>2932</v>
      </c>
      <c r="N151" s="10">
        <v>81.871727978724877</v>
      </c>
      <c r="O151" s="10">
        <v>478.8010819142778</v>
      </c>
      <c r="P151" s="6">
        <v>80.009235085833154</v>
      </c>
      <c r="Q151" s="6">
        <v>0.63026655202063631</v>
      </c>
      <c r="R151" s="10">
        <v>0.16071765379673833</v>
      </c>
      <c r="S151" s="10">
        <v>0.8358535015138957</v>
      </c>
      <c r="T151" s="10">
        <v>0.72496671278299585</v>
      </c>
      <c r="U151" s="10">
        <v>0.39727819942423448</v>
      </c>
      <c r="V151" s="10">
        <v>0.79736922472459315</v>
      </c>
      <c r="W151" s="10">
        <v>9.6261937244201903</v>
      </c>
    </row>
    <row r="152" spans="1:23" s="11" customFormat="1" x14ac:dyDescent="0.25">
      <c r="A152" s="10" t="s">
        <v>82</v>
      </c>
      <c r="B152" s="10" t="s">
        <v>364</v>
      </c>
      <c r="C152" s="10">
        <v>51</v>
      </c>
      <c r="D152" s="10">
        <v>52</v>
      </c>
      <c r="E152" s="10" t="s">
        <v>335</v>
      </c>
      <c r="F152" s="10" t="s">
        <v>26</v>
      </c>
      <c r="G152" s="10" t="s">
        <v>348</v>
      </c>
      <c r="H152" s="10" t="s">
        <v>51</v>
      </c>
      <c r="I152" s="10" t="s">
        <v>337</v>
      </c>
      <c r="J152" s="10" t="s">
        <v>338</v>
      </c>
      <c r="K152" s="10" t="s">
        <v>31</v>
      </c>
      <c r="L152" s="10">
        <v>40</v>
      </c>
      <c r="M152" s="10">
        <v>2421</v>
      </c>
      <c r="N152" s="10">
        <v>67.602814951054881</v>
      </c>
      <c r="O152" s="10">
        <v>396.37467504308472</v>
      </c>
      <c r="P152" s="6">
        <v>66.235511479631</v>
      </c>
      <c r="Q152" s="6">
        <v>0.62850467289719625</v>
      </c>
      <c r="R152" s="10">
        <v>0.19363901084012328</v>
      </c>
      <c r="S152" s="10">
        <v>0.84747260095451593</v>
      </c>
      <c r="T152" s="10">
        <v>0.71763618002367069</v>
      </c>
      <c r="U152" s="10">
        <v>0.36632747456059206</v>
      </c>
      <c r="V152" s="10">
        <v>0.79324481350980125</v>
      </c>
      <c r="W152" s="10">
        <v>7.3064849235852956</v>
      </c>
    </row>
    <row r="153" spans="1:23" s="11" customFormat="1" x14ac:dyDescent="0.25">
      <c r="A153" s="10" t="s">
        <v>82</v>
      </c>
      <c r="B153" s="10" t="s">
        <v>364</v>
      </c>
      <c r="C153" s="10">
        <v>51</v>
      </c>
      <c r="D153" s="10">
        <v>52</v>
      </c>
      <c r="E153" s="10" t="s">
        <v>335</v>
      </c>
      <c r="F153" s="10" t="s">
        <v>26</v>
      </c>
      <c r="G153" s="10" t="s">
        <v>349</v>
      </c>
      <c r="H153" s="10" t="s">
        <v>53</v>
      </c>
      <c r="I153" s="10" t="s">
        <v>337</v>
      </c>
      <c r="J153" s="10" t="s">
        <v>338</v>
      </c>
      <c r="K153" s="10" t="s">
        <v>31</v>
      </c>
      <c r="L153" s="10">
        <v>40</v>
      </c>
      <c r="M153" s="10">
        <v>2466</v>
      </c>
      <c r="N153" s="10">
        <v>68.859372849773379</v>
      </c>
      <c r="O153" s="10">
        <v>406.61731573020398</v>
      </c>
      <c r="P153" s="6">
        <v>67.9470904162512</v>
      </c>
      <c r="Q153" s="6">
        <v>0.59407371717658397</v>
      </c>
      <c r="R153" s="10">
        <v>0.18742658757518532</v>
      </c>
      <c r="S153" s="10">
        <v>0.8577528914608602</v>
      </c>
      <c r="T153" s="10">
        <v>0.72951332162272509</v>
      </c>
      <c r="U153" s="10">
        <v>0.3788098693759071</v>
      </c>
      <c r="V153" s="10">
        <v>0.86415316556411748</v>
      </c>
      <c r="W153" s="10">
        <v>4.8179237631792375</v>
      </c>
    </row>
    <row r="154" spans="1:23" s="11" customFormat="1" x14ac:dyDescent="0.25">
      <c r="A154" s="10" t="s">
        <v>82</v>
      </c>
      <c r="B154" s="10" t="s">
        <v>364</v>
      </c>
      <c r="C154" s="10">
        <v>51</v>
      </c>
      <c r="D154" s="10">
        <v>52</v>
      </c>
      <c r="E154" s="10" t="s">
        <v>335</v>
      </c>
      <c r="F154" s="10" t="s">
        <v>26</v>
      </c>
      <c r="G154" s="10" t="s">
        <v>350</v>
      </c>
      <c r="H154" s="10" t="s">
        <v>55</v>
      </c>
      <c r="I154" s="10" t="s">
        <v>337</v>
      </c>
      <c r="J154" s="10" t="s">
        <v>338</v>
      </c>
      <c r="K154" s="10" t="s">
        <v>31</v>
      </c>
      <c r="L154" s="10">
        <v>40</v>
      </c>
      <c r="M154" s="10">
        <v>2110</v>
      </c>
      <c r="N154" s="10">
        <v>58.918603695467084</v>
      </c>
      <c r="O154" s="10">
        <v>364.3330444827418</v>
      </c>
      <c r="P154" s="6">
        <v>60.88124966011641</v>
      </c>
      <c r="Q154" s="6">
        <v>0.63287342531493707</v>
      </c>
      <c r="R154" s="10">
        <v>0.19975386607842088</v>
      </c>
      <c r="S154" s="10">
        <v>0.88348602608942328</v>
      </c>
      <c r="T154" s="10">
        <v>0.77032874608312185</v>
      </c>
      <c r="U154" s="10">
        <v>0.38984881209503242</v>
      </c>
      <c r="V154" s="10">
        <v>0.80237083906648721</v>
      </c>
      <c r="W154" s="10">
        <v>5.6308056872037913</v>
      </c>
    </row>
    <row r="155" spans="1:23" s="11" customFormat="1" x14ac:dyDescent="0.25">
      <c r="A155" s="10" t="s">
        <v>82</v>
      </c>
      <c r="B155" s="10" t="s">
        <v>364</v>
      </c>
      <c r="C155" s="10">
        <v>51</v>
      </c>
      <c r="D155" s="10">
        <v>52</v>
      </c>
      <c r="E155" s="10" t="s">
        <v>335</v>
      </c>
      <c r="F155" s="10" t="s">
        <v>26</v>
      </c>
      <c r="G155" s="10" t="s">
        <v>351</v>
      </c>
      <c r="H155" s="10" t="s">
        <v>57</v>
      </c>
      <c r="I155" s="10" t="s">
        <v>337</v>
      </c>
      <c r="J155" s="10" t="s">
        <v>338</v>
      </c>
      <c r="K155" s="10" t="s">
        <v>31</v>
      </c>
      <c r="L155" s="10">
        <v>40</v>
      </c>
      <c r="M155" s="10">
        <v>2482</v>
      </c>
      <c r="N155" s="10">
        <v>69.306148991539956</v>
      </c>
      <c r="O155" s="10">
        <v>425.30360723121919</v>
      </c>
      <c r="P155" s="6">
        <v>71.069631166597304</v>
      </c>
      <c r="Q155" s="6">
        <v>0.61178210500369734</v>
      </c>
      <c r="R155" s="10">
        <v>0.17243027020233423</v>
      </c>
      <c r="S155" s="10">
        <v>0.85432037511577885</v>
      </c>
      <c r="T155" s="10">
        <v>0.71405718683704544</v>
      </c>
      <c r="U155" s="10">
        <v>0.42258652094717669</v>
      </c>
      <c r="V155" s="10">
        <v>0.85650955021859365</v>
      </c>
      <c r="W155" s="10">
        <v>7.1269137792103141</v>
      </c>
    </row>
    <row r="156" spans="1:23" s="11" customFormat="1" x14ac:dyDescent="0.25">
      <c r="A156" s="10" t="s">
        <v>82</v>
      </c>
      <c r="B156" s="10" t="s">
        <v>364</v>
      </c>
      <c r="C156" s="10">
        <v>51</v>
      </c>
      <c r="D156" s="10">
        <v>52</v>
      </c>
      <c r="E156" s="10" t="s">
        <v>335</v>
      </c>
      <c r="F156" s="10" t="s">
        <v>26</v>
      </c>
      <c r="G156" s="10" t="s">
        <v>352</v>
      </c>
      <c r="H156" s="10" t="s">
        <v>59</v>
      </c>
      <c r="I156" s="10" t="s">
        <v>337</v>
      </c>
      <c r="J156" s="10" t="s">
        <v>338</v>
      </c>
      <c r="K156" s="10" t="s">
        <v>31</v>
      </c>
      <c r="L156" s="10">
        <v>40</v>
      </c>
      <c r="M156" s="10">
        <v>2537</v>
      </c>
      <c r="N156" s="10">
        <v>70.84194197886255</v>
      </c>
      <c r="O156" s="10">
        <v>431.78888860545771</v>
      </c>
      <c r="P156" s="6">
        <v>72.153343007837719</v>
      </c>
      <c r="Q156" s="6">
        <v>0.63456728364182091</v>
      </c>
      <c r="R156" s="10">
        <v>0.17099657302621729</v>
      </c>
      <c r="S156" s="10">
        <v>0.82598510691032068</v>
      </c>
      <c r="T156" s="10">
        <v>0.67109617729046578</v>
      </c>
      <c r="U156" s="10">
        <v>0.46299751243781095</v>
      </c>
      <c r="V156" s="10">
        <v>0.86737374590850302</v>
      </c>
      <c r="W156" s="10">
        <v>7.7256602286164764</v>
      </c>
    </row>
    <row r="157" spans="1:23" s="11" customFormat="1" x14ac:dyDescent="0.25">
      <c r="A157" s="10" t="s">
        <v>82</v>
      </c>
      <c r="B157" s="10" t="s">
        <v>364</v>
      </c>
      <c r="C157" s="10">
        <v>51</v>
      </c>
      <c r="D157" s="10">
        <v>52</v>
      </c>
      <c r="E157" s="10" t="s">
        <v>335</v>
      </c>
      <c r="F157" s="10" t="s">
        <v>26</v>
      </c>
      <c r="G157" s="10" t="s">
        <v>353</v>
      </c>
      <c r="H157" s="10" t="s">
        <v>61</v>
      </c>
      <c r="I157" s="10" t="s">
        <v>337</v>
      </c>
      <c r="J157" s="10" t="s">
        <v>338</v>
      </c>
      <c r="K157" s="10" t="s">
        <v>31</v>
      </c>
      <c r="L157" s="10">
        <v>40</v>
      </c>
      <c r="M157" s="10">
        <v>2410</v>
      </c>
      <c r="N157" s="10">
        <v>67.29565635359036</v>
      </c>
      <c r="O157" s="10">
        <v>418.1320343559654</v>
      </c>
      <c r="P157" s="6">
        <v>69.871237759010782</v>
      </c>
      <c r="Q157" s="6">
        <v>0.62973608570681994</v>
      </c>
      <c r="R157" s="10">
        <v>0.17322079350663924</v>
      </c>
      <c r="S157" s="10">
        <v>0.85656980184906673</v>
      </c>
      <c r="T157" s="10">
        <v>0.71950415270678203</v>
      </c>
      <c r="U157" s="10">
        <v>0.35573616755236009</v>
      </c>
      <c r="V157" s="10">
        <v>0.81044086541352756</v>
      </c>
      <c r="W157" s="10">
        <v>7.0124481327800829</v>
      </c>
    </row>
    <row r="158" spans="1:23" s="11" customFormat="1" x14ac:dyDescent="0.25">
      <c r="A158" s="10" t="s">
        <v>82</v>
      </c>
      <c r="B158" s="10" t="s">
        <v>364</v>
      </c>
      <c r="C158" s="10">
        <v>51</v>
      </c>
      <c r="D158" s="10">
        <v>52</v>
      </c>
      <c r="E158" s="10" t="s">
        <v>335</v>
      </c>
      <c r="F158" s="10" t="s">
        <v>26</v>
      </c>
      <c r="G158" s="10" t="s">
        <v>354</v>
      </c>
      <c r="H158" s="10" t="s">
        <v>63</v>
      </c>
      <c r="I158" s="10" t="s">
        <v>337</v>
      </c>
      <c r="J158" s="10" t="s">
        <v>338</v>
      </c>
      <c r="K158" s="10" t="s">
        <v>31</v>
      </c>
      <c r="L158" s="10">
        <v>40</v>
      </c>
      <c r="M158" s="10">
        <v>1967</v>
      </c>
      <c r="N158" s="10">
        <v>54.925541928428316</v>
      </c>
      <c r="O158" s="10">
        <v>385.54624791833839</v>
      </c>
      <c r="P158" s="6">
        <v>64.426045703217497</v>
      </c>
      <c r="Q158" s="6">
        <v>0.57514619883040941</v>
      </c>
      <c r="R158" s="10">
        <v>0.16628813478636548</v>
      </c>
      <c r="S158" s="10">
        <v>0.84257399274946732</v>
      </c>
      <c r="T158" s="10">
        <v>0.74335938253842759</v>
      </c>
      <c r="U158" s="10">
        <v>0.44812522752093192</v>
      </c>
      <c r="V158" s="10">
        <v>0.84972658427271497</v>
      </c>
      <c r="W158" s="10">
        <v>9.9644128113879002</v>
      </c>
    </row>
    <row r="159" spans="1:23" s="11" customFormat="1" x14ac:dyDescent="0.25">
      <c r="A159" s="10" t="s">
        <v>82</v>
      </c>
      <c r="B159" s="10" t="s">
        <v>364</v>
      </c>
      <c r="C159" s="10">
        <v>51</v>
      </c>
      <c r="D159" s="10">
        <v>52</v>
      </c>
      <c r="E159" s="10" t="s">
        <v>335</v>
      </c>
      <c r="F159" s="10" t="s">
        <v>26</v>
      </c>
      <c r="G159" s="10" t="s">
        <v>355</v>
      </c>
      <c r="H159" s="10" t="s">
        <v>65</v>
      </c>
      <c r="I159" s="10" t="s">
        <v>337</v>
      </c>
      <c r="J159" s="10" t="s">
        <v>338</v>
      </c>
      <c r="K159" s="10" t="s">
        <v>31</v>
      </c>
      <c r="L159" s="10">
        <v>40</v>
      </c>
      <c r="M159" s="10">
        <v>1720</v>
      </c>
      <c r="N159" s="10">
        <v>48.02843523990682</v>
      </c>
      <c r="O159" s="10">
        <v>346.19090885901085</v>
      </c>
      <c r="P159" s="6">
        <v>57.849639146049036</v>
      </c>
      <c r="Q159" s="6">
        <v>0.60139860139860135</v>
      </c>
      <c r="R159" s="10">
        <v>0.18034619883999337</v>
      </c>
      <c r="S159" s="10">
        <v>0.86579270381836315</v>
      </c>
      <c r="T159" s="10">
        <v>0.74423691144866322</v>
      </c>
      <c r="U159" s="10">
        <v>0.3099510603588907</v>
      </c>
      <c r="V159" s="10">
        <v>0.76709079850799877</v>
      </c>
      <c r="W159" s="10">
        <v>5.4703488372093023</v>
      </c>
    </row>
    <row r="160" spans="1:23" s="11" customFormat="1" x14ac:dyDescent="0.25">
      <c r="A160" s="10" t="s">
        <v>82</v>
      </c>
      <c r="B160" s="10" t="s">
        <v>364</v>
      </c>
      <c r="C160" s="10">
        <v>51</v>
      </c>
      <c r="D160" s="10">
        <v>52</v>
      </c>
      <c r="E160" s="10" t="s">
        <v>335</v>
      </c>
      <c r="F160" s="10" t="s">
        <v>26</v>
      </c>
      <c r="G160" s="10" t="s">
        <v>356</v>
      </c>
      <c r="H160" s="10" t="s">
        <v>67</v>
      </c>
      <c r="I160" s="10" t="s">
        <v>337</v>
      </c>
      <c r="J160" s="10" t="s">
        <v>338</v>
      </c>
      <c r="K160" s="10" t="s">
        <v>31</v>
      </c>
      <c r="L160" s="10">
        <v>40</v>
      </c>
      <c r="M160" s="10">
        <v>2716</v>
      </c>
      <c r="N160" s="10">
        <v>75.840250064876116</v>
      </c>
      <c r="O160" s="10">
        <v>486.31580054003922</v>
      </c>
      <c r="P160" s="6">
        <v>81.264969276592723</v>
      </c>
      <c r="Q160" s="6">
        <v>0.55907780979827093</v>
      </c>
      <c r="R160" s="10">
        <v>0.14431214081612137</v>
      </c>
      <c r="S160" s="10">
        <v>0.8331347008984521</v>
      </c>
      <c r="T160" s="10">
        <v>0.7315155951547283</v>
      </c>
      <c r="U160" s="10">
        <v>0.47768893474335827</v>
      </c>
      <c r="V160" s="10">
        <v>0.87597235536547036</v>
      </c>
      <c r="W160" s="10">
        <v>9.4256259204712816</v>
      </c>
    </row>
    <row r="161" spans="1:23" s="11" customFormat="1" x14ac:dyDescent="0.25">
      <c r="A161" s="10" t="s">
        <v>82</v>
      </c>
      <c r="B161" s="10" t="s">
        <v>364</v>
      </c>
      <c r="C161" s="10">
        <v>51</v>
      </c>
      <c r="D161" s="10">
        <v>52</v>
      </c>
      <c r="E161" s="10" t="s">
        <v>335</v>
      </c>
      <c r="F161" s="10" t="s">
        <v>26</v>
      </c>
      <c r="G161" s="10" t="s">
        <v>357</v>
      </c>
      <c r="H161" s="10" t="s">
        <v>69</v>
      </c>
      <c r="I161" s="10" t="s">
        <v>337</v>
      </c>
      <c r="J161" s="10" t="s">
        <v>338</v>
      </c>
      <c r="K161" s="10" t="s">
        <v>31</v>
      </c>
      <c r="L161" s="10">
        <v>40</v>
      </c>
      <c r="M161" s="10">
        <v>2868</v>
      </c>
      <c r="N161" s="10">
        <v>80.084623411658569</v>
      </c>
      <c r="O161" s="10">
        <v>461.24473272817369</v>
      </c>
      <c r="P161" s="6">
        <v>77.075511411559035</v>
      </c>
      <c r="Q161" s="6">
        <v>0.58411405295315677</v>
      </c>
      <c r="R161" s="10">
        <v>0.16940497941558755</v>
      </c>
      <c r="S161" s="10">
        <v>0.84015398918802808</v>
      </c>
      <c r="T161" s="10">
        <v>0.74069966306850921</v>
      </c>
      <c r="U161" s="10">
        <v>0.41397185880029624</v>
      </c>
      <c r="V161" s="10">
        <v>0.83453293048678268</v>
      </c>
      <c r="W161" s="10">
        <v>6.7367503486750353</v>
      </c>
    </row>
    <row r="162" spans="1:23" x14ac:dyDescent="0.25">
      <c r="A162" s="2" t="s">
        <v>84</v>
      </c>
      <c r="B162" s="2" t="s">
        <v>365</v>
      </c>
      <c r="C162" s="2">
        <v>51</v>
      </c>
      <c r="D162" s="2">
        <v>53</v>
      </c>
      <c r="E162" s="2" t="s">
        <v>335</v>
      </c>
      <c r="F162" s="2" t="s">
        <v>26</v>
      </c>
      <c r="G162" s="2" t="s">
        <v>336</v>
      </c>
      <c r="H162" s="2" t="s">
        <v>28</v>
      </c>
      <c r="I162" s="2" t="s">
        <v>337</v>
      </c>
      <c r="J162" s="2" t="s">
        <v>338</v>
      </c>
      <c r="K162" s="2" t="s">
        <v>31</v>
      </c>
      <c r="L162" s="2">
        <v>41</v>
      </c>
      <c r="M162" s="2">
        <v>3332</v>
      </c>
      <c r="N162" s="6">
        <v>93.348451318707916</v>
      </c>
      <c r="O162" s="2">
        <v>511.14422766478543</v>
      </c>
      <c r="P162" s="6">
        <v>85.554828083496304</v>
      </c>
      <c r="Q162" s="6">
        <v>0.61103979460847235</v>
      </c>
      <c r="R162" s="2">
        <v>0.16026103212418452</v>
      </c>
      <c r="S162" s="2">
        <v>0.84505264528633206</v>
      </c>
      <c r="T162" s="2">
        <v>0.77665300824629102</v>
      </c>
      <c r="U162" s="2">
        <v>0.38652872551177636</v>
      </c>
      <c r="V162" s="2">
        <v>0.82415294867627809</v>
      </c>
      <c r="W162" s="2">
        <v>9.9411764705882355</v>
      </c>
    </row>
    <row r="163" spans="1:23" x14ac:dyDescent="0.25">
      <c r="A163" s="2" t="s">
        <v>84</v>
      </c>
      <c r="B163" s="2" t="s">
        <v>365</v>
      </c>
      <c r="C163" s="2">
        <v>51</v>
      </c>
      <c r="D163" s="2">
        <v>53</v>
      </c>
      <c r="E163" s="2" t="s">
        <v>335</v>
      </c>
      <c r="F163" s="2" t="s">
        <v>26</v>
      </c>
      <c r="G163" s="2" t="s">
        <v>339</v>
      </c>
      <c r="H163" s="2" t="s">
        <v>33</v>
      </c>
      <c r="I163" s="2" t="s">
        <v>337</v>
      </c>
      <c r="J163" s="2" t="s">
        <v>338</v>
      </c>
      <c r="K163" s="2" t="s">
        <v>31</v>
      </c>
      <c r="L163" s="2">
        <v>41</v>
      </c>
      <c r="M163" s="2">
        <v>2235</v>
      </c>
      <c r="N163" s="6">
        <v>62.615182682266557</v>
      </c>
      <c r="O163" s="2">
        <v>375.88939366884597</v>
      </c>
      <c r="P163" s="6">
        <v>62.916004354915934</v>
      </c>
      <c r="Q163" s="6">
        <v>0.66320474777448069</v>
      </c>
      <c r="R163" s="2">
        <v>0.19877751104719588</v>
      </c>
      <c r="S163" s="2">
        <v>0.84704749969068627</v>
      </c>
      <c r="T163" s="2">
        <v>0.63300531348719447</v>
      </c>
      <c r="U163" s="2">
        <v>0.50187406296851578</v>
      </c>
      <c r="V163" s="2">
        <v>0.86031606679922878</v>
      </c>
      <c r="W163" s="2">
        <v>6.8796420581655484</v>
      </c>
    </row>
    <row r="164" spans="1:23" x14ac:dyDescent="0.25">
      <c r="A164" s="2" t="s">
        <v>84</v>
      </c>
      <c r="B164" s="2" t="s">
        <v>365</v>
      </c>
      <c r="C164" s="2">
        <v>51</v>
      </c>
      <c r="D164" s="2">
        <v>53</v>
      </c>
      <c r="E164" s="2" t="s">
        <v>335</v>
      </c>
      <c r="F164" s="2" t="s">
        <v>26</v>
      </c>
      <c r="G164" s="2" t="s">
        <v>340</v>
      </c>
      <c r="H164" s="2" t="s">
        <v>35</v>
      </c>
      <c r="I164" s="2" t="s">
        <v>337</v>
      </c>
      <c r="J164" s="2" t="s">
        <v>338</v>
      </c>
      <c r="K164" s="2" t="s">
        <v>31</v>
      </c>
      <c r="L164" s="2">
        <v>41</v>
      </c>
      <c r="M164" s="2">
        <v>1400</v>
      </c>
      <c r="N164" s="6">
        <v>39.222038369205002</v>
      </c>
      <c r="O164" s="2">
        <v>221.62236636408642</v>
      </c>
      <c r="P164" s="6">
        <v>37.094938038059603</v>
      </c>
      <c r="Q164" s="6">
        <v>0.7847533632286996</v>
      </c>
      <c r="R164" s="2">
        <v>0.35818774614339699</v>
      </c>
      <c r="S164" s="2">
        <v>0.92468370755006313</v>
      </c>
      <c r="T164" s="2">
        <v>0.75280382762859777</v>
      </c>
      <c r="U164" s="2">
        <v>0.29627207325049054</v>
      </c>
      <c r="V164" s="2">
        <v>0.78951539247016955</v>
      </c>
      <c r="W164" s="2">
        <v>4.0178571428571432</v>
      </c>
    </row>
    <row r="165" spans="1:23" x14ac:dyDescent="0.25">
      <c r="A165" s="2" t="s">
        <v>84</v>
      </c>
      <c r="B165" s="2" t="s">
        <v>365</v>
      </c>
      <c r="C165" s="2">
        <v>51</v>
      </c>
      <c r="D165" s="2">
        <v>53</v>
      </c>
      <c r="E165" s="2" t="s">
        <v>335</v>
      </c>
      <c r="F165" s="2" t="s">
        <v>26</v>
      </c>
      <c r="G165" s="2" t="s">
        <v>341</v>
      </c>
      <c r="H165" s="2" t="s">
        <v>37</v>
      </c>
      <c r="I165" s="2" t="s">
        <v>337</v>
      </c>
      <c r="J165" s="2" t="s">
        <v>338</v>
      </c>
      <c r="K165" s="2" t="s">
        <v>31</v>
      </c>
      <c r="L165" s="2">
        <v>41</v>
      </c>
      <c r="M165" s="2">
        <v>3510</v>
      </c>
      <c r="N165" s="6">
        <v>98.335253339935406</v>
      </c>
      <c r="O165" s="2">
        <v>539.32799384885925</v>
      </c>
      <c r="P165" s="6">
        <v>90.27219969823598</v>
      </c>
      <c r="Q165" s="6">
        <v>0.54587869362363917</v>
      </c>
      <c r="R165" s="2">
        <v>0.15163904986825838</v>
      </c>
      <c r="S165" s="2">
        <v>0.81921085375774216</v>
      </c>
      <c r="T165" s="2">
        <v>0.72540578814762968</v>
      </c>
      <c r="U165" s="2">
        <v>0.41445874337623012</v>
      </c>
      <c r="V165" s="2">
        <v>0.80201402589586646</v>
      </c>
      <c r="W165" s="2">
        <v>5.744729344729345</v>
      </c>
    </row>
    <row r="166" spans="1:23" x14ac:dyDescent="0.25">
      <c r="A166" s="2" t="s">
        <v>84</v>
      </c>
      <c r="B166" s="2" t="s">
        <v>365</v>
      </c>
      <c r="C166" s="2">
        <v>51</v>
      </c>
      <c r="D166" s="2">
        <v>53</v>
      </c>
      <c r="E166" s="2" t="s">
        <v>335</v>
      </c>
      <c r="F166" s="2" t="s">
        <v>26</v>
      </c>
      <c r="G166" s="2" t="s">
        <v>342</v>
      </c>
      <c r="H166" s="2" t="s">
        <v>39</v>
      </c>
      <c r="I166" s="2" t="s">
        <v>337</v>
      </c>
      <c r="J166" s="2" t="s">
        <v>338</v>
      </c>
      <c r="K166" s="2" t="s">
        <v>31</v>
      </c>
      <c r="L166" s="2">
        <v>41</v>
      </c>
      <c r="M166" s="2">
        <v>3306</v>
      </c>
      <c r="N166" s="6">
        <v>92.620042034708391</v>
      </c>
      <c r="O166" s="2">
        <v>515.18585822512819</v>
      </c>
      <c r="P166" s="6">
        <v>86.231312310554614</v>
      </c>
      <c r="Q166" s="6">
        <v>0.56862745098039214</v>
      </c>
      <c r="R166" s="2">
        <v>0.1565254088545685</v>
      </c>
      <c r="S166" s="2">
        <v>0.83059932255916558</v>
      </c>
      <c r="T166" s="2">
        <v>0.65188051955062398</v>
      </c>
      <c r="U166" s="2">
        <v>0.44472573839662449</v>
      </c>
      <c r="V166" s="2">
        <v>0.87081173101014731</v>
      </c>
      <c r="W166" s="2">
        <v>8.2350272232304906</v>
      </c>
    </row>
    <row r="167" spans="1:23" x14ac:dyDescent="0.25">
      <c r="A167" s="2" t="s">
        <v>84</v>
      </c>
      <c r="B167" s="2" t="s">
        <v>365</v>
      </c>
      <c r="C167" s="2">
        <v>51</v>
      </c>
      <c r="D167" s="2">
        <v>53</v>
      </c>
      <c r="E167" s="2" t="s">
        <v>335</v>
      </c>
      <c r="F167" s="2" t="s">
        <v>26</v>
      </c>
      <c r="G167" s="2" t="s">
        <v>343</v>
      </c>
      <c r="H167" s="2" t="s">
        <v>41</v>
      </c>
      <c r="I167" s="2" t="s">
        <v>337</v>
      </c>
      <c r="J167" s="2" t="s">
        <v>338</v>
      </c>
      <c r="K167" s="2" t="s">
        <v>31</v>
      </c>
      <c r="L167" s="2">
        <v>41</v>
      </c>
      <c r="M167" s="2">
        <v>3142</v>
      </c>
      <c r="N167" s="6">
        <v>88.025460397172949</v>
      </c>
      <c r="O167" s="2">
        <v>479.73001410241233</v>
      </c>
      <c r="P167" s="6">
        <v>80.296747300728171</v>
      </c>
      <c r="Q167" s="6">
        <v>0.60832526621490801</v>
      </c>
      <c r="R167" s="2">
        <v>0.17156245933816577</v>
      </c>
      <c r="S167" s="2">
        <v>0.82959567967286174</v>
      </c>
      <c r="T167" s="2">
        <v>0.75111509333221771</v>
      </c>
      <c r="U167" s="2">
        <v>0.44291478756230712</v>
      </c>
      <c r="V167" s="2">
        <v>0.83995639491836327</v>
      </c>
      <c r="W167" s="2">
        <v>7.1610439210693828</v>
      </c>
    </row>
    <row r="168" spans="1:23" x14ac:dyDescent="0.25">
      <c r="A168" s="2" t="s">
        <v>84</v>
      </c>
      <c r="B168" s="2" t="s">
        <v>365</v>
      </c>
      <c r="C168" s="2">
        <v>51</v>
      </c>
      <c r="D168" s="2">
        <v>53</v>
      </c>
      <c r="E168" s="2" t="s">
        <v>335</v>
      </c>
      <c r="F168" s="2" t="s">
        <v>26</v>
      </c>
      <c r="G168" s="2" t="s">
        <v>344</v>
      </c>
      <c r="H168" s="2" t="s">
        <v>43</v>
      </c>
      <c r="I168" s="2" t="s">
        <v>337</v>
      </c>
      <c r="J168" s="2" t="s">
        <v>338</v>
      </c>
      <c r="K168" s="2" t="s">
        <v>31</v>
      </c>
      <c r="L168" s="2">
        <v>41</v>
      </c>
      <c r="M168" s="2">
        <v>2055</v>
      </c>
      <c r="N168" s="6">
        <v>57.572349177654488</v>
      </c>
      <c r="O168" s="2">
        <v>319.70562748477209</v>
      </c>
      <c r="P168" s="6">
        <v>53.512019732176249</v>
      </c>
      <c r="Q168" s="6">
        <v>0.71205821205821207</v>
      </c>
      <c r="R168" s="2">
        <v>0.25265106227870415</v>
      </c>
      <c r="S168" s="2">
        <v>0.82099435916821406</v>
      </c>
      <c r="T168" s="2">
        <v>0.69645802408695512</v>
      </c>
      <c r="U168" s="2">
        <v>0.55615453728661279</v>
      </c>
      <c r="V168" s="2">
        <v>0.90672374368690223</v>
      </c>
      <c r="W168" s="2">
        <v>5.6759124087591237</v>
      </c>
    </row>
    <row r="169" spans="1:23" x14ac:dyDescent="0.25">
      <c r="A169" s="2" t="s">
        <v>84</v>
      </c>
      <c r="B169" s="2" t="s">
        <v>365</v>
      </c>
      <c r="C169" s="2">
        <v>51</v>
      </c>
      <c r="D169" s="2">
        <v>53</v>
      </c>
      <c r="E169" s="2" t="s">
        <v>335</v>
      </c>
      <c r="F169" s="2" t="s">
        <v>26</v>
      </c>
      <c r="G169" s="2" t="s">
        <v>345</v>
      </c>
      <c r="H169" s="2" t="s">
        <v>45</v>
      </c>
      <c r="I169" s="2" t="s">
        <v>337</v>
      </c>
      <c r="J169" s="2" t="s">
        <v>338</v>
      </c>
      <c r="K169" s="2" t="s">
        <v>31</v>
      </c>
      <c r="L169" s="2">
        <v>41</v>
      </c>
      <c r="M169" s="2">
        <v>3424</v>
      </c>
      <c r="N169" s="6">
        <v>95.925899554398526</v>
      </c>
      <c r="O169" s="2">
        <v>453.83051916580058</v>
      </c>
      <c r="P169" s="6">
        <v>75.961714805351221</v>
      </c>
      <c r="Q169" s="6">
        <v>0.66164251207729463</v>
      </c>
      <c r="R169" s="2">
        <v>0.20890855453910429</v>
      </c>
      <c r="S169" s="2">
        <v>0.84110524572496104</v>
      </c>
      <c r="T169" s="2">
        <v>0.66774231766286729</v>
      </c>
      <c r="U169" s="2">
        <v>0.4025186567164179</v>
      </c>
      <c r="V169" s="2">
        <v>0.78895169901034479</v>
      </c>
      <c r="W169" s="2">
        <v>5.8890186915887854</v>
      </c>
    </row>
    <row r="170" spans="1:23" x14ac:dyDescent="0.25">
      <c r="A170" s="2" t="s">
        <v>84</v>
      </c>
      <c r="B170" s="2" t="s">
        <v>365</v>
      </c>
      <c r="C170" s="2">
        <v>51</v>
      </c>
      <c r="D170" s="2">
        <v>53</v>
      </c>
      <c r="E170" s="2" t="s">
        <v>335</v>
      </c>
      <c r="F170" s="2" t="s">
        <v>26</v>
      </c>
      <c r="G170" s="2" t="s">
        <v>346</v>
      </c>
      <c r="H170" s="2" t="s">
        <v>47</v>
      </c>
      <c r="I170" s="2" t="s">
        <v>337</v>
      </c>
      <c r="J170" s="2" t="s">
        <v>338</v>
      </c>
      <c r="K170" s="2" t="s">
        <v>31</v>
      </c>
      <c r="L170" s="2">
        <v>41</v>
      </c>
      <c r="M170" s="2">
        <v>2498</v>
      </c>
      <c r="N170" s="6">
        <v>69.983322747338647</v>
      </c>
      <c r="O170" s="2">
        <v>435.93102422918884</v>
      </c>
      <c r="P170" s="6">
        <v>72.965714597974255</v>
      </c>
      <c r="Q170" s="6">
        <v>0.59904076738609113</v>
      </c>
      <c r="R170" s="2">
        <v>0.16518352980299719</v>
      </c>
      <c r="S170" s="2">
        <v>0.89341893235029335</v>
      </c>
      <c r="T170" s="2">
        <v>0.75621977283272135</v>
      </c>
      <c r="U170" s="2">
        <v>0.30019602352282276</v>
      </c>
      <c r="V170" s="2">
        <v>0.77990711210104546</v>
      </c>
      <c r="W170" s="2">
        <v>7.5136108887109687</v>
      </c>
    </row>
    <row r="171" spans="1:23" x14ac:dyDescent="0.25">
      <c r="A171" s="2" t="s">
        <v>84</v>
      </c>
      <c r="B171" s="2" t="s">
        <v>365</v>
      </c>
      <c r="C171" s="2">
        <v>51</v>
      </c>
      <c r="D171" s="2">
        <v>53</v>
      </c>
      <c r="E171" s="2" t="s">
        <v>335</v>
      </c>
      <c r="F171" s="2" t="s">
        <v>26</v>
      </c>
      <c r="G171" s="2" t="s">
        <v>347</v>
      </c>
      <c r="H171" s="2" t="s">
        <v>49</v>
      </c>
      <c r="I171" s="2" t="s">
        <v>337</v>
      </c>
      <c r="J171" s="2" t="s">
        <v>338</v>
      </c>
      <c r="K171" s="2" t="s">
        <v>31</v>
      </c>
      <c r="L171" s="2">
        <v>41</v>
      </c>
      <c r="M171" s="2">
        <v>3893</v>
      </c>
      <c r="N171" s="6">
        <v>109.0652824080822</v>
      </c>
      <c r="O171" s="2">
        <v>534.45793616377034</v>
      </c>
      <c r="P171" s="6">
        <v>89.457054137641407</v>
      </c>
      <c r="Q171" s="6">
        <v>0.58780009059338667</v>
      </c>
      <c r="R171" s="2">
        <v>0.17126444328040569</v>
      </c>
      <c r="S171" s="2">
        <v>0.82128074400084694</v>
      </c>
      <c r="T171" s="2">
        <v>0.71652565421333858</v>
      </c>
      <c r="U171" s="2">
        <v>0.38398544131028206</v>
      </c>
      <c r="V171" s="2">
        <v>0.75643186048660516</v>
      </c>
      <c r="W171" s="2">
        <v>7.4235807860262009</v>
      </c>
    </row>
    <row r="172" spans="1:23" x14ac:dyDescent="0.25">
      <c r="A172" s="2" t="s">
        <v>84</v>
      </c>
      <c r="B172" s="2" t="s">
        <v>365</v>
      </c>
      <c r="C172" s="2">
        <v>51</v>
      </c>
      <c r="D172" s="2">
        <v>53</v>
      </c>
      <c r="E172" s="2" t="s">
        <v>335</v>
      </c>
      <c r="F172" s="2" t="s">
        <v>26</v>
      </c>
      <c r="G172" s="2" t="s">
        <v>348</v>
      </c>
      <c r="H172" s="2" t="s">
        <v>51</v>
      </c>
      <c r="I172" s="2" t="s">
        <v>337</v>
      </c>
      <c r="J172" s="2" t="s">
        <v>338</v>
      </c>
      <c r="K172" s="2" t="s">
        <v>31</v>
      </c>
      <c r="L172" s="2">
        <v>41</v>
      </c>
      <c r="M172" s="2">
        <v>3191</v>
      </c>
      <c r="N172" s="6">
        <v>89.398231740095113</v>
      </c>
      <c r="O172" s="2">
        <v>483.48737341529295</v>
      </c>
      <c r="P172" s="6">
        <v>80.925650480423755</v>
      </c>
      <c r="Q172" s="6">
        <v>0.6412781350482315</v>
      </c>
      <c r="R172" s="2">
        <v>0.17154039068092516</v>
      </c>
      <c r="S172" s="2">
        <v>0.83873232737438597</v>
      </c>
      <c r="T172" s="2">
        <v>0.76509220130676037</v>
      </c>
      <c r="U172" s="2">
        <v>0.39712685658631602</v>
      </c>
      <c r="V172" s="2">
        <v>0.819178923050771</v>
      </c>
      <c r="W172" s="2">
        <v>8.5318082105922901</v>
      </c>
    </row>
    <row r="173" spans="1:23" x14ac:dyDescent="0.25">
      <c r="A173" s="2" t="s">
        <v>84</v>
      </c>
      <c r="B173" s="2" t="s">
        <v>365</v>
      </c>
      <c r="C173" s="2">
        <v>51</v>
      </c>
      <c r="D173" s="2">
        <v>53</v>
      </c>
      <c r="E173" s="2" t="s">
        <v>335</v>
      </c>
      <c r="F173" s="2" t="s">
        <v>26</v>
      </c>
      <c r="G173" s="2" t="s">
        <v>349</v>
      </c>
      <c r="H173" s="2" t="s">
        <v>53</v>
      </c>
      <c r="I173" s="2" t="s">
        <v>337</v>
      </c>
      <c r="J173" s="2" t="s">
        <v>338</v>
      </c>
      <c r="K173" s="2" t="s">
        <v>31</v>
      </c>
      <c r="L173" s="2">
        <v>41</v>
      </c>
      <c r="M173" s="2">
        <v>3021</v>
      </c>
      <c r="N173" s="6">
        <v>84.635555652405941</v>
      </c>
      <c r="O173" s="2">
        <v>469.14422766478543</v>
      </c>
      <c r="P173" s="6">
        <v>78.524908571496312</v>
      </c>
      <c r="Q173" s="6">
        <v>0.5658362989323843</v>
      </c>
      <c r="R173" s="2">
        <v>0.17248361072177595</v>
      </c>
      <c r="S173" s="2">
        <v>0.84184947825863798</v>
      </c>
      <c r="T173" s="2">
        <v>0.74769918966508908</v>
      </c>
      <c r="U173" s="2">
        <v>0.43303468872042272</v>
      </c>
      <c r="V173" s="2">
        <v>0.87070594325457606</v>
      </c>
      <c r="W173" s="2">
        <v>5.4233697451175109</v>
      </c>
    </row>
    <row r="174" spans="1:23" x14ac:dyDescent="0.25">
      <c r="A174" s="2" t="s">
        <v>84</v>
      </c>
      <c r="B174" s="2" t="s">
        <v>365</v>
      </c>
      <c r="C174" s="2">
        <v>51</v>
      </c>
      <c r="D174" s="2">
        <v>53</v>
      </c>
      <c r="E174" s="2" t="s">
        <v>335</v>
      </c>
      <c r="F174" s="2" t="s">
        <v>26</v>
      </c>
      <c r="G174" s="2" t="s">
        <v>350</v>
      </c>
      <c r="H174" s="2" t="s">
        <v>55</v>
      </c>
      <c r="I174" s="2" t="s">
        <v>337</v>
      </c>
      <c r="J174" s="2" t="s">
        <v>338</v>
      </c>
      <c r="K174" s="2" t="s">
        <v>31</v>
      </c>
      <c r="L174" s="2">
        <v>41</v>
      </c>
      <c r="M174" s="2">
        <v>2678</v>
      </c>
      <c r="N174" s="6">
        <v>75.026156251950709</v>
      </c>
      <c r="O174" s="2">
        <v>470.65894629054674</v>
      </c>
      <c r="P174" s="6">
        <v>78.778440714887481</v>
      </c>
      <c r="Q174" s="6">
        <v>0.55617860851505707</v>
      </c>
      <c r="R174" s="2">
        <v>0.15191749840382346</v>
      </c>
      <c r="S174" s="2">
        <v>0.88361507566954411</v>
      </c>
      <c r="T174" s="2">
        <v>0.70056981302932431</v>
      </c>
      <c r="U174" s="2">
        <v>0.36649344221727298</v>
      </c>
      <c r="V174" s="2">
        <v>0.78109439254548918</v>
      </c>
      <c r="W174" s="2">
        <v>7.6359223300970873</v>
      </c>
    </row>
    <row r="175" spans="1:23" x14ac:dyDescent="0.25">
      <c r="A175" s="2" t="s">
        <v>84</v>
      </c>
      <c r="B175" s="2" t="s">
        <v>365</v>
      </c>
      <c r="C175" s="2">
        <v>51</v>
      </c>
      <c r="D175" s="2">
        <v>53</v>
      </c>
      <c r="E175" s="2" t="s">
        <v>335</v>
      </c>
      <c r="F175" s="2" t="s">
        <v>26</v>
      </c>
      <c r="G175" s="2" t="s">
        <v>351</v>
      </c>
      <c r="H175" s="2" t="s">
        <v>57</v>
      </c>
      <c r="I175" s="2" t="s">
        <v>337</v>
      </c>
      <c r="J175" s="2" t="s">
        <v>338</v>
      </c>
      <c r="K175" s="2" t="s">
        <v>31</v>
      </c>
      <c r="L175" s="2">
        <v>41</v>
      </c>
      <c r="M175" s="2">
        <v>3370</v>
      </c>
      <c r="N175" s="6">
        <v>94.413049503014904</v>
      </c>
      <c r="O175" s="2">
        <v>512.11479041326277</v>
      </c>
      <c r="P175" s="6">
        <v>85.717279940713951</v>
      </c>
      <c r="Q175" s="6">
        <v>0.61710309467130564</v>
      </c>
      <c r="R175" s="2">
        <v>0.16147493823689252</v>
      </c>
      <c r="S175" s="2">
        <v>0.84369749892566759</v>
      </c>
      <c r="T175" s="2">
        <v>0.74421726155998846</v>
      </c>
      <c r="U175" s="2">
        <v>0.42458100558659218</v>
      </c>
      <c r="V175" s="2">
        <v>0.84614544531815794</v>
      </c>
      <c r="W175" s="2">
        <v>6.3252225519287837</v>
      </c>
    </row>
    <row r="176" spans="1:23" x14ac:dyDescent="0.25">
      <c r="A176" s="2" t="s">
        <v>84</v>
      </c>
      <c r="B176" s="2" t="s">
        <v>365</v>
      </c>
      <c r="C176" s="2">
        <v>51</v>
      </c>
      <c r="D176" s="2">
        <v>53</v>
      </c>
      <c r="E176" s="2" t="s">
        <v>335</v>
      </c>
      <c r="F176" s="2" t="s">
        <v>26</v>
      </c>
      <c r="G176" s="2" t="s">
        <v>352</v>
      </c>
      <c r="H176" s="2" t="s">
        <v>59</v>
      </c>
      <c r="I176" s="2" t="s">
        <v>337</v>
      </c>
      <c r="J176" s="2" t="s">
        <v>338</v>
      </c>
      <c r="K176" s="2" t="s">
        <v>31</v>
      </c>
      <c r="L176" s="2">
        <v>41</v>
      </c>
      <c r="M176" s="2">
        <v>3457</v>
      </c>
      <c r="N176" s="6">
        <v>96.850419030244069</v>
      </c>
      <c r="O176" s="2">
        <v>516.70057685088966</v>
      </c>
      <c r="P176" s="6">
        <v>86.484844453945811</v>
      </c>
      <c r="Q176" s="6">
        <v>0.61600142551674986</v>
      </c>
      <c r="R176" s="2">
        <v>0.16271640883536748</v>
      </c>
      <c r="S176" s="2">
        <v>0.83837583003977678</v>
      </c>
      <c r="T176" s="2">
        <v>0.6991523679550502</v>
      </c>
      <c r="U176" s="2">
        <v>0.39388721480843736</v>
      </c>
      <c r="V176" s="2">
        <v>0.82663288759553055</v>
      </c>
      <c r="W176" s="2">
        <v>9.5817182528203642</v>
      </c>
    </row>
    <row r="177" spans="1:23" x14ac:dyDescent="0.25">
      <c r="A177" s="2" t="s">
        <v>84</v>
      </c>
      <c r="B177" s="2" t="s">
        <v>365</v>
      </c>
      <c r="C177" s="2">
        <v>51</v>
      </c>
      <c r="D177" s="2">
        <v>53</v>
      </c>
      <c r="E177" s="2" t="s">
        <v>335</v>
      </c>
      <c r="F177" s="2" t="s">
        <v>26</v>
      </c>
      <c r="G177" s="2" t="s">
        <v>353</v>
      </c>
      <c r="H177" s="2" t="s">
        <v>61</v>
      </c>
      <c r="I177" s="2" t="s">
        <v>337</v>
      </c>
      <c r="J177" s="2" t="s">
        <v>338</v>
      </c>
      <c r="K177" s="2" t="s">
        <v>31</v>
      </c>
      <c r="L177" s="2">
        <v>41</v>
      </c>
      <c r="M177" s="2">
        <v>3176</v>
      </c>
      <c r="N177" s="6">
        <v>88.977995614710778</v>
      </c>
      <c r="O177" s="2">
        <v>483.00209204105442</v>
      </c>
      <c r="P177" s="6">
        <v>80.844424551814953</v>
      </c>
      <c r="Q177" s="6">
        <v>0.6149080348499516</v>
      </c>
      <c r="R177" s="2">
        <v>0.17107727899038686</v>
      </c>
      <c r="S177" s="2">
        <v>0.87914450049594872</v>
      </c>
      <c r="T177" s="2">
        <v>0.78885410715701265</v>
      </c>
      <c r="U177" s="2">
        <v>0.35730645900137425</v>
      </c>
      <c r="V177" s="2">
        <v>0.79876970820823501</v>
      </c>
      <c r="W177" s="2">
        <v>6.6199622166246854</v>
      </c>
    </row>
    <row r="178" spans="1:23" x14ac:dyDescent="0.25">
      <c r="A178" s="2" t="s">
        <v>84</v>
      </c>
      <c r="B178" s="2" t="s">
        <v>365</v>
      </c>
      <c r="C178" s="2">
        <v>51</v>
      </c>
      <c r="D178" s="2">
        <v>53</v>
      </c>
      <c r="E178" s="2" t="s">
        <v>335</v>
      </c>
      <c r="F178" s="2" t="s">
        <v>26</v>
      </c>
      <c r="G178" s="2" t="s">
        <v>354</v>
      </c>
      <c r="H178" s="2" t="s">
        <v>63</v>
      </c>
      <c r="I178" s="2" t="s">
        <v>337</v>
      </c>
      <c r="J178" s="2" t="s">
        <v>338</v>
      </c>
      <c r="K178" s="2" t="s">
        <v>31</v>
      </c>
      <c r="L178" s="2">
        <v>41</v>
      </c>
      <c r="M178" s="2">
        <v>2580</v>
      </c>
      <c r="N178" s="6">
        <v>72.280613566106368</v>
      </c>
      <c r="O178" s="2">
        <v>449.58787847868126</v>
      </c>
      <c r="P178" s="6">
        <v>75.251585697046806</v>
      </c>
      <c r="Q178" s="6">
        <v>0.56001736487953113</v>
      </c>
      <c r="R178" s="2">
        <v>0.16039852967780885</v>
      </c>
      <c r="S178" s="2">
        <v>0.80825844802996349</v>
      </c>
      <c r="T178" s="2">
        <v>0.64864295319122656</v>
      </c>
      <c r="U178" s="2">
        <v>0.44829438624764972</v>
      </c>
      <c r="V178" s="2">
        <v>0.82929397214360534</v>
      </c>
      <c r="W178" s="2">
        <v>7.1689922480620156</v>
      </c>
    </row>
    <row r="179" spans="1:23" x14ac:dyDescent="0.25">
      <c r="A179" s="2" t="s">
        <v>84</v>
      </c>
      <c r="B179" s="2" t="s">
        <v>365</v>
      </c>
      <c r="C179" s="2">
        <v>51</v>
      </c>
      <c r="D179" s="2">
        <v>53</v>
      </c>
      <c r="E179" s="2" t="s">
        <v>335</v>
      </c>
      <c r="F179" s="2" t="s">
        <v>26</v>
      </c>
      <c r="G179" s="2" t="s">
        <v>355</v>
      </c>
      <c r="H179" s="2" t="s">
        <v>65</v>
      </c>
      <c r="I179" s="2" t="s">
        <v>337</v>
      </c>
      <c r="J179" s="2" t="s">
        <v>338</v>
      </c>
      <c r="K179" s="2" t="s">
        <v>31</v>
      </c>
      <c r="L179" s="2">
        <v>41</v>
      </c>
      <c r="M179" s="2">
        <v>2288</v>
      </c>
      <c r="N179" s="6">
        <v>64.100016991957887</v>
      </c>
      <c r="O179" s="2">
        <v>414.61731573020398</v>
      </c>
      <c r="P179" s="6">
        <v>69.398246615829166</v>
      </c>
      <c r="Q179" s="6">
        <v>0.61921515561569684</v>
      </c>
      <c r="R179" s="2">
        <v>0.16725188180235742</v>
      </c>
      <c r="S179" s="2">
        <v>0.83578864585412083</v>
      </c>
      <c r="T179" s="2">
        <v>0.7341918706283892</v>
      </c>
      <c r="U179" s="2">
        <v>0.40520936366633697</v>
      </c>
      <c r="V179" s="2">
        <v>0.82895208922614694</v>
      </c>
      <c r="W179" s="2">
        <v>7.615384615384615</v>
      </c>
    </row>
    <row r="180" spans="1:23" x14ac:dyDescent="0.25">
      <c r="A180" s="2" t="s">
        <v>84</v>
      </c>
      <c r="B180" s="2" t="s">
        <v>365</v>
      </c>
      <c r="C180" s="2">
        <v>51</v>
      </c>
      <c r="D180" s="2">
        <v>53</v>
      </c>
      <c r="E180" s="2" t="s">
        <v>335</v>
      </c>
      <c r="F180" s="2" t="s">
        <v>26</v>
      </c>
      <c r="G180" s="2" t="s">
        <v>356</v>
      </c>
      <c r="H180" s="2" t="s">
        <v>67</v>
      </c>
      <c r="I180" s="2" t="s">
        <v>337</v>
      </c>
      <c r="J180" s="2" t="s">
        <v>338</v>
      </c>
      <c r="K180" s="2" t="s">
        <v>31</v>
      </c>
      <c r="L180" s="2">
        <v>41</v>
      </c>
      <c r="M180" s="2">
        <v>3614</v>
      </c>
      <c r="N180" s="6">
        <v>101.24889047593349</v>
      </c>
      <c r="O180" s="2">
        <v>534.60007178750129</v>
      </c>
      <c r="P180" s="6">
        <v>89.480844661322749</v>
      </c>
      <c r="Q180" s="6">
        <v>0.5342992312241277</v>
      </c>
      <c r="R180" s="2">
        <v>0.1589058869704677</v>
      </c>
      <c r="S180" s="2">
        <v>0.82885467536489366</v>
      </c>
      <c r="T180" s="2">
        <v>0.7450184830525326</v>
      </c>
      <c r="U180" s="2">
        <v>0.38986076401285258</v>
      </c>
      <c r="V180" s="2">
        <v>0.81686459058083716</v>
      </c>
      <c r="W180" s="2">
        <v>6.9075816270060875</v>
      </c>
    </row>
    <row r="181" spans="1:23" x14ac:dyDescent="0.25">
      <c r="A181" s="2" t="s">
        <v>84</v>
      </c>
      <c r="B181" s="2" t="s">
        <v>365</v>
      </c>
      <c r="C181" s="2">
        <v>51</v>
      </c>
      <c r="D181" s="2">
        <v>53</v>
      </c>
      <c r="E181" s="2" t="s">
        <v>335</v>
      </c>
      <c r="F181" s="2" t="s">
        <v>26</v>
      </c>
      <c r="G181" s="2" t="s">
        <v>357</v>
      </c>
      <c r="H181" s="2" t="s">
        <v>69</v>
      </c>
      <c r="I181" s="2" t="s">
        <v>337</v>
      </c>
      <c r="J181" s="2" t="s">
        <v>338</v>
      </c>
      <c r="K181" s="2" t="s">
        <v>31</v>
      </c>
      <c r="L181" s="2">
        <v>41</v>
      </c>
      <c r="M181" s="2">
        <v>3872</v>
      </c>
      <c r="N181" s="6">
        <v>108.47695183254413</v>
      </c>
      <c r="O181" s="2">
        <v>541.87214972614345</v>
      </c>
      <c r="P181" s="6">
        <v>90.698038056409544</v>
      </c>
      <c r="Q181" s="6">
        <v>0.58737864077669899</v>
      </c>
      <c r="R181" s="2">
        <v>0.1657110815440079</v>
      </c>
      <c r="S181" s="2">
        <v>0.81125346971573897</v>
      </c>
      <c r="T181" s="2">
        <v>0.63365519518395175</v>
      </c>
      <c r="U181" s="2">
        <v>0.43688234197277642</v>
      </c>
      <c r="V181" s="2">
        <v>0.80776442859309738</v>
      </c>
      <c r="W181" s="2">
        <v>5.3553719008264462</v>
      </c>
    </row>
    <row r="182" spans="1:23" s="11" customFormat="1" x14ac:dyDescent="0.25">
      <c r="A182" s="10" t="s">
        <v>86</v>
      </c>
      <c r="B182" s="10" t="s">
        <v>366</v>
      </c>
      <c r="C182" s="10">
        <v>51</v>
      </c>
      <c r="D182" s="10">
        <v>54</v>
      </c>
      <c r="E182" s="10" t="s">
        <v>335</v>
      </c>
      <c r="F182" s="10" t="s">
        <v>26</v>
      </c>
      <c r="G182" s="10" t="s">
        <v>336</v>
      </c>
      <c r="H182" s="10" t="s">
        <v>28</v>
      </c>
      <c r="I182" s="10" t="s">
        <v>337</v>
      </c>
      <c r="J182" s="10" t="s">
        <v>338</v>
      </c>
      <c r="K182" s="10" t="s">
        <v>31</v>
      </c>
      <c r="L182" s="10">
        <v>40</v>
      </c>
      <c r="M182" s="10">
        <v>3967</v>
      </c>
      <c r="N182" s="10">
        <v>110.7725596492502</v>
      </c>
      <c r="O182" s="10">
        <v>586.78383797157517</v>
      </c>
      <c r="P182" s="6">
        <v>98.053508670309455</v>
      </c>
      <c r="Q182" s="6">
        <v>0.56736270022883295</v>
      </c>
      <c r="R182" s="10">
        <v>0.14478240208322254</v>
      </c>
      <c r="S182" s="10">
        <v>0.84596935218855351</v>
      </c>
      <c r="T182" s="10">
        <v>0.65474201340444937</v>
      </c>
      <c r="U182" s="10">
        <v>0.34564154442758388</v>
      </c>
      <c r="V182" s="10">
        <v>0.77277124874870096</v>
      </c>
      <c r="W182" s="10">
        <v>10.697252331736829</v>
      </c>
    </row>
    <row r="183" spans="1:23" s="11" customFormat="1" x14ac:dyDescent="0.25">
      <c r="A183" s="10" t="s">
        <v>86</v>
      </c>
      <c r="B183" s="10" t="s">
        <v>366</v>
      </c>
      <c r="C183" s="10">
        <v>51</v>
      </c>
      <c r="D183" s="10">
        <v>54</v>
      </c>
      <c r="E183" s="10" t="s">
        <v>335</v>
      </c>
      <c r="F183" s="10" t="s">
        <v>26</v>
      </c>
      <c r="G183" s="10" t="s">
        <v>339</v>
      </c>
      <c r="H183" s="10" t="s">
        <v>33</v>
      </c>
      <c r="I183" s="10" t="s">
        <v>337</v>
      </c>
      <c r="J183" s="10" t="s">
        <v>338</v>
      </c>
      <c r="K183" s="10" t="s">
        <v>31</v>
      </c>
      <c r="L183" s="10">
        <v>40</v>
      </c>
      <c r="M183" s="10">
        <v>2783</v>
      </c>
      <c r="N183" s="10">
        <v>77.711125158523643</v>
      </c>
      <c r="O183" s="10">
        <v>448.85995641732336</v>
      </c>
      <c r="P183" s="6">
        <v>75.005974568871423</v>
      </c>
      <c r="Q183" s="6">
        <v>0.62666066201306014</v>
      </c>
      <c r="R183" s="10">
        <v>0.17358066363739871</v>
      </c>
      <c r="S183" s="10">
        <v>0.82092729886502402</v>
      </c>
      <c r="T183" s="10">
        <v>0.65655436187730143</v>
      </c>
      <c r="U183" s="10">
        <v>0.48017992690469496</v>
      </c>
      <c r="V183" s="10">
        <v>0.84118921538381275</v>
      </c>
      <c r="W183" s="10">
        <v>7.1437297879985628</v>
      </c>
    </row>
    <row r="184" spans="1:23" s="11" customFormat="1" x14ac:dyDescent="0.25">
      <c r="A184" s="10" t="s">
        <v>86</v>
      </c>
      <c r="B184" s="10" t="s">
        <v>366</v>
      </c>
      <c r="C184" s="10">
        <v>51</v>
      </c>
      <c r="D184" s="10">
        <v>54</v>
      </c>
      <c r="E184" s="10" t="s">
        <v>335</v>
      </c>
      <c r="F184" s="10" t="s">
        <v>26</v>
      </c>
      <c r="G184" s="10" t="s">
        <v>340</v>
      </c>
      <c r="H184" s="10" t="s">
        <v>35</v>
      </c>
      <c r="I184" s="10" t="s">
        <v>337</v>
      </c>
      <c r="J184" s="10" t="s">
        <v>338</v>
      </c>
      <c r="K184" s="10" t="s">
        <v>31</v>
      </c>
      <c r="L184" s="10">
        <v>40</v>
      </c>
      <c r="M184" s="10">
        <v>1718</v>
      </c>
      <c r="N184" s="10">
        <v>47.972588222185998</v>
      </c>
      <c r="O184" s="10">
        <v>278.24978336205623</v>
      </c>
      <c r="P184" s="6">
        <v>46.496453685087289</v>
      </c>
      <c r="Q184" s="6">
        <v>0.73293515358361772</v>
      </c>
      <c r="R184" s="10">
        <v>0.27884531605518459</v>
      </c>
      <c r="S184" s="10">
        <v>0.9005410584886786</v>
      </c>
      <c r="T184" s="10">
        <v>0.78993708896510761</v>
      </c>
      <c r="U184" s="10">
        <v>0.35066258919469928</v>
      </c>
      <c r="V184" s="10">
        <v>0.83093262132279377</v>
      </c>
      <c r="W184" s="10">
        <v>5.2532013969732247</v>
      </c>
    </row>
    <row r="185" spans="1:23" s="11" customFormat="1" x14ac:dyDescent="0.25">
      <c r="A185" s="10" t="s">
        <v>86</v>
      </c>
      <c r="B185" s="10" t="s">
        <v>366</v>
      </c>
      <c r="C185" s="10">
        <v>51</v>
      </c>
      <c r="D185" s="10">
        <v>54</v>
      </c>
      <c r="E185" s="10" t="s">
        <v>335</v>
      </c>
      <c r="F185" s="10" t="s">
        <v>26</v>
      </c>
      <c r="G185" s="10" t="s">
        <v>341</v>
      </c>
      <c r="H185" s="10" t="s">
        <v>37</v>
      </c>
      <c r="I185" s="10" t="s">
        <v>337</v>
      </c>
      <c r="J185" s="10" t="s">
        <v>338</v>
      </c>
      <c r="K185" s="10" t="s">
        <v>31</v>
      </c>
      <c r="L185" s="10">
        <v>40</v>
      </c>
      <c r="M185" s="10">
        <v>4436</v>
      </c>
      <c r="N185" s="10">
        <v>123.86868530478293</v>
      </c>
      <c r="O185" s="10">
        <v>652.28131265463389</v>
      </c>
      <c r="P185" s="6">
        <v>108.99835204554533</v>
      </c>
      <c r="Q185" s="6">
        <v>0.52778108268887569</v>
      </c>
      <c r="R185" s="10">
        <v>0.13101816980964648</v>
      </c>
      <c r="S185" s="10">
        <v>0.84000425660141942</v>
      </c>
      <c r="T185" s="10">
        <v>0.6977705119059785</v>
      </c>
      <c r="U185" s="10">
        <v>0.33296089385474859</v>
      </c>
      <c r="V185" s="10">
        <v>0.7201033198925304</v>
      </c>
      <c r="W185" s="10">
        <v>9.0171325518485119</v>
      </c>
    </row>
    <row r="186" spans="1:23" s="11" customFormat="1" x14ac:dyDescent="0.25">
      <c r="A186" s="10" t="s">
        <v>86</v>
      </c>
      <c r="B186" s="10" t="s">
        <v>366</v>
      </c>
      <c r="C186" s="10">
        <v>51</v>
      </c>
      <c r="D186" s="10">
        <v>54</v>
      </c>
      <c r="E186" s="10" t="s">
        <v>335</v>
      </c>
      <c r="F186" s="10" t="s">
        <v>26</v>
      </c>
      <c r="G186" s="10" t="s">
        <v>342</v>
      </c>
      <c r="H186" s="10" t="s">
        <v>39</v>
      </c>
      <c r="I186" s="10" t="s">
        <v>337</v>
      </c>
      <c r="J186" s="10" t="s">
        <v>338</v>
      </c>
      <c r="K186" s="10" t="s">
        <v>31</v>
      </c>
      <c r="L186" s="10">
        <v>40</v>
      </c>
      <c r="M186" s="10">
        <v>4218</v>
      </c>
      <c r="N186" s="10">
        <v>117.78136037321335</v>
      </c>
      <c r="O186" s="10">
        <v>602.09754647056002</v>
      </c>
      <c r="P186" s="6">
        <v>100.61247971196337</v>
      </c>
      <c r="Q186" s="6">
        <v>0.56984598757092675</v>
      </c>
      <c r="R186" s="10">
        <v>0.14621190126044131</v>
      </c>
      <c r="S186" s="10">
        <v>0.85708688900687968</v>
      </c>
      <c r="T186" s="10">
        <v>0.7470006088915595</v>
      </c>
      <c r="U186" s="10">
        <v>0.36740906905944559</v>
      </c>
      <c r="V186" s="10">
        <v>0.81513810370084516</v>
      </c>
      <c r="W186" s="10">
        <v>8.2904220009483165</v>
      </c>
    </row>
    <row r="187" spans="1:23" s="11" customFormat="1" x14ac:dyDescent="0.25">
      <c r="A187" s="10" t="s">
        <v>86</v>
      </c>
      <c r="B187" s="10" t="s">
        <v>366</v>
      </c>
      <c r="C187" s="10">
        <v>51</v>
      </c>
      <c r="D187" s="10">
        <v>54</v>
      </c>
      <c r="E187" s="10" t="s">
        <v>335</v>
      </c>
      <c r="F187" s="10" t="s">
        <v>26</v>
      </c>
      <c r="G187" s="10" t="s">
        <v>343</v>
      </c>
      <c r="H187" s="10" t="s">
        <v>41</v>
      </c>
      <c r="I187" s="10" t="s">
        <v>337</v>
      </c>
      <c r="J187" s="10" t="s">
        <v>338</v>
      </c>
      <c r="K187" s="10" t="s">
        <v>31</v>
      </c>
      <c r="L187" s="10">
        <v>40</v>
      </c>
      <c r="M187" s="10">
        <v>3863</v>
      </c>
      <c r="N187" s="10">
        <v>107.86851472776746</v>
      </c>
      <c r="O187" s="10">
        <v>530.70057685088966</v>
      </c>
      <c r="P187" s="6">
        <v>88.681811335280344</v>
      </c>
      <c r="Q187" s="6">
        <v>0.57272053372868792</v>
      </c>
      <c r="R187" s="10">
        <v>0.17235959017648977</v>
      </c>
      <c r="S187" s="10">
        <v>0.84154389881248259</v>
      </c>
      <c r="T187" s="10">
        <v>0.75402698621929032</v>
      </c>
      <c r="U187" s="10">
        <v>0.36410256410256409</v>
      </c>
      <c r="V187" s="10">
        <v>0.8017757665254962</v>
      </c>
      <c r="W187" s="10">
        <v>6.2997670204504272</v>
      </c>
    </row>
    <row r="188" spans="1:23" s="11" customFormat="1" x14ac:dyDescent="0.25">
      <c r="A188" s="10" t="s">
        <v>86</v>
      </c>
      <c r="B188" s="10" t="s">
        <v>366</v>
      </c>
      <c r="C188" s="10">
        <v>51</v>
      </c>
      <c r="D188" s="10">
        <v>54</v>
      </c>
      <c r="E188" s="10" t="s">
        <v>335</v>
      </c>
      <c r="F188" s="10" t="s">
        <v>26</v>
      </c>
      <c r="G188" s="10" t="s">
        <v>344</v>
      </c>
      <c r="H188" s="10" t="s">
        <v>43</v>
      </c>
      <c r="I188" s="10" t="s">
        <v>337</v>
      </c>
      <c r="J188" s="10" t="s">
        <v>338</v>
      </c>
      <c r="K188" s="10" t="s">
        <v>31</v>
      </c>
      <c r="L188" s="10">
        <v>40</v>
      </c>
      <c r="M188" s="10">
        <v>2468</v>
      </c>
      <c r="N188" s="10">
        <v>68.915219867494201</v>
      </c>
      <c r="O188" s="10">
        <v>403.54624791833851</v>
      </c>
      <c r="P188" s="6">
        <v>67.433904887217523</v>
      </c>
      <c r="Q188" s="6">
        <v>0.66974219810040703</v>
      </c>
      <c r="R188" s="10">
        <v>0.19044448121455582</v>
      </c>
      <c r="S188" s="10">
        <v>0.82291008942140609</v>
      </c>
      <c r="T188" s="10">
        <v>0.67681130675356049</v>
      </c>
      <c r="U188" s="10">
        <v>0.5164075993091537</v>
      </c>
      <c r="V188" s="10">
        <v>0.89802149719325075</v>
      </c>
      <c r="W188" s="10">
        <v>5.1738249594813617</v>
      </c>
    </row>
    <row r="189" spans="1:23" s="11" customFormat="1" x14ac:dyDescent="0.25">
      <c r="A189" s="10" t="s">
        <v>86</v>
      </c>
      <c r="B189" s="10" t="s">
        <v>366</v>
      </c>
      <c r="C189" s="10">
        <v>51</v>
      </c>
      <c r="D189" s="10">
        <v>54</v>
      </c>
      <c r="E189" s="10" t="s">
        <v>335</v>
      </c>
      <c r="F189" s="10" t="s">
        <v>26</v>
      </c>
      <c r="G189" s="10" t="s">
        <v>345</v>
      </c>
      <c r="H189" s="10" t="s">
        <v>45</v>
      </c>
      <c r="I189" s="10" t="s">
        <v>337</v>
      </c>
      <c r="J189" s="10" t="s">
        <v>338</v>
      </c>
      <c r="K189" s="10" t="s">
        <v>31</v>
      </c>
      <c r="L189" s="10">
        <v>40</v>
      </c>
      <c r="M189" s="10">
        <v>4100</v>
      </c>
      <c r="N189" s="10">
        <v>114.48638632768485</v>
      </c>
      <c r="O189" s="10">
        <v>563.08535316173993</v>
      </c>
      <c r="P189" s="6">
        <v>94.093413937967938</v>
      </c>
      <c r="Q189" s="6">
        <v>0.61617072437631504</v>
      </c>
      <c r="R189" s="10">
        <v>0.16249696699608288</v>
      </c>
      <c r="S189" s="10">
        <v>0.84784351051623819</v>
      </c>
      <c r="T189" s="10">
        <v>0.71608993825250689</v>
      </c>
      <c r="U189" s="10">
        <v>0.34801061007957562</v>
      </c>
      <c r="V189" s="10">
        <v>0.73695620638741532</v>
      </c>
      <c r="W189" s="10">
        <v>10.050975609756097</v>
      </c>
    </row>
    <row r="190" spans="1:23" s="11" customFormat="1" x14ac:dyDescent="0.25">
      <c r="A190" s="10" t="s">
        <v>86</v>
      </c>
      <c r="B190" s="10" t="s">
        <v>366</v>
      </c>
      <c r="C190" s="10">
        <v>51</v>
      </c>
      <c r="D190" s="10">
        <v>54</v>
      </c>
      <c r="E190" s="10" t="s">
        <v>335</v>
      </c>
      <c r="F190" s="10" t="s">
        <v>26</v>
      </c>
      <c r="G190" s="10" t="s">
        <v>346</v>
      </c>
      <c r="H190" s="10" t="s">
        <v>47</v>
      </c>
      <c r="I190" s="10" t="s">
        <v>337</v>
      </c>
      <c r="J190" s="10" t="s">
        <v>338</v>
      </c>
      <c r="K190" s="10" t="s">
        <v>31</v>
      </c>
      <c r="L190" s="10">
        <v>40</v>
      </c>
      <c r="M190" s="10">
        <v>3134</v>
      </c>
      <c r="N190" s="10">
        <v>87.512276768527883</v>
      </c>
      <c r="O190" s="10">
        <v>497.04372260139723</v>
      </c>
      <c r="P190" s="6">
        <v>83.057640326453381</v>
      </c>
      <c r="Q190" s="6">
        <v>0.55557525261478458</v>
      </c>
      <c r="R190" s="10">
        <v>0.15941150781615496</v>
      </c>
      <c r="S190" s="10">
        <v>0.89790065513367079</v>
      </c>
      <c r="T190" s="10">
        <v>0.77577605646145531</v>
      </c>
      <c r="U190" s="10">
        <v>0.22175732217573221</v>
      </c>
      <c r="V190" s="10">
        <v>0.6936972922963639</v>
      </c>
      <c r="W190" s="10">
        <v>7.3720485003190808</v>
      </c>
    </row>
    <row r="191" spans="1:23" s="11" customFormat="1" x14ac:dyDescent="0.25">
      <c r="A191" s="10" t="s">
        <v>86</v>
      </c>
      <c r="B191" s="10" t="s">
        <v>366</v>
      </c>
      <c r="C191" s="10">
        <v>51</v>
      </c>
      <c r="D191" s="10">
        <v>54</v>
      </c>
      <c r="E191" s="10" t="s">
        <v>335</v>
      </c>
      <c r="F191" s="10" t="s">
        <v>26</v>
      </c>
      <c r="G191" s="10" t="s">
        <v>347</v>
      </c>
      <c r="H191" s="10" t="s">
        <v>49</v>
      </c>
      <c r="I191" s="10" t="s">
        <v>337</v>
      </c>
      <c r="J191" s="10" t="s">
        <v>338</v>
      </c>
      <c r="K191" s="10" t="s">
        <v>31</v>
      </c>
      <c r="L191" s="10">
        <v>40</v>
      </c>
      <c r="M191" s="10">
        <v>4847</v>
      </c>
      <c r="N191" s="10">
        <v>135.34524744641183</v>
      </c>
      <c r="O191" s="10">
        <v>689.45288552988768</v>
      </c>
      <c r="P191" s="6">
        <v>115.20984409313185</v>
      </c>
      <c r="Q191" s="6">
        <v>0.57585838184626348</v>
      </c>
      <c r="R191" s="10">
        <v>0.12813674765599789</v>
      </c>
      <c r="S191" s="10">
        <v>0.84296374213978509</v>
      </c>
      <c r="T191" s="10">
        <v>0.73484314271053164</v>
      </c>
      <c r="U191" s="10">
        <v>0.37140019860973189</v>
      </c>
      <c r="V191" s="10">
        <v>0.7351267160940077</v>
      </c>
      <c r="W191" s="10">
        <v>10.259748297916238</v>
      </c>
    </row>
    <row r="192" spans="1:23" s="11" customFormat="1" x14ac:dyDescent="0.25">
      <c r="A192" s="10" t="s">
        <v>86</v>
      </c>
      <c r="B192" s="10" t="s">
        <v>366</v>
      </c>
      <c r="C192" s="10">
        <v>51</v>
      </c>
      <c r="D192" s="10">
        <v>54</v>
      </c>
      <c r="E192" s="10" t="s">
        <v>335</v>
      </c>
      <c r="F192" s="10" t="s">
        <v>26</v>
      </c>
      <c r="G192" s="10" t="s">
        <v>348</v>
      </c>
      <c r="H192" s="10" t="s">
        <v>51</v>
      </c>
      <c r="I192" s="10" t="s">
        <v>337</v>
      </c>
      <c r="J192" s="10" t="s">
        <v>338</v>
      </c>
      <c r="K192" s="10" t="s">
        <v>31</v>
      </c>
      <c r="L192" s="10">
        <v>40</v>
      </c>
      <c r="M192" s="10">
        <v>3938</v>
      </c>
      <c r="N192" s="10">
        <v>109.96277789229828</v>
      </c>
      <c r="O192" s="10">
        <v>530.74220741123236</v>
      </c>
      <c r="P192" s="6">
        <v>88.688767938794882</v>
      </c>
      <c r="Q192" s="6">
        <v>0.60500844983868485</v>
      </c>
      <c r="R192" s="10">
        <v>0.17567838205087954</v>
      </c>
      <c r="S192" s="10">
        <v>0.85066987399791216</v>
      </c>
      <c r="T192" s="10">
        <v>0.76514272965390473</v>
      </c>
      <c r="U192" s="10">
        <v>0.37969580355506688</v>
      </c>
      <c r="V192" s="10">
        <v>0.75892943682740222</v>
      </c>
      <c r="W192" s="10">
        <v>6.9974606399187405</v>
      </c>
    </row>
    <row r="193" spans="1:23" s="11" customFormat="1" x14ac:dyDescent="0.25">
      <c r="A193" s="10" t="s">
        <v>86</v>
      </c>
      <c r="B193" s="10" t="s">
        <v>366</v>
      </c>
      <c r="C193" s="10">
        <v>51</v>
      </c>
      <c r="D193" s="10">
        <v>54</v>
      </c>
      <c r="E193" s="10" t="s">
        <v>335</v>
      </c>
      <c r="F193" s="10" t="s">
        <v>26</v>
      </c>
      <c r="G193" s="10" t="s">
        <v>349</v>
      </c>
      <c r="H193" s="10" t="s">
        <v>53</v>
      </c>
      <c r="I193" s="10" t="s">
        <v>337</v>
      </c>
      <c r="J193" s="10" t="s">
        <v>338</v>
      </c>
      <c r="K193" s="10" t="s">
        <v>31</v>
      </c>
      <c r="L193" s="10">
        <v>40</v>
      </c>
      <c r="M193" s="10">
        <v>3786</v>
      </c>
      <c r="N193" s="10">
        <v>105.71840454551582</v>
      </c>
      <c r="O193" s="10">
        <v>511.97265478953159</v>
      </c>
      <c r="P193" s="6">
        <v>85.552313981419672</v>
      </c>
      <c r="Q193" s="6">
        <v>0.54639919180256891</v>
      </c>
      <c r="R193" s="10">
        <v>0.18150848968276814</v>
      </c>
      <c r="S193" s="10">
        <v>0.84354519262181615</v>
      </c>
      <c r="T193" s="10">
        <v>0.70349797964507876</v>
      </c>
      <c r="U193" s="10">
        <v>0.38086956521739129</v>
      </c>
      <c r="V193" s="10">
        <v>0.83415679574280432</v>
      </c>
      <c r="W193" s="10">
        <v>5.251188589540412</v>
      </c>
    </row>
    <row r="194" spans="1:23" s="11" customFormat="1" x14ac:dyDescent="0.25">
      <c r="A194" s="10" t="s">
        <v>86</v>
      </c>
      <c r="B194" s="10" t="s">
        <v>366</v>
      </c>
      <c r="C194" s="10">
        <v>51</v>
      </c>
      <c r="D194" s="10">
        <v>54</v>
      </c>
      <c r="E194" s="10" t="s">
        <v>335</v>
      </c>
      <c r="F194" s="10" t="s">
        <v>26</v>
      </c>
      <c r="G194" s="10" t="s">
        <v>350</v>
      </c>
      <c r="H194" s="10" t="s">
        <v>55</v>
      </c>
      <c r="I194" s="10" t="s">
        <v>337</v>
      </c>
      <c r="J194" s="10" t="s">
        <v>338</v>
      </c>
      <c r="K194" s="10" t="s">
        <v>31</v>
      </c>
      <c r="L194" s="10">
        <v>40</v>
      </c>
      <c r="M194" s="10">
        <v>3171</v>
      </c>
      <c r="N194" s="10">
        <v>88.545446596363092</v>
      </c>
      <c r="O194" s="10">
        <v>517.14422766478538</v>
      </c>
      <c r="P194" s="6">
        <v>86.416500813006195</v>
      </c>
      <c r="Q194" s="6">
        <v>0.51252626474866658</v>
      </c>
      <c r="R194" s="10">
        <v>0.14899879052144024</v>
      </c>
      <c r="S194" s="10">
        <v>0.8950918872046103</v>
      </c>
      <c r="T194" s="10">
        <v>0.7548151978825951</v>
      </c>
      <c r="U194" s="10">
        <v>0.29647014645137065</v>
      </c>
      <c r="V194" s="10">
        <v>0.69408564913230986</v>
      </c>
      <c r="W194" s="10">
        <v>6.3588773257647428</v>
      </c>
    </row>
    <row r="195" spans="1:23" s="11" customFormat="1" x14ac:dyDescent="0.25">
      <c r="A195" s="10" t="s">
        <v>86</v>
      </c>
      <c r="B195" s="10" t="s">
        <v>366</v>
      </c>
      <c r="C195" s="10">
        <v>51</v>
      </c>
      <c r="D195" s="10">
        <v>54</v>
      </c>
      <c r="E195" s="10" t="s">
        <v>335</v>
      </c>
      <c r="F195" s="10" t="s">
        <v>26</v>
      </c>
      <c r="G195" s="10" t="s">
        <v>351</v>
      </c>
      <c r="H195" s="10" t="s">
        <v>57</v>
      </c>
      <c r="I195" s="10" t="s">
        <v>337</v>
      </c>
      <c r="J195" s="10" t="s">
        <v>338</v>
      </c>
      <c r="K195" s="10" t="s">
        <v>31</v>
      </c>
      <c r="L195" s="10">
        <v>40</v>
      </c>
      <c r="M195" s="10">
        <v>4164</v>
      </c>
      <c r="N195" s="10">
        <v>116.27349089475115</v>
      </c>
      <c r="O195" s="10">
        <v>581.227488785471</v>
      </c>
      <c r="P195" s="6">
        <v>97.125024452035319</v>
      </c>
      <c r="Q195" s="6">
        <v>0.59130928713433684</v>
      </c>
      <c r="R195" s="10">
        <v>0.15489175239911723</v>
      </c>
      <c r="S195" s="10">
        <v>0.85999673074534799</v>
      </c>
      <c r="T195" s="10">
        <v>0.70152519213185516</v>
      </c>
      <c r="U195" s="10">
        <v>0.35764944275582572</v>
      </c>
      <c r="V195" s="10">
        <v>0.80153003872103012</v>
      </c>
      <c r="W195" s="10">
        <v>6.9404418828049952</v>
      </c>
    </row>
    <row r="196" spans="1:23" s="11" customFormat="1" x14ac:dyDescent="0.25">
      <c r="A196" s="10" t="s">
        <v>86</v>
      </c>
      <c r="B196" s="10" t="s">
        <v>366</v>
      </c>
      <c r="C196" s="10">
        <v>51</v>
      </c>
      <c r="D196" s="10">
        <v>54</v>
      </c>
      <c r="E196" s="10" t="s">
        <v>335</v>
      </c>
      <c r="F196" s="10" t="s">
        <v>26</v>
      </c>
      <c r="G196" s="10" t="s">
        <v>352</v>
      </c>
      <c r="H196" s="10" t="s">
        <v>59</v>
      </c>
      <c r="I196" s="10" t="s">
        <v>337</v>
      </c>
      <c r="J196" s="10" t="s">
        <v>338</v>
      </c>
      <c r="K196" s="10" t="s">
        <v>31</v>
      </c>
      <c r="L196" s="10">
        <v>40</v>
      </c>
      <c r="M196" s="10">
        <v>4287</v>
      </c>
      <c r="N196" s="10">
        <v>119.70808248458169</v>
      </c>
      <c r="O196" s="10">
        <v>584.78383797157517</v>
      </c>
      <c r="P196" s="6">
        <v>97.719302094309455</v>
      </c>
      <c r="Q196" s="6">
        <v>0.58160358160358161</v>
      </c>
      <c r="R196" s="10">
        <v>0.15753339225906615</v>
      </c>
      <c r="S196" s="10">
        <v>0.86359148959181609</v>
      </c>
      <c r="T196" s="10">
        <v>0.75249016023754689</v>
      </c>
      <c r="U196" s="10">
        <v>0.29752716963301307</v>
      </c>
      <c r="V196" s="10">
        <v>0.75202574426520119</v>
      </c>
      <c r="W196" s="10">
        <v>8.9610450198273846</v>
      </c>
    </row>
    <row r="197" spans="1:23" s="11" customFormat="1" x14ac:dyDescent="0.25">
      <c r="A197" s="10" t="s">
        <v>86</v>
      </c>
      <c r="B197" s="10" t="s">
        <v>366</v>
      </c>
      <c r="C197" s="10">
        <v>51</v>
      </c>
      <c r="D197" s="10">
        <v>54</v>
      </c>
      <c r="E197" s="10" t="s">
        <v>335</v>
      </c>
      <c r="F197" s="10" t="s">
        <v>26</v>
      </c>
      <c r="G197" s="10" t="s">
        <v>353</v>
      </c>
      <c r="H197" s="10" t="s">
        <v>61</v>
      </c>
      <c r="I197" s="10" t="s">
        <v>337</v>
      </c>
      <c r="J197" s="10" t="s">
        <v>338</v>
      </c>
      <c r="K197" s="10" t="s">
        <v>31</v>
      </c>
      <c r="L197" s="10">
        <v>40</v>
      </c>
      <c r="M197" s="10">
        <v>3995</v>
      </c>
      <c r="N197" s="10">
        <v>111.55441789734171</v>
      </c>
      <c r="O197" s="10">
        <v>566.94321753800887</v>
      </c>
      <c r="P197" s="6">
        <v>94.738075759900539</v>
      </c>
      <c r="Q197" s="6">
        <v>0.6106695200244574</v>
      </c>
      <c r="R197" s="10">
        <v>0.15618794810291239</v>
      </c>
      <c r="S197" s="10">
        <v>0.86163560624805668</v>
      </c>
      <c r="T197" s="10">
        <v>0.79829640873456209</v>
      </c>
      <c r="U197" s="10">
        <v>0.35467534816422497</v>
      </c>
      <c r="V197" s="10">
        <v>0.75636031111231272</v>
      </c>
      <c r="W197" s="10">
        <v>9.0362953692115138</v>
      </c>
    </row>
    <row r="198" spans="1:23" s="11" customFormat="1" x14ac:dyDescent="0.25">
      <c r="A198" s="10" t="s">
        <v>86</v>
      </c>
      <c r="B198" s="10" t="s">
        <v>366</v>
      </c>
      <c r="C198" s="10">
        <v>51</v>
      </c>
      <c r="D198" s="10">
        <v>54</v>
      </c>
      <c r="E198" s="10" t="s">
        <v>335</v>
      </c>
      <c r="F198" s="10" t="s">
        <v>26</v>
      </c>
      <c r="G198" s="10" t="s">
        <v>354</v>
      </c>
      <c r="H198" s="10" t="s">
        <v>63</v>
      </c>
      <c r="I198" s="10" t="s">
        <v>337</v>
      </c>
      <c r="J198" s="10" t="s">
        <v>338</v>
      </c>
      <c r="K198" s="10" t="s">
        <v>31</v>
      </c>
      <c r="L198" s="10">
        <v>40</v>
      </c>
      <c r="M198" s="10">
        <v>3413</v>
      </c>
      <c r="N198" s="10">
        <v>95.302935740582541</v>
      </c>
      <c r="O198" s="10">
        <v>551.32799384885925</v>
      </c>
      <c r="P198" s="6">
        <v>92.128720538588155</v>
      </c>
      <c r="Q198" s="6">
        <v>0.55959993441547795</v>
      </c>
      <c r="R198" s="10">
        <v>0.14109969121897195</v>
      </c>
      <c r="S198" s="10">
        <v>0.82805172996392851</v>
      </c>
      <c r="T198" s="10">
        <v>0.68326294210100502</v>
      </c>
      <c r="U198" s="10">
        <v>0.3842528961319458</v>
      </c>
      <c r="V198" s="10">
        <v>0.78250526100540563</v>
      </c>
      <c r="W198" s="10">
        <v>8.7691180779372981</v>
      </c>
    </row>
    <row r="199" spans="1:23" s="11" customFormat="1" x14ac:dyDescent="0.25">
      <c r="A199" s="10" t="s">
        <v>86</v>
      </c>
      <c r="B199" s="10" t="s">
        <v>366</v>
      </c>
      <c r="C199" s="10">
        <v>51</v>
      </c>
      <c r="D199" s="10">
        <v>54</v>
      </c>
      <c r="E199" s="10" t="s">
        <v>335</v>
      </c>
      <c r="F199" s="10" t="s">
        <v>26</v>
      </c>
      <c r="G199" s="10" t="s">
        <v>355</v>
      </c>
      <c r="H199" s="10" t="s">
        <v>65</v>
      </c>
      <c r="I199" s="10" t="s">
        <v>337</v>
      </c>
      <c r="J199" s="10" t="s">
        <v>338</v>
      </c>
      <c r="K199" s="10" t="s">
        <v>31</v>
      </c>
      <c r="L199" s="10">
        <v>40</v>
      </c>
      <c r="M199" s="10">
        <v>2787</v>
      </c>
      <c r="N199" s="10">
        <v>77.822819193965287</v>
      </c>
      <c r="O199" s="10">
        <v>470.65894629054679</v>
      </c>
      <c r="P199" s="6">
        <v>78.648657451765771</v>
      </c>
      <c r="Q199" s="6">
        <v>0.58452181208053688</v>
      </c>
      <c r="R199" s="10">
        <v>0.15810084691988643</v>
      </c>
      <c r="S199" s="10">
        <v>0.84854491478661576</v>
      </c>
      <c r="T199" s="10">
        <v>0.75357388247660384</v>
      </c>
      <c r="U199" s="10">
        <v>0.38840874428063038</v>
      </c>
      <c r="V199" s="10">
        <v>0.81517502142213394</v>
      </c>
      <c r="W199" s="10">
        <v>6.1575170434158597</v>
      </c>
    </row>
    <row r="200" spans="1:23" s="11" customFormat="1" x14ac:dyDescent="0.25">
      <c r="A200" s="10" t="s">
        <v>86</v>
      </c>
      <c r="B200" s="10" t="s">
        <v>366</v>
      </c>
      <c r="C200" s="10">
        <v>51</v>
      </c>
      <c r="D200" s="10">
        <v>54</v>
      </c>
      <c r="E200" s="10" t="s">
        <v>335</v>
      </c>
      <c r="F200" s="10" t="s">
        <v>26</v>
      </c>
      <c r="G200" s="10" t="s">
        <v>356</v>
      </c>
      <c r="H200" s="10" t="s">
        <v>67</v>
      </c>
      <c r="I200" s="10" t="s">
        <v>337</v>
      </c>
      <c r="J200" s="10" t="s">
        <v>338</v>
      </c>
      <c r="K200" s="10" t="s">
        <v>31</v>
      </c>
      <c r="L200" s="10">
        <v>40</v>
      </c>
      <c r="M200" s="10">
        <v>4695</v>
      </c>
      <c r="N200" s="10">
        <v>131.10087409962935</v>
      </c>
      <c r="O200" s="10">
        <v>680.76659402887253</v>
      </c>
      <c r="P200" s="6">
        <v>113.75833622278576</v>
      </c>
      <c r="Q200" s="6">
        <v>0.52622730329522527</v>
      </c>
      <c r="R200" s="10">
        <v>0.12730603382188049</v>
      </c>
      <c r="S200" s="10">
        <v>0.86318919895841262</v>
      </c>
      <c r="T200" s="10">
        <v>0.70805766876965637</v>
      </c>
      <c r="U200" s="10">
        <v>0.26373626373626374</v>
      </c>
      <c r="V200" s="10">
        <v>0.70603205788424073</v>
      </c>
      <c r="W200" s="10">
        <v>8.7772097976570826</v>
      </c>
    </row>
    <row r="201" spans="1:23" s="11" customFormat="1" x14ac:dyDescent="0.25">
      <c r="A201" s="10" t="s">
        <v>86</v>
      </c>
      <c r="B201" s="10" t="s">
        <v>366</v>
      </c>
      <c r="C201" s="10">
        <v>51</v>
      </c>
      <c r="D201" s="10">
        <v>54</v>
      </c>
      <c r="E201" s="10" t="s">
        <v>335</v>
      </c>
      <c r="F201" s="10" t="s">
        <v>26</v>
      </c>
      <c r="G201" s="10" t="s">
        <v>357</v>
      </c>
      <c r="H201" s="10" t="s">
        <v>69</v>
      </c>
      <c r="I201" s="10" t="s">
        <v>337</v>
      </c>
      <c r="J201" s="10" t="s">
        <v>338</v>
      </c>
      <c r="K201" s="10" t="s">
        <v>31</v>
      </c>
      <c r="L201" s="10">
        <v>40</v>
      </c>
      <c r="M201" s="10">
        <v>4841</v>
      </c>
      <c r="N201" s="10">
        <v>135.17770639324937</v>
      </c>
      <c r="O201" s="10">
        <v>622.64170234784422</v>
      </c>
      <c r="P201" s="6">
        <v>104.04547570824208</v>
      </c>
      <c r="Q201" s="6">
        <v>0.57235753133128398</v>
      </c>
      <c r="R201" s="10">
        <v>0.1569164726497323</v>
      </c>
      <c r="S201" s="10">
        <v>0.83810822558340603</v>
      </c>
      <c r="T201" s="10">
        <v>0.71644216523302262</v>
      </c>
      <c r="U201" s="10">
        <v>0.347247513657375</v>
      </c>
      <c r="V201" s="10">
        <v>0.74063899818365719</v>
      </c>
      <c r="W201" s="10">
        <v>6.993596364387523</v>
      </c>
    </row>
    <row r="202" spans="1:23" x14ac:dyDescent="0.25">
      <c r="A202" s="2" t="s">
        <v>88</v>
      </c>
      <c r="B202" s="2" t="s">
        <v>367</v>
      </c>
      <c r="C202" s="2">
        <v>51</v>
      </c>
      <c r="D202" s="2">
        <v>55</v>
      </c>
      <c r="E202" s="2" t="s">
        <v>335</v>
      </c>
      <c r="F202" s="2" t="s">
        <v>26</v>
      </c>
      <c r="G202" s="2" t="s">
        <v>336</v>
      </c>
      <c r="H202" s="2" t="s">
        <v>28</v>
      </c>
      <c r="I202" s="2" t="s">
        <v>337</v>
      </c>
      <c r="J202" s="2" t="s">
        <v>338</v>
      </c>
      <c r="K202" s="2" t="s">
        <v>31</v>
      </c>
      <c r="L202" s="2">
        <v>40</v>
      </c>
      <c r="M202" s="2">
        <v>4717</v>
      </c>
      <c r="N202" s="6">
        <v>131.71519129455839</v>
      </c>
      <c r="O202" s="2">
        <v>649.0681092190373</v>
      </c>
      <c r="P202" s="6">
        <v>108.46141518644424</v>
      </c>
      <c r="Q202" s="6">
        <v>0.52440244580322404</v>
      </c>
      <c r="R202" s="2">
        <v>0.14070035639140274</v>
      </c>
      <c r="S202" s="2">
        <v>0.8662096487132307</v>
      </c>
      <c r="T202" s="2">
        <v>0.70957316755110933</v>
      </c>
      <c r="U202" s="2">
        <v>0.24862431215607803</v>
      </c>
      <c r="V202" s="2">
        <v>0.64761817778598396</v>
      </c>
      <c r="W202" s="2">
        <v>8.3112147551409787</v>
      </c>
    </row>
    <row r="203" spans="1:23" x14ac:dyDescent="0.25">
      <c r="A203" s="2" t="s">
        <v>88</v>
      </c>
      <c r="B203" s="2" t="s">
        <v>367</v>
      </c>
      <c r="C203" s="2">
        <v>51</v>
      </c>
      <c r="D203" s="2">
        <v>55</v>
      </c>
      <c r="E203" s="2" t="s">
        <v>335</v>
      </c>
      <c r="F203" s="2" t="s">
        <v>26</v>
      </c>
      <c r="G203" s="2" t="s">
        <v>339</v>
      </c>
      <c r="H203" s="2" t="s">
        <v>33</v>
      </c>
      <c r="I203" s="2" t="s">
        <v>337</v>
      </c>
      <c r="J203" s="2" t="s">
        <v>338</v>
      </c>
      <c r="K203" s="2" t="s">
        <v>31</v>
      </c>
      <c r="L203" s="2">
        <v>40</v>
      </c>
      <c r="M203" s="2">
        <v>3444</v>
      </c>
      <c r="N203" s="6">
        <v>96.168564515255284</v>
      </c>
      <c r="O203" s="2">
        <v>526.45793616377034</v>
      </c>
      <c r="P203" s="6">
        <v>87.972852126660129</v>
      </c>
      <c r="Q203" s="6">
        <v>0.61478043555872908</v>
      </c>
      <c r="R203" s="2">
        <v>0.15615131754578165</v>
      </c>
      <c r="S203" s="2">
        <v>0.83019951751879728</v>
      </c>
      <c r="T203" s="2">
        <v>0.64656479900330666</v>
      </c>
      <c r="U203" s="2">
        <v>0.45027563395810366</v>
      </c>
      <c r="V203" s="2">
        <v>0.8000720531362745</v>
      </c>
      <c r="W203" s="2">
        <v>9.617886178861788</v>
      </c>
    </row>
    <row r="204" spans="1:23" x14ac:dyDescent="0.25">
      <c r="A204" s="2" t="s">
        <v>88</v>
      </c>
      <c r="B204" s="2" t="s">
        <v>367</v>
      </c>
      <c r="C204" s="2">
        <v>51</v>
      </c>
      <c r="D204" s="2">
        <v>55</v>
      </c>
      <c r="E204" s="2" t="s">
        <v>335</v>
      </c>
      <c r="F204" s="2" t="s">
        <v>26</v>
      </c>
      <c r="G204" s="2" t="s">
        <v>340</v>
      </c>
      <c r="H204" s="2" t="s">
        <v>35</v>
      </c>
      <c r="I204" s="2" t="s">
        <v>337</v>
      </c>
      <c r="J204" s="2" t="s">
        <v>338</v>
      </c>
      <c r="K204" s="2" t="s">
        <v>31</v>
      </c>
      <c r="L204" s="2">
        <v>40</v>
      </c>
      <c r="M204" s="2">
        <v>2100</v>
      </c>
      <c r="N204" s="6">
        <v>58.639368606862973</v>
      </c>
      <c r="O204" s="2">
        <v>380.57568516986123</v>
      </c>
      <c r="P204" s="6">
        <v>63.595448324736644</v>
      </c>
      <c r="Q204" s="6">
        <v>0.67200000000000004</v>
      </c>
      <c r="R204" s="2">
        <v>0.18219945891070752</v>
      </c>
      <c r="S204" s="2">
        <v>0.89666505795988782</v>
      </c>
      <c r="T204" s="2">
        <v>0.77456222705805156</v>
      </c>
      <c r="U204" s="2">
        <v>0.30007390983000737</v>
      </c>
      <c r="V204" s="2">
        <v>0.77238603962737162</v>
      </c>
      <c r="W204" s="2">
        <v>11.001904761904761</v>
      </c>
    </row>
    <row r="205" spans="1:23" x14ac:dyDescent="0.25">
      <c r="A205" s="2" t="s">
        <v>88</v>
      </c>
      <c r="B205" s="2" t="s">
        <v>367</v>
      </c>
      <c r="C205" s="2">
        <v>51</v>
      </c>
      <c r="D205" s="2">
        <v>55</v>
      </c>
      <c r="E205" s="2" t="s">
        <v>335</v>
      </c>
      <c r="F205" s="2" t="s">
        <v>26</v>
      </c>
      <c r="G205" s="2" t="s">
        <v>341</v>
      </c>
      <c r="H205" s="2" t="s">
        <v>37</v>
      </c>
      <c r="I205" s="2" t="s">
        <v>337</v>
      </c>
      <c r="J205" s="2" t="s">
        <v>338</v>
      </c>
      <c r="K205" s="2" t="s">
        <v>31</v>
      </c>
      <c r="L205" s="2">
        <v>40</v>
      </c>
      <c r="M205" s="2">
        <v>5764</v>
      </c>
      <c r="N205" s="6">
        <v>160.95110507140865</v>
      </c>
      <c r="O205" s="2">
        <v>728.42344827836507</v>
      </c>
      <c r="P205" s="6">
        <v>121.72195326361273</v>
      </c>
      <c r="Q205" s="6">
        <v>0.54295403165033906</v>
      </c>
      <c r="R205" s="2">
        <v>0.13651048234711818</v>
      </c>
      <c r="S205" s="2">
        <v>0.84961544079958173</v>
      </c>
      <c r="T205" s="2">
        <v>0.74710834320934782</v>
      </c>
      <c r="U205" s="2">
        <v>0.29414316702819959</v>
      </c>
      <c r="V205" s="2">
        <v>0.62111081372743204</v>
      </c>
      <c r="W205" s="2">
        <v>7.7973629424011106</v>
      </c>
    </row>
    <row r="206" spans="1:23" x14ac:dyDescent="0.25">
      <c r="A206" s="2" t="s">
        <v>88</v>
      </c>
      <c r="B206" s="2" t="s">
        <v>367</v>
      </c>
      <c r="C206" s="2">
        <v>51</v>
      </c>
      <c r="D206" s="2">
        <v>55</v>
      </c>
      <c r="E206" s="2" t="s">
        <v>335</v>
      </c>
      <c r="F206" s="2" t="s">
        <v>26</v>
      </c>
      <c r="G206" s="2" t="s">
        <v>342</v>
      </c>
      <c r="H206" s="2" t="s">
        <v>39</v>
      </c>
      <c r="I206" s="2" t="s">
        <v>337</v>
      </c>
      <c r="J206" s="2" t="s">
        <v>338</v>
      </c>
      <c r="K206" s="2" t="s">
        <v>31</v>
      </c>
      <c r="L206" s="2">
        <v>40</v>
      </c>
      <c r="M206" s="2">
        <v>5550</v>
      </c>
      <c r="N206" s="6">
        <v>154.97547417528071</v>
      </c>
      <c r="O206" s="2">
        <v>713.49451609023049</v>
      </c>
      <c r="P206" s="6">
        <v>119.22727960864641</v>
      </c>
      <c r="Q206" s="6">
        <v>0.57435579012728966</v>
      </c>
      <c r="R206" s="2">
        <v>0.13700031577789348</v>
      </c>
      <c r="S206" s="2">
        <v>0.8728354414122691</v>
      </c>
      <c r="T206" s="2">
        <v>0.78370656966341001</v>
      </c>
      <c r="U206" s="2">
        <v>0.2928494430470715</v>
      </c>
      <c r="V206" s="2">
        <v>0.75687186258154238</v>
      </c>
      <c r="W206" s="2">
        <v>9.8659459459459455</v>
      </c>
    </row>
    <row r="207" spans="1:23" x14ac:dyDescent="0.25">
      <c r="A207" s="2" t="s">
        <v>88</v>
      </c>
      <c r="B207" s="2" t="s">
        <v>367</v>
      </c>
      <c r="C207" s="2">
        <v>51</v>
      </c>
      <c r="D207" s="2">
        <v>55</v>
      </c>
      <c r="E207" s="2" t="s">
        <v>335</v>
      </c>
      <c r="F207" s="2" t="s">
        <v>26</v>
      </c>
      <c r="G207" s="2" t="s">
        <v>343</v>
      </c>
      <c r="H207" s="2" t="s">
        <v>41</v>
      </c>
      <c r="I207" s="2" t="s">
        <v>337</v>
      </c>
      <c r="J207" s="2" t="s">
        <v>338</v>
      </c>
      <c r="K207" s="2" t="s">
        <v>31</v>
      </c>
      <c r="L207" s="2">
        <v>40</v>
      </c>
      <c r="M207" s="2">
        <v>4756</v>
      </c>
      <c r="N207" s="6">
        <v>132.80420814011444</v>
      </c>
      <c r="O207" s="2">
        <v>590.29855659733664</v>
      </c>
      <c r="P207" s="6">
        <v>98.640829709069038</v>
      </c>
      <c r="Q207" s="6">
        <v>0.5507817023740591</v>
      </c>
      <c r="R207" s="2">
        <v>0.17151743267288005</v>
      </c>
      <c r="S207" s="2">
        <v>0.86274646735061711</v>
      </c>
      <c r="T207" s="2">
        <v>0.74018663654645955</v>
      </c>
      <c r="U207" s="2">
        <v>0.2810126582278481</v>
      </c>
      <c r="V207" s="2">
        <v>0.73044597630469488</v>
      </c>
      <c r="W207" s="2">
        <v>6.1482338099243066</v>
      </c>
    </row>
    <row r="208" spans="1:23" x14ac:dyDescent="0.25">
      <c r="A208" s="2" t="s">
        <v>88</v>
      </c>
      <c r="B208" s="2" t="s">
        <v>367</v>
      </c>
      <c r="C208" s="2">
        <v>51</v>
      </c>
      <c r="D208" s="2">
        <v>55</v>
      </c>
      <c r="E208" s="2" t="s">
        <v>335</v>
      </c>
      <c r="F208" s="2" t="s">
        <v>26</v>
      </c>
      <c r="G208" s="2" t="s">
        <v>344</v>
      </c>
      <c r="H208" s="2" t="s">
        <v>43</v>
      </c>
      <c r="I208" s="2" t="s">
        <v>337</v>
      </c>
      <c r="J208" s="2" t="s">
        <v>338</v>
      </c>
      <c r="K208" s="2" t="s">
        <v>31</v>
      </c>
      <c r="L208" s="2">
        <v>40</v>
      </c>
      <c r="M208" s="2">
        <v>2992</v>
      </c>
      <c r="N208" s="6">
        <v>83.547138510349527</v>
      </c>
      <c r="O208" s="2">
        <v>456.85995641732336</v>
      </c>
      <c r="P208" s="6">
        <v>76.342800872871422</v>
      </c>
      <c r="Q208" s="6">
        <v>0.63591923485653556</v>
      </c>
      <c r="R208" s="2">
        <v>0.18013797037892196</v>
      </c>
      <c r="S208" s="2">
        <v>0.84126563641458085</v>
      </c>
      <c r="T208" s="2">
        <v>0.70715150431224583</v>
      </c>
      <c r="U208" s="2">
        <v>0.42983598021348607</v>
      </c>
      <c r="V208" s="2">
        <v>0.8669560914183132</v>
      </c>
      <c r="W208" s="2">
        <v>6.3649732620320858</v>
      </c>
    </row>
    <row r="209" spans="1:23" x14ac:dyDescent="0.25">
      <c r="A209" s="2" t="s">
        <v>88</v>
      </c>
      <c r="B209" s="2" t="s">
        <v>367</v>
      </c>
      <c r="C209" s="2">
        <v>51</v>
      </c>
      <c r="D209" s="2">
        <v>55</v>
      </c>
      <c r="E209" s="2" t="s">
        <v>335</v>
      </c>
      <c r="F209" s="2" t="s">
        <v>26</v>
      </c>
      <c r="G209" s="2" t="s">
        <v>345</v>
      </c>
      <c r="H209" s="2" t="s">
        <v>45</v>
      </c>
      <c r="I209" s="2" t="s">
        <v>337</v>
      </c>
      <c r="J209" s="2" t="s">
        <v>338</v>
      </c>
      <c r="K209" s="2" t="s">
        <v>31</v>
      </c>
      <c r="L209" s="2">
        <v>40</v>
      </c>
      <c r="M209" s="2">
        <v>5282</v>
      </c>
      <c r="N209" s="6">
        <v>147.49197380069057</v>
      </c>
      <c r="O209" s="2">
        <v>628.19805153394827</v>
      </c>
      <c r="P209" s="6">
        <v>104.97395992651619</v>
      </c>
      <c r="Q209" s="6">
        <v>0.60104688211197088</v>
      </c>
      <c r="R209" s="2">
        <v>0.16819577830034579</v>
      </c>
      <c r="S209" s="2">
        <v>0.86751175466111174</v>
      </c>
      <c r="T209" s="2">
        <v>0.76435506337938597</v>
      </c>
      <c r="U209" s="2">
        <v>0.25277993276441685</v>
      </c>
      <c r="V209" s="2">
        <v>0.57107948179730417</v>
      </c>
      <c r="W209" s="2">
        <v>8.1908368042408171</v>
      </c>
    </row>
    <row r="210" spans="1:23" x14ac:dyDescent="0.25">
      <c r="A210" s="2" t="s">
        <v>88</v>
      </c>
      <c r="B210" s="2" t="s">
        <v>367</v>
      </c>
      <c r="C210" s="2">
        <v>51</v>
      </c>
      <c r="D210" s="2">
        <v>55</v>
      </c>
      <c r="E210" s="2" t="s">
        <v>335</v>
      </c>
      <c r="F210" s="2" t="s">
        <v>26</v>
      </c>
      <c r="G210" s="2" t="s">
        <v>346</v>
      </c>
      <c r="H210" s="2" t="s">
        <v>47</v>
      </c>
      <c r="I210" s="2" t="s">
        <v>337</v>
      </c>
      <c r="J210" s="2" t="s">
        <v>338</v>
      </c>
      <c r="K210" s="2" t="s">
        <v>31</v>
      </c>
      <c r="L210" s="2">
        <v>40</v>
      </c>
      <c r="M210" s="2">
        <v>3891</v>
      </c>
      <c r="N210" s="6">
        <v>108.65037297585897</v>
      </c>
      <c r="O210" s="2">
        <v>549.42849891224762</v>
      </c>
      <c r="P210" s="6">
        <v>91.811308689141001</v>
      </c>
      <c r="Q210" s="6">
        <v>0.53765372391875088</v>
      </c>
      <c r="R210" s="2">
        <v>0.16197527639164358</v>
      </c>
      <c r="S210" s="2">
        <v>0.90111450921484282</v>
      </c>
      <c r="T210" s="2">
        <v>0.78884457757021387</v>
      </c>
      <c r="U210" s="2">
        <v>0.17935031264297696</v>
      </c>
      <c r="V210" s="2">
        <v>0.51447881472225321</v>
      </c>
      <c r="W210" s="2">
        <v>7.3402724235415064</v>
      </c>
    </row>
    <row r="211" spans="1:23" x14ac:dyDescent="0.25">
      <c r="A211" s="2" t="s">
        <v>88</v>
      </c>
      <c r="B211" s="2" t="s">
        <v>367</v>
      </c>
      <c r="C211" s="2">
        <v>51</v>
      </c>
      <c r="D211" s="2">
        <v>55</v>
      </c>
      <c r="E211" s="2" t="s">
        <v>335</v>
      </c>
      <c r="F211" s="2" t="s">
        <v>26</v>
      </c>
      <c r="G211" s="2" t="s">
        <v>347</v>
      </c>
      <c r="H211" s="2" t="s">
        <v>49</v>
      </c>
      <c r="I211" s="2" t="s">
        <v>337</v>
      </c>
      <c r="J211" s="2" t="s">
        <v>338</v>
      </c>
      <c r="K211" s="2" t="s">
        <v>31</v>
      </c>
      <c r="L211" s="2">
        <v>40</v>
      </c>
      <c r="M211" s="2">
        <v>6082</v>
      </c>
      <c r="N211" s="6">
        <v>169.83078088901934</v>
      </c>
      <c r="O211" s="2">
        <v>757.25187540311117</v>
      </c>
      <c r="P211" s="6">
        <v>126.53927822402619</v>
      </c>
      <c r="Q211" s="6">
        <v>0.56793351386684099</v>
      </c>
      <c r="R211" s="2">
        <v>0.1332832471092143</v>
      </c>
      <c r="S211" s="2">
        <v>0.87010040857261284</v>
      </c>
      <c r="T211" s="2">
        <v>0.75964692621440133</v>
      </c>
      <c r="U211" s="2">
        <v>0.27000747943156322</v>
      </c>
      <c r="V211" s="2">
        <v>0.64735265331015479</v>
      </c>
      <c r="W211" s="2">
        <v>10.607694837224598</v>
      </c>
    </row>
    <row r="212" spans="1:23" x14ac:dyDescent="0.25">
      <c r="A212" s="2" t="s">
        <v>88</v>
      </c>
      <c r="B212" s="2" t="s">
        <v>367</v>
      </c>
      <c r="C212" s="2">
        <v>51</v>
      </c>
      <c r="D212" s="2">
        <v>55</v>
      </c>
      <c r="E212" s="2" t="s">
        <v>335</v>
      </c>
      <c r="F212" s="2" t="s">
        <v>26</v>
      </c>
      <c r="G212" s="2" t="s">
        <v>348</v>
      </c>
      <c r="H212" s="2" t="s">
        <v>51</v>
      </c>
      <c r="I212" s="2" t="s">
        <v>337</v>
      </c>
      <c r="J212" s="2" t="s">
        <v>338</v>
      </c>
      <c r="K212" s="2" t="s">
        <v>31</v>
      </c>
      <c r="L212" s="2">
        <v>40</v>
      </c>
      <c r="M212" s="2">
        <v>4904</v>
      </c>
      <c r="N212" s="6">
        <v>136.93688745145525</v>
      </c>
      <c r="O212" s="2">
        <v>599.71277015970963</v>
      </c>
      <c r="P212" s="6">
        <v>100.21397574927576</v>
      </c>
      <c r="Q212" s="6">
        <v>0.58513303901682379</v>
      </c>
      <c r="R212" s="2">
        <v>0.17134590595904348</v>
      </c>
      <c r="S212" s="2">
        <v>0.85487925300208922</v>
      </c>
      <c r="T212" s="2">
        <v>0.72068886721366743</v>
      </c>
      <c r="U212" s="2">
        <v>0.34566165096329632</v>
      </c>
      <c r="V212" s="2">
        <v>0.7370750686238472</v>
      </c>
      <c r="W212" s="2">
        <v>7.9942903752039154</v>
      </c>
    </row>
    <row r="213" spans="1:23" x14ac:dyDescent="0.25">
      <c r="A213" s="2" t="s">
        <v>88</v>
      </c>
      <c r="B213" s="2" t="s">
        <v>367</v>
      </c>
      <c r="C213" s="2">
        <v>51</v>
      </c>
      <c r="D213" s="2">
        <v>55</v>
      </c>
      <c r="E213" s="2" t="s">
        <v>335</v>
      </c>
      <c r="F213" s="2" t="s">
        <v>26</v>
      </c>
      <c r="G213" s="2" t="s">
        <v>349</v>
      </c>
      <c r="H213" s="2" t="s">
        <v>53</v>
      </c>
      <c r="I213" s="2" t="s">
        <v>337</v>
      </c>
      <c r="J213" s="2" t="s">
        <v>338</v>
      </c>
      <c r="K213" s="2" t="s">
        <v>31</v>
      </c>
      <c r="L213" s="2">
        <v>40</v>
      </c>
      <c r="M213" s="2">
        <v>4826</v>
      </c>
      <c r="N213" s="6">
        <v>134.75885376034319</v>
      </c>
      <c r="O213" s="2">
        <v>597.67113959936694</v>
      </c>
      <c r="P213" s="6">
        <v>99.872812569761209</v>
      </c>
      <c r="Q213" s="6">
        <v>0.54255199550309163</v>
      </c>
      <c r="R213" s="2">
        <v>0.16977455915160511</v>
      </c>
      <c r="S213" s="2">
        <v>0.86041914248177354</v>
      </c>
      <c r="T213" s="2">
        <v>0.73495526236473308</v>
      </c>
      <c r="U213" s="2">
        <v>0.30896749771570292</v>
      </c>
      <c r="V213" s="2">
        <v>0.76523982697934201</v>
      </c>
      <c r="W213" s="2">
        <v>6.2735184417737253</v>
      </c>
    </row>
    <row r="214" spans="1:23" x14ac:dyDescent="0.25">
      <c r="A214" s="2" t="s">
        <v>88</v>
      </c>
      <c r="B214" s="2" t="s">
        <v>367</v>
      </c>
      <c r="C214" s="2">
        <v>51</v>
      </c>
      <c r="D214" s="2">
        <v>55</v>
      </c>
      <c r="E214" s="2" t="s">
        <v>335</v>
      </c>
      <c r="F214" s="2" t="s">
        <v>26</v>
      </c>
      <c r="G214" s="2" t="s">
        <v>350</v>
      </c>
      <c r="H214" s="2" t="s">
        <v>55</v>
      </c>
      <c r="I214" s="2" t="s">
        <v>337</v>
      </c>
      <c r="J214" s="2" t="s">
        <v>338</v>
      </c>
      <c r="K214" s="2" t="s">
        <v>31</v>
      </c>
      <c r="L214" s="2">
        <v>40</v>
      </c>
      <c r="M214" s="2">
        <v>4273</v>
      </c>
      <c r="N214" s="6">
        <v>119.31715336053594</v>
      </c>
      <c r="O214" s="2">
        <v>653.61226509632161</v>
      </c>
      <c r="P214" s="6">
        <v>109.22075857472296</v>
      </c>
      <c r="Q214" s="6">
        <v>0.54803129408746953</v>
      </c>
      <c r="R214" s="2">
        <v>0.12569047586635304</v>
      </c>
      <c r="S214" s="2">
        <v>0.89285514819940748</v>
      </c>
      <c r="T214" s="2">
        <v>0.53167830482571954</v>
      </c>
      <c r="U214" s="2">
        <v>0.25862068965517243</v>
      </c>
      <c r="V214" s="2">
        <v>0.61884465107673514</v>
      </c>
      <c r="W214" s="2">
        <v>10.027849286215773</v>
      </c>
    </row>
    <row r="215" spans="1:23" x14ac:dyDescent="0.25">
      <c r="A215" s="2" t="s">
        <v>88</v>
      </c>
      <c r="B215" s="2" t="s">
        <v>367</v>
      </c>
      <c r="C215" s="2">
        <v>51</v>
      </c>
      <c r="D215" s="2">
        <v>55</v>
      </c>
      <c r="E215" s="2" t="s">
        <v>335</v>
      </c>
      <c r="F215" s="2" t="s">
        <v>26</v>
      </c>
      <c r="G215" s="2" t="s">
        <v>351</v>
      </c>
      <c r="H215" s="2" t="s">
        <v>57</v>
      </c>
      <c r="I215" s="2" t="s">
        <v>337</v>
      </c>
      <c r="J215" s="2" t="s">
        <v>338</v>
      </c>
      <c r="K215" s="2" t="s">
        <v>31</v>
      </c>
      <c r="L215" s="2">
        <v>40</v>
      </c>
      <c r="M215" s="2">
        <v>5144</v>
      </c>
      <c r="N215" s="6">
        <v>143.63852957795388</v>
      </c>
      <c r="O215" s="2">
        <v>753.83766184073818</v>
      </c>
      <c r="P215" s="6">
        <v>125.96875191181947</v>
      </c>
      <c r="Q215" s="6">
        <v>0.57449184721911994</v>
      </c>
      <c r="R215" s="2">
        <v>0.1137509838940661</v>
      </c>
      <c r="S215" s="2">
        <v>0.85400737129790416</v>
      </c>
      <c r="T215" s="2">
        <v>0.77250115135906827</v>
      </c>
      <c r="U215" s="2">
        <v>0.29777317452097357</v>
      </c>
      <c r="V215" s="2">
        <v>0.70585247178017141</v>
      </c>
      <c r="W215" s="2">
        <v>10.919323483670295</v>
      </c>
    </row>
    <row r="216" spans="1:23" x14ac:dyDescent="0.25">
      <c r="A216" s="2" t="s">
        <v>88</v>
      </c>
      <c r="B216" s="2" t="s">
        <v>367</v>
      </c>
      <c r="C216" s="2">
        <v>51</v>
      </c>
      <c r="D216" s="2">
        <v>55</v>
      </c>
      <c r="E216" s="2" t="s">
        <v>335</v>
      </c>
      <c r="F216" s="2" t="s">
        <v>26</v>
      </c>
      <c r="G216" s="2" t="s">
        <v>352</v>
      </c>
      <c r="H216" s="2" t="s">
        <v>59</v>
      </c>
      <c r="I216" s="2" t="s">
        <v>337</v>
      </c>
      <c r="J216" s="2" t="s">
        <v>338</v>
      </c>
      <c r="K216" s="2" t="s">
        <v>31</v>
      </c>
      <c r="L216" s="2">
        <v>40</v>
      </c>
      <c r="M216" s="2">
        <v>5487</v>
      </c>
      <c r="N216" s="6">
        <v>153.21629311707483</v>
      </c>
      <c r="O216" s="2">
        <v>694.38181771802215</v>
      </c>
      <c r="P216" s="6">
        <v>116.03348486809816</v>
      </c>
      <c r="Q216" s="6">
        <v>0.57425431711146002</v>
      </c>
      <c r="R216" s="2">
        <v>0.14300398619021079</v>
      </c>
      <c r="S216" s="2">
        <v>0.87086646802709833</v>
      </c>
      <c r="T216" s="2">
        <v>0.78758355110245681</v>
      </c>
      <c r="U216" s="2">
        <v>0.25479744136460553</v>
      </c>
      <c r="V216" s="2">
        <v>0.65049497776123399</v>
      </c>
      <c r="W216" s="2">
        <v>9.8941133588481858</v>
      </c>
    </row>
    <row r="217" spans="1:23" x14ac:dyDescent="0.25">
      <c r="A217" s="2" t="s">
        <v>88</v>
      </c>
      <c r="B217" s="2" t="s">
        <v>367</v>
      </c>
      <c r="C217" s="2">
        <v>51</v>
      </c>
      <c r="D217" s="2">
        <v>55</v>
      </c>
      <c r="E217" s="2" t="s">
        <v>335</v>
      </c>
      <c r="F217" s="2" t="s">
        <v>26</v>
      </c>
      <c r="G217" s="2" t="s">
        <v>353</v>
      </c>
      <c r="H217" s="2" t="s">
        <v>61</v>
      </c>
      <c r="I217" s="2" t="s">
        <v>337</v>
      </c>
      <c r="J217" s="2" t="s">
        <v>338</v>
      </c>
      <c r="K217" s="2" t="s">
        <v>31</v>
      </c>
      <c r="L217" s="2">
        <v>40</v>
      </c>
      <c r="M217" s="2">
        <v>4695</v>
      </c>
      <c r="N217" s="6">
        <v>131.10087409962935</v>
      </c>
      <c r="O217" s="2">
        <v>729.45288552988768</v>
      </c>
      <c r="P217" s="6">
        <v>121.89397561313184</v>
      </c>
      <c r="Q217" s="6">
        <v>0.56943602183141295</v>
      </c>
      <c r="R217" s="2">
        <v>0.11087942559984072</v>
      </c>
      <c r="S217" s="2">
        <v>0.86306725283244401</v>
      </c>
      <c r="T217" s="2">
        <v>0.7424944212012542</v>
      </c>
      <c r="U217" s="2">
        <v>0.32138810198300283</v>
      </c>
      <c r="V217" s="2">
        <v>0.72068670121003175</v>
      </c>
      <c r="W217" s="2">
        <v>11.464110756123535</v>
      </c>
    </row>
    <row r="218" spans="1:23" x14ac:dyDescent="0.25">
      <c r="A218" s="2" t="s">
        <v>88</v>
      </c>
      <c r="B218" s="2" t="s">
        <v>367</v>
      </c>
      <c r="C218" s="2">
        <v>51</v>
      </c>
      <c r="D218" s="2">
        <v>55</v>
      </c>
      <c r="E218" s="2" t="s">
        <v>335</v>
      </c>
      <c r="F218" s="2" t="s">
        <v>26</v>
      </c>
      <c r="G218" s="2" t="s">
        <v>354</v>
      </c>
      <c r="H218" s="2" t="s">
        <v>63</v>
      </c>
      <c r="I218" s="2" t="s">
        <v>337</v>
      </c>
      <c r="J218" s="2" t="s">
        <v>338</v>
      </c>
      <c r="K218" s="2" t="s">
        <v>31</v>
      </c>
      <c r="L218" s="2">
        <v>40</v>
      </c>
      <c r="M218" s="2">
        <v>4438</v>
      </c>
      <c r="N218" s="6">
        <v>123.92453232250375</v>
      </c>
      <c r="O218" s="2">
        <v>692.72496346852984</v>
      </c>
      <c r="P218" s="6">
        <v>115.75661907527122</v>
      </c>
      <c r="Q218" s="6">
        <v>0.54347293656625029</v>
      </c>
      <c r="R218" s="2">
        <v>0.11621855867112602</v>
      </c>
      <c r="S218" s="2">
        <v>0.8492356694347486</v>
      </c>
      <c r="T218" s="2">
        <v>0.67185867270417687</v>
      </c>
      <c r="U218" s="2">
        <v>0.27437993235625707</v>
      </c>
      <c r="V218" s="2">
        <v>0.67706802325647919</v>
      </c>
      <c r="W218" s="2">
        <v>10.03177106804867</v>
      </c>
    </row>
    <row r="219" spans="1:23" x14ac:dyDescent="0.25">
      <c r="A219" s="2" t="s">
        <v>88</v>
      </c>
      <c r="B219" s="2" t="s">
        <v>367</v>
      </c>
      <c r="C219" s="2">
        <v>51</v>
      </c>
      <c r="D219" s="2">
        <v>55</v>
      </c>
      <c r="E219" s="2" t="s">
        <v>335</v>
      </c>
      <c r="F219" s="2" t="s">
        <v>26</v>
      </c>
      <c r="G219" s="2" t="s">
        <v>355</v>
      </c>
      <c r="H219" s="2" t="s">
        <v>65</v>
      </c>
      <c r="I219" s="2" t="s">
        <v>337</v>
      </c>
      <c r="J219" s="2" t="s">
        <v>338</v>
      </c>
      <c r="K219" s="2" t="s">
        <v>31</v>
      </c>
      <c r="L219" s="2">
        <v>40</v>
      </c>
      <c r="M219" s="2">
        <v>3566</v>
      </c>
      <c r="N219" s="6">
        <v>99.575232596225419</v>
      </c>
      <c r="O219" s="2">
        <v>543.22748878547111</v>
      </c>
      <c r="P219" s="6">
        <v>90.775099508035339</v>
      </c>
      <c r="Q219" s="6">
        <v>0.58689927583936796</v>
      </c>
      <c r="R219" s="2">
        <v>0.1518545210068864</v>
      </c>
      <c r="S219" s="2">
        <v>0.84173470948079088</v>
      </c>
      <c r="T219" s="2">
        <v>0.75275302319136073</v>
      </c>
      <c r="U219" s="2">
        <v>0.3594334054692111</v>
      </c>
      <c r="V219" s="2">
        <v>0.75876563543430231</v>
      </c>
      <c r="W219" s="2">
        <v>9.8062254627033099</v>
      </c>
    </row>
    <row r="220" spans="1:23" x14ac:dyDescent="0.25">
      <c r="A220" s="2" t="s">
        <v>88</v>
      </c>
      <c r="B220" s="2" t="s">
        <v>367</v>
      </c>
      <c r="C220" s="2">
        <v>51</v>
      </c>
      <c r="D220" s="2">
        <v>55</v>
      </c>
      <c r="E220" s="2" t="s">
        <v>335</v>
      </c>
      <c r="F220" s="2" t="s">
        <v>26</v>
      </c>
      <c r="G220" s="2" t="s">
        <v>356</v>
      </c>
      <c r="H220" s="2" t="s">
        <v>67</v>
      </c>
      <c r="I220" s="2" t="s">
        <v>337</v>
      </c>
      <c r="J220" s="2" t="s">
        <v>338</v>
      </c>
      <c r="K220" s="2" t="s">
        <v>31</v>
      </c>
      <c r="L220" s="2">
        <v>40</v>
      </c>
      <c r="M220" s="2">
        <v>5726</v>
      </c>
      <c r="N220" s="6">
        <v>159.89001173471306</v>
      </c>
      <c r="O220" s="2">
        <v>755.25187540311128</v>
      </c>
      <c r="P220" s="6">
        <v>126.20507164802622</v>
      </c>
      <c r="Q220" s="6">
        <v>0.53067655236329936</v>
      </c>
      <c r="R220" s="2">
        <v>0.12614719063094937</v>
      </c>
      <c r="S220" s="2">
        <v>0.86408340811745687</v>
      </c>
      <c r="T220" s="2">
        <v>0.72947127512296484</v>
      </c>
      <c r="U220" s="2">
        <v>0.22354278627532037</v>
      </c>
      <c r="V220" s="2">
        <v>0.59781138817736057</v>
      </c>
      <c r="W220" s="2">
        <v>10.312434509256025</v>
      </c>
    </row>
    <row r="221" spans="1:23" x14ac:dyDescent="0.25">
      <c r="A221" s="2" t="s">
        <v>88</v>
      </c>
      <c r="B221" s="2" t="s">
        <v>367</v>
      </c>
      <c r="C221" s="2">
        <v>51</v>
      </c>
      <c r="D221" s="2">
        <v>55</v>
      </c>
      <c r="E221" s="2" t="s">
        <v>335</v>
      </c>
      <c r="F221" s="2" t="s">
        <v>26</v>
      </c>
      <c r="G221" s="2" t="s">
        <v>357</v>
      </c>
      <c r="H221" s="2" t="s">
        <v>69</v>
      </c>
      <c r="I221" s="2" t="s">
        <v>337</v>
      </c>
      <c r="J221" s="2" t="s">
        <v>338</v>
      </c>
      <c r="K221" s="2" t="s">
        <v>31</v>
      </c>
      <c r="L221" s="2">
        <v>40</v>
      </c>
      <c r="M221" s="2">
        <v>6005</v>
      </c>
      <c r="N221" s="6">
        <v>167.6806707067677</v>
      </c>
      <c r="O221" s="2">
        <v>749.05086527633466</v>
      </c>
      <c r="P221" s="6">
        <v>125.16886246692054</v>
      </c>
      <c r="Q221" s="6">
        <v>0.53506192640114048</v>
      </c>
      <c r="R221" s="2">
        <v>0.13449317795214027</v>
      </c>
      <c r="S221" s="2">
        <v>0.85295194927171747</v>
      </c>
      <c r="T221" s="2">
        <v>0.78210602377175609</v>
      </c>
      <c r="U221" s="2">
        <v>0.29500102859493932</v>
      </c>
      <c r="V221" s="2">
        <v>0.67066821070901894</v>
      </c>
      <c r="W221" s="2">
        <v>11.782847626977519</v>
      </c>
    </row>
    <row r="222" spans="1:23" s="11" customFormat="1" x14ac:dyDescent="0.25">
      <c r="A222" s="10" t="s">
        <v>90</v>
      </c>
      <c r="B222" s="10" t="s">
        <v>368</v>
      </c>
      <c r="C222" s="10">
        <v>51</v>
      </c>
      <c r="D222" s="10">
        <v>56</v>
      </c>
      <c r="E222" s="10" t="s">
        <v>335</v>
      </c>
      <c r="F222" s="10" t="s">
        <v>26</v>
      </c>
      <c r="G222" s="10" t="s">
        <v>336</v>
      </c>
      <c r="H222" s="10" t="s">
        <v>28</v>
      </c>
      <c r="I222" s="10" t="s">
        <v>337</v>
      </c>
      <c r="J222" s="10" t="s">
        <v>338</v>
      </c>
      <c r="K222" s="10" t="s">
        <v>31</v>
      </c>
      <c r="L222" s="10">
        <v>40</v>
      </c>
      <c r="M222" s="10">
        <v>5730</v>
      </c>
      <c r="N222" s="10">
        <v>160.0017057701547</v>
      </c>
      <c r="O222" s="10">
        <v>701.10973977938022</v>
      </c>
      <c r="P222" s="6">
        <v>117.15774276595882</v>
      </c>
      <c r="Q222" s="6">
        <v>0.52486946963451497</v>
      </c>
      <c r="R222" s="10">
        <v>0.14648477397539847</v>
      </c>
      <c r="S222" s="10">
        <v>0.88777248634084704</v>
      </c>
      <c r="T222" s="10">
        <v>0.59467835756884269</v>
      </c>
      <c r="U222" s="10">
        <v>0.20229978630304263</v>
      </c>
      <c r="V222" s="10">
        <v>0.46368173978089511</v>
      </c>
      <c r="W222" s="10">
        <v>12.911692844677138</v>
      </c>
    </row>
    <row r="223" spans="1:23" s="11" customFormat="1" x14ac:dyDescent="0.25">
      <c r="A223" s="10" t="s">
        <v>90</v>
      </c>
      <c r="B223" s="10" t="s">
        <v>368</v>
      </c>
      <c r="C223" s="10">
        <v>51</v>
      </c>
      <c r="D223" s="10">
        <v>56</v>
      </c>
      <c r="E223" s="10" t="s">
        <v>335</v>
      </c>
      <c r="F223" s="10" t="s">
        <v>26</v>
      </c>
      <c r="G223" s="10" t="s">
        <v>339</v>
      </c>
      <c r="H223" s="10" t="s">
        <v>33</v>
      </c>
      <c r="I223" s="10" t="s">
        <v>337</v>
      </c>
      <c r="J223" s="10" t="s">
        <v>338</v>
      </c>
      <c r="K223" s="10" t="s">
        <v>31</v>
      </c>
      <c r="L223" s="10">
        <v>40</v>
      </c>
      <c r="M223" s="10">
        <v>4203</v>
      </c>
      <c r="N223" s="10">
        <v>117.36250774030718</v>
      </c>
      <c r="O223" s="10">
        <v>604.19805153394827</v>
      </c>
      <c r="P223" s="6">
        <v>100.96348101451619</v>
      </c>
      <c r="Q223" s="6">
        <v>0.57725587144622992</v>
      </c>
      <c r="R223" s="10">
        <v>0.14468070397358634</v>
      </c>
      <c r="S223" s="10">
        <v>0.87152146407952702</v>
      </c>
      <c r="T223" s="10">
        <v>0.78572729135876951</v>
      </c>
      <c r="U223" s="10">
        <v>0.33747178329571104</v>
      </c>
      <c r="V223" s="10">
        <v>0.72250145520922371</v>
      </c>
      <c r="W223" s="10">
        <v>7.2864620509160121</v>
      </c>
    </row>
    <row r="224" spans="1:23" s="11" customFormat="1" x14ac:dyDescent="0.25">
      <c r="A224" s="10" t="s">
        <v>90</v>
      </c>
      <c r="B224" s="10" t="s">
        <v>368</v>
      </c>
      <c r="C224" s="10">
        <v>51</v>
      </c>
      <c r="D224" s="10">
        <v>56</v>
      </c>
      <c r="E224" s="10" t="s">
        <v>335</v>
      </c>
      <c r="F224" s="10" t="s">
        <v>26</v>
      </c>
      <c r="G224" s="10" t="s">
        <v>340</v>
      </c>
      <c r="H224" s="10" t="s">
        <v>35</v>
      </c>
      <c r="I224" s="10" t="s">
        <v>337</v>
      </c>
      <c r="J224" s="10" t="s">
        <v>338</v>
      </c>
      <c r="K224" s="10" t="s">
        <v>31</v>
      </c>
      <c r="L224" s="10">
        <v>40</v>
      </c>
      <c r="M224" s="10">
        <v>2508</v>
      </c>
      <c r="N224" s="10">
        <v>70.032160221910644</v>
      </c>
      <c r="O224" s="10">
        <v>429.30360723121913</v>
      </c>
      <c r="P224" s="6">
        <v>71.738044318597289</v>
      </c>
      <c r="Q224" s="6">
        <v>0.5962910128388017</v>
      </c>
      <c r="R224" s="10">
        <v>0.17100480784104657</v>
      </c>
      <c r="S224" s="10">
        <v>0.90877271000841786</v>
      </c>
      <c r="T224" s="10">
        <v>0.76694916691389659</v>
      </c>
      <c r="U224" s="10">
        <v>0.2294776119402985</v>
      </c>
      <c r="V224" s="10">
        <v>0.67104531740547002</v>
      </c>
      <c r="W224" s="10">
        <v>7.3748006379585327</v>
      </c>
    </row>
    <row r="225" spans="1:23" s="11" customFormat="1" x14ac:dyDescent="0.25">
      <c r="A225" s="10" t="s">
        <v>90</v>
      </c>
      <c r="B225" s="10" t="s">
        <v>368</v>
      </c>
      <c r="C225" s="10">
        <v>51</v>
      </c>
      <c r="D225" s="10">
        <v>56</v>
      </c>
      <c r="E225" s="10" t="s">
        <v>335</v>
      </c>
      <c r="F225" s="10" t="s">
        <v>26</v>
      </c>
      <c r="G225" s="10" t="s">
        <v>341</v>
      </c>
      <c r="H225" s="10" t="s">
        <v>37</v>
      </c>
      <c r="I225" s="10" t="s">
        <v>337</v>
      </c>
      <c r="J225" s="10" t="s">
        <v>338</v>
      </c>
      <c r="K225" s="10" t="s">
        <v>31</v>
      </c>
      <c r="L225" s="10">
        <v>40</v>
      </c>
      <c r="M225" s="10">
        <v>6745</v>
      </c>
      <c r="N225" s="10">
        <v>188.3440672634718</v>
      </c>
      <c r="O225" s="10">
        <v>904.06305858515475</v>
      </c>
      <c r="P225" s="6">
        <v>151.07190964891598</v>
      </c>
      <c r="Q225" s="6">
        <v>0.51614631160085711</v>
      </c>
      <c r="R225" s="10">
        <v>0.10370372842369964</v>
      </c>
      <c r="S225" s="10">
        <v>0.872448266070461</v>
      </c>
      <c r="T225" s="10">
        <v>0.5859378744653494</v>
      </c>
      <c r="U225" s="10">
        <v>0.23818982640987996</v>
      </c>
      <c r="V225" s="10">
        <v>0.50303390958283667</v>
      </c>
      <c r="W225" s="10">
        <v>10.808005930318755</v>
      </c>
    </row>
    <row r="226" spans="1:23" s="11" customFormat="1" x14ac:dyDescent="0.25">
      <c r="A226" s="10" t="s">
        <v>90</v>
      </c>
      <c r="B226" s="10" t="s">
        <v>368</v>
      </c>
      <c r="C226" s="10">
        <v>51</v>
      </c>
      <c r="D226" s="10">
        <v>56</v>
      </c>
      <c r="E226" s="10" t="s">
        <v>335</v>
      </c>
      <c r="F226" s="10" t="s">
        <v>26</v>
      </c>
      <c r="G226" s="10" t="s">
        <v>342</v>
      </c>
      <c r="H226" s="10" t="s">
        <v>39</v>
      </c>
      <c r="I226" s="10" t="s">
        <v>337</v>
      </c>
      <c r="J226" s="10" t="s">
        <v>338</v>
      </c>
      <c r="K226" s="10" t="s">
        <v>31</v>
      </c>
      <c r="L226" s="10">
        <v>40</v>
      </c>
      <c r="M226" s="10">
        <v>6569</v>
      </c>
      <c r="N226" s="10">
        <v>183.42952970403945</v>
      </c>
      <c r="O226" s="10">
        <v>954.87424176719833</v>
      </c>
      <c r="P226" s="6">
        <v>159.56262542580575</v>
      </c>
      <c r="Q226" s="6">
        <v>0.5358949257627672</v>
      </c>
      <c r="R226" s="10">
        <v>9.05350549528465E-2</v>
      </c>
      <c r="S226" s="10">
        <v>0.89237189493665914</v>
      </c>
      <c r="T226" s="10">
        <v>0.66092589336990804</v>
      </c>
      <c r="U226" s="10">
        <v>0.20690281562216167</v>
      </c>
      <c r="V226" s="10">
        <v>0.6683658656772935</v>
      </c>
      <c r="W226" s="10">
        <v>15.491094534936824</v>
      </c>
    </row>
    <row r="227" spans="1:23" s="11" customFormat="1" x14ac:dyDescent="0.25">
      <c r="A227" s="10" t="s">
        <v>90</v>
      </c>
      <c r="B227" s="10" t="s">
        <v>368</v>
      </c>
      <c r="C227" s="10">
        <v>51</v>
      </c>
      <c r="D227" s="10">
        <v>56</v>
      </c>
      <c r="E227" s="10" t="s">
        <v>335</v>
      </c>
      <c r="F227" s="10" t="s">
        <v>26</v>
      </c>
      <c r="G227" s="10" t="s">
        <v>343</v>
      </c>
      <c r="H227" s="10" t="s">
        <v>41</v>
      </c>
      <c r="I227" s="10" t="s">
        <v>337</v>
      </c>
      <c r="J227" s="10" t="s">
        <v>338</v>
      </c>
      <c r="K227" s="10" t="s">
        <v>31</v>
      </c>
      <c r="L227" s="10">
        <v>40</v>
      </c>
      <c r="M227" s="10">
        <v>5853</v>
      </c>
      <c r="N227" s="10">
        <v>163.43629735998522</v>
      </c>
      <c r="O227" s="10">
        <v>707.41125496954498</v>
      </c>
      <c r="P227" s="6">
        <v>118.21074667361729</v>
      </c>
      <c r="Q227" s="6">
        <v>0.56392716061277581</v>
      </c>
      <c r="R227" s="10">
        <v>0.14697533466227375</v>
      </c>
      <c r="S227" s="10">
        <v>0.87144856936112569</v>
      </c>
      <c r="T227" s="10">
        <v>0.70308170270517023</v>
      </c>
      <c r="U227" s="10">
        <v>0.27617887978746958</v>
      </c>
      <c r="V227" s="10">
        <v>0.67888573672570041</v>
      </c>
      <c r="W227" s="10">
        <v>8.2692636254912006</v>
      </c>
    </row>
    <row r="228" spans="1:23" s="11" customFormat="1" x14ac:dyDescent="0.25">
      <c r="A228" s="10" t="s">
        <v>90</v>
      </c>
      <c r="B228" s="10" t="s">
        <v>368</v>
      </c>
      <c r="C228" s="10">
        <v>51</v>
      </c>
      <c r="D228" s="10">
        <v>56</v>
      </c>
      <c r="E228" s="10" t="s">
        <v>335</v>
      </c>
      <c r="F228" s="10" t="s">
        <v>26</v>
      </c>
      <c r="G228" s="10" t="s">
        <v>344</v>
      </c>
      <c r="H228" s="10" t="s">
        <v>43</v>
      </c>
      <c r="I228" s="10" t="s">
        <v>337</v>
      </c>
      <c r="J228" s="10" t="s">
        <v>338</v>
      </c>
      <c r="K228" s="10" t="s">
        <v>31</v>
      </c>
      <c r="L228" s="10">
        <v>40</v>
      </c>
      <c r="M228" s="10">
        <v>3746</v>
      </c>
      <c r="N228" s="10">
        <v>104.60146419109938</v>
      </c>
      <c r="O228" s="10">
        <v>550.25692603699383</v>
      </c>
      <c r="P228" s="6">
        <v>91.949741585554477</v>
      </c>
      <c r="Q228" s="6">
        <v>0.6363173093256328</v>
      </c>
      <c r="R228" s="10">
        <v>0.15547000111826906</v>
      </c>
      <c r="S228" s="10">
        <v>0.86355067070305713</v>
      </c>
      <c r="T228" s="10">
        <v>0.76191113866966476</v>
      </c>
      <c r="U228" s="10">
        <v>0.34203655352480417</v>
      </c>
      <c r="V228" s="10">
        <v>0.80617559954129936</v>
      </c>
      <c r="W228" s="10">
        <v>7.6243993593166044</v>
      </c>
    </row>
    <row r="229" spans="1:23" s="11" customFormat="1" x14ac:dyDescent="0.25">
      <c r="A229" s="10" t="s">
        <v>90</v>
      </c>
      <c r="B229" s="10" t="s">
        <v>368</v>
      </c>
      <c r="C229" s="10">
        <v>51</v>
      </c>
      <c r="D229" s="10">
        <v>56</v>
      </c>
      <c r="E229" s="10" t="s">
        <v>335</v>
      </c>
      <c r="F229" s="10" t="s">
        <v>26</v>
      </c>
      <c r="G229" s="10" t="s">
        <v>345</v>
      </c>
      <c r="H229" s="10" t="s">
        <v>45</v>
      </c>
      <c r="I229" s="10" t="s">
        <v>337</v>
      </c>
      <c r="J229" s="10" t="s">
        <v>338</v>
      </c>
      <c r="K229" s="10" t="s">
        <v>31</v>
      </c>
      <c r="L229" s="10">
        <v>40</v>
      </c>
      <c r="M229" s="10">
        <v>6455</v>
      </c>
      <c r="N229" s="10">
        <v>180.24624969395262</v>
      </c>
      <c r="O229" s="10">
        <v>746.56558390209602</v>
      </c>
      <c r="P229" s="6">
        <v>124.75356377768011</v>
      </c>
      <c r="Q229" s="6">
        <v>0.59041434190066766</v>
      </c>
      <c r="R229" s="10">
        <v>0.14553591470375493</v>
      </c>
      <c r="S229" s="10">
        <v>0.87716277043397828</v>
      </c>
      <c r="T229" s="10">
        <v>0.67078172830780292</v>
      </c>
      <c r="U229" s="10">
        <v>0.2343959558444238</v>
      </c>
      <c r="V229" s="10">
        <v>0.36440210041981069</v>
      </c>
      <c r="W229" s="10">
        <v>8.701626646010844</v>
      </c>
    </row>
    <row r="230" spans="1:23" s="11" customFormat="1" x14ac:dyDescent="0.25">
      <c r="A230" s="10" t="s">
        <v>90</v>
      </c>
      <c r="B230" s="10" t="s">
        <v>368</v>
      </c>
      <c r="C230" s="10">
        <v>51</v>
      </c>
      <c r="D230" s="10">
        <v>56</v>
      </c>
      <c r="E230" s="10" t="s">
        <v>335</v>
      </c>
      <c r="F230" s="10" t="s">
        <v>26</v>
      </c>
      <c r="G230" s="10" t="s">
        <v>346</v>
      </c>
      <c r="H230" s="10" t="s">
        <v>47</v>
      </c>
      <c r="I230" s="10" t="s">
        <v>337</v>
      </c>
      <c r="J230" s="10" t="s">
        <v>338</v>
      </c>
      <c r="K230" s="10" t="s">
        <v>31</v>
      </c>
      <c r="L230" s="10">
        <v>40</v>
      </c>
      <c r="M230" s="10">
        <v>4795</v>
      </c>
      <c r="N230" s="10">
        <v>133.89322498567046</v>
      </c>
      <c r="O230" s="10">
        <v>634.88434303496354</v>
      </c>
      <c r="P230" s="6">
        <v>106.09126122086229</v>
      </c>
      <c r="Q230" s="6">
        <v>0.52849112752121685</v>
      </c>
      <c r="R230" s="10">
        <v>0.14948900165016754</v>
      </c>
      <c r="S230" s="10">
        <v>0.8996227747133464</v>
      </c>
      <c r="T230" s="10">
        <v>0.72183897361526905</v>
      </c>
      <c r="U230" s="10">
        <v>0.17933864349505191</v>
      </c>
      <c r="V230" s="10">
        <v>0.50776992193311865</v>
      </c>
      <c r="W230" s="10">
        <v>9.2848800834202301</v>
      </c>
    </row>
    <row r="231" spans="1:23" s="11" customFormat="1" x14ac:dyDescent="0.25">
      <c r="A231" s="10" t="s">
        <v>90</v>
      </c>
      <c r="B231" s="10" t="s">
        <v>368</v>
      </c>
      <c r="C231" s="10">
        <v>51</v>
      </c>
      <c r="D231" s="10">
        <v>56</v>
      </c>
      <c r="E231" s="10" t="s">
        <v>335</v>
      </c>
      <c r="F231" s="10" t="s">
        <v>26</v>
      </c>
      <c r="G231" s="10" t="s">
        <v>347</v>
      </c>
      <c r="H231" s="10" t="s">
        <v>49</v>
      </c>
      <c r="I231" s="10" t="s">
        <v>337</v>
      </c>
      <c r="J231" s="10" t="s">
        <v>338</v>
      </c>
      <c r="K231" s="10" t="s">
        <v>31</v>
      </c>
      <c r="L231" s="10">
        <v>40</v>
      </c>
      <c r="M231" s="10">
        <v>7541</v>
      </c>
      <c r="N231" s="10">
        <v>210.57118031635889</v>
      </c>
      <c r="O231" s="10">
        <v>854.40620433566232</v>
      </c>
      <c r="P231" s="6">
        <v>142.77408603208903</v>
      </c>
      <c r="Q231" s="6">
        <v>0.55088026882898677</v>
      </c>
      <c r="R231" s="10">
        <v>0.12981055839610356</v>
      </c>
      <c r="S231" s="10">
        <v>0.90522808025314327</v>
      </c>
      <c r="T231" s="10">
        <v>0.67916942275181158</v>
      </c>
      <c r="U231" s="10">
        <v>0.19364416980980659</v>
      </c>
      <c r="V231" s="10">
        <v>0.57659339161977363</v>
      </c>
      <c r="W231" s="10">
        <v>12.579763957034876</v>
      </c>
    </row>
    <row r="232" spans="1:23" s="11" customFormat="1" x14ac:dyDescent="0.25">
      <c r="A232" s="10" t="s">
        <v>90</v>
      </c>
      <c r="B232" s="10" t="s">
        <v>368</v>
      </c>
      <c r="C232" s="10">
        <v>51</v>
      </c>
      <c r="D232" s="10">
        <v>56</v>
      </c>
      <c r="E232" s="10" t="s">
        <v>335</v>
      </c>
      <c r="F232" s="10" t="s">
        <v>26</v>
      </c>
      <c r="G232" s="10" t="s">
        <v>348</v>
      </c>
      <c r="H232" s="10" t="s">
        <v>51</v>
      </c>
      <c r="I232" s="10" t="s">
        <v>337</v>
      </c>
      <c r="J232" s="10" t="s">
        <v>338</v>
      </c>
      <c r="K232" s="10" t="s">
        <v>31</v>
      </c>
      <c r="L232" s="10">
        <v>40</v>
      </c>
      <c r="M232" s="10">
        <v>6265</v>
      </c>
      <c r="N232" s="10">
        <v>174.94078301047455</v>
      </c>
      <c r="O232" s="10">
        <v>731.35238046649954</v>
      </c>
      <c r="P232" s="6">
        <v>122.21138746257904</v>
      </c>
      <c r="Q232" s="6">
        <v>0.6018251681075889</v>
      </c>
      <c r="R232" s="10">
        <v>0.14718975443343138</v>
      </c>
      <c r="S232" s="10">
        <v>0.8557685045852812</v>
      </c>
      <c r="T232" s="10">
        <v>0.64104533029439381</v>
      </c>
      <c r="U232" s="10">
        <v>0.31786232288296329</v>
      </c>
      <c r="V232" s="10">
        <v>0.70475279663869639</v>
      </c>
      <c r="W232" s="10">
        <v>10.873264166001595</v>
      </c>
    </row>
    <row r="233" spans="1:23" s="11" customFormat="1" x14ac:dyDescent="0.25">
      <c r="A233" s="10" t="s">
        <v>90</v>
      </c>
      <c r="B233" s="10" t="s">
        <v>368</v>
      </c>
      <c r="C233" s="10">
        <v>51</v>
      </c>
      <c r="D233" s="10">
        <v>56</v>
      </c>
      <c r="E233" s="10" t="s">
        <v>335</v>
      </c>
      <c r="F233" s="10" t="s">
        <v>26</v>
      </c>
      <c r="G233" s="10" t="s">
        <v>349</v>
      </c>
      <c r="H233" s="10" t="s">
        <v>53</v>
      </c>
      <c r="I233" s="10" t="s">
        <v>337</v>
      </c>
      <c r="J233" s="10" t="s">
        <v>338</v>
      </c>
      <c r="K233" s="10" t="s">
        <v>31</v>
      </c>
      <c r="L233" s="10">
        <v>40</v>
      </c>
      <c r="M233" s="10">
        <v>6137</v>
      </c>
      <c r="N233" s="10">
        <v>171.36657387634193</v>
      </c>
      <c r="O233" s="10">
        <v>733.35238046649943</v>
      </c>
      <c r="P233" s="6">
        <v>122.54559403857903</v>
      </c>
      <c r="Q233" s="6">
        <v>0.56096892138939669</v>
      </c>
      <c r="R233" s="10">
        <v>0.14339716827463214</v>
      </c>
      <c r="S233" s="10">
        <v>0.85990797330479241</v>
      </c>
      <c r="T233" s="10">
        <v>0.7635436075627875</v>
      </c>
      <c r="U233" s="10">
        <v>0.27154589874207297</v>
      </c>
      <c r="V233" s="10">
        <v>0.65983009297094519</v>
      </c>
      <c r="W233" s="10">
        <v>7.6729672478409645</v>
      </c>
    </row>
    <row r="234" spans="1:23" s="11" customFormat="1" x14ac:dyDescent="0.25">
      <c r="A234" s="10" t="s">
        <v>90</v>
      </c>
      <c r="B234" s="10" t="s">
        <v>368</v>
      </c>
      <c r="C234" s="10">
        <v>51</v>
      </c>
      <c r="D234" s="10">
        <v>56</v>
      </c>
      <c r="E234" s="10" t="s">
        <v>335</v>
      </c>
      <c r="F234" s="10" t="s">
        <v>26</v>
      </c>
      <c r="G234" s="10" t="s">
        <v>350</v>
      </c>
      <c r="H234" s="10" t="s">
        <v>55</v>
      </c>
      <c r="I234" s="10" t="s">
        <v>337</v>
      </c>
      <c r="J234" s="10" t="s">
        <v>338</v>
      </c>
      <c r="K234" s="10" t="s">
        <v>31</v>
      </c>
      <c r="L234" s="10">
        <v>40</v>
      </c>
      <c r="M234" s="10">
        <v>5737</v>
      </c>
      <c r="N234" s="10">
        <v>160.19717033217756</v>
      </c>
      <c r="O234" s="10">
        <v>689.31074990615673</v>
      </c>
      <c r="P234" s="6">
        <v>115.18609276306448</v>
      </c>
      <c r="Q234" s="6">
        <v>0.58008088978766426</v>
      </c>
      <c r="R234" s="10">
        <v>0.15172760794761669</v>
      </c>
      <c r="S234" s="10">
        <v>0.89983087266947703</v>
      </c>
      <c r="T234" s="10">
        <v>0.80818476545865914</v>
      </c>
      <c r="U234" s="10">
        <v>0.20669577874818049</v>
      </c>
      <c r="V234" s="10">
        <v>0.52612640027986357</v>
      </c>
      <c r="W234" s="10">
        <v>11.157225030503747</v>
      </c>
    </row>
    <row r="235" spans="1:23" s="11" customFormat="1" x14ac:dyDescent="0.25">
      <c r="A235" s="10" t="s">
        <v>90</v>
      </c>
      <c r="B235" s="10" t="s">
        <v>368</v>
      </c>
      <c r="C235" s="10">
        <v>51</v>
      </c>
      <c r="D235" s="10">
        <v>56</v>
      </c>
      <c r="E235" s="10" t="s">
        <v>335</v>
      </c>
      <c r="F235" s="10" t="s">
        <v>26</v>
      </c>
      <c r="G235" s="10" t="s">
        <v>351</v>
      </c>
      <c r="H235" s="10" t="s">
        <v>57</v>
      </c>
      <c r="I235" s="10" t="s">
        <v>337</v>
      </c>
      <c r="J235" s="10" t="s">
        <v>338</v>
      </c>
      <c r="K235" s="10" t="s">
        <v>31</v>
      </c>
      <c r="L235" s="10">
        <v>40</v>
      </c>
      <c r="M235" s="10">
        <v>6302</v>
      </c>
      <c r="N235" s="10">
        <v>175.97395283830974</v>
      </c>
      <c r="O235" s="10">
        <v>807.09249583667747</v>
      </c>
      <c r="P235" s="6">
        <v>134.8678097744351</v>
      </c>
      <c r="Q235" s="6">
        <v>0.55622241835834074</v>
      </c>
      <c r="R235" s="10">
        <v>0.12157426262298719</v>
      </c>
      <c r="S235" s="10">
        <v>0.88499989806931567</v>
      </c>
      <c r="T235" s="10">
        <v>0.79697228988036428</v>
      </c>
      <c r="U235" s="10">
        <v>0.23281990521327015</v>
      </c>
      <c r="V235" s="10">
        <v>0.62288382341564619</v>
      </c>
      <c r="W235" s="10">
        <v>12.529514439860362</v>
      </c>
    </row>
    <row r="236" spans="1:23" s="11" customFormat="1" x14ac:dyDescent="0.25">
      <c r="A236" s="10" t="s">
        <v>90</v>
      </c>
      <c r="B236" s="10" t="s">
        <v>368</v>
      </c>
      <c r="C236" s="10">
        <v>51</v>
      </c>
      <c r="D236" s="10">
        <v>56</v>
      </c>
      <c r="E236" s="10" t="s">
        <v>335</v>
      </c>
      <c r="F236" s="10" t="s">
        <v>26</v>
      </c>
      <c r="G236" s="10" t="s">
        <v>352</v>
      </c>
      <c r="H236" s="10" t="s">
        <v>59</v>
      </c>
      <c r="I236" s="10" t="s">
        <v>337</v>
      </c>
      <c r="J236" s="10" t="s">
        <v>338</v>
      </c>
      <c r="K236" s="10" t="s">
        <v>31</v>
      </c>
      <c r="L236" s="10">
        <v>40</v>
      </c>
      <c r="M236" s="10">
        <v>6593</v>
      </c>
      <c r="N236" s="10">
        <v>184.09969391668932</v>
      </c>
      <c r="O236" s="10">
        <v>883.82041789803554</v>
      </c>
      <c r="P236" s="6">
        <v>147.68929783229578</v>
      </c>
      <c r="Q236" s="6">
        <v>0.54695536751285878</v>
      </c>
      <c r="R236" s="10">
        <v>0.10606323739336519</v>
      </c>
      <c r="S236" s="10">
        <v>0.88618466988232969</v>
      </c>
      <c r="T236" s="10">
        <v>0.75474630552653055</v>
      </c>
      <c r="U236" s="10">
        <v>0.23801946836390864</v>
      </c>
      <c r="V236" s="10">
        <v>0.62826915688435614</v>
      </c>
      <c r="W236" s="10">
        <v>13.925223722129532</v>
      </c>
    </row>
    <row r="237" spans="1:23" s="11" customFormat="1" x14ac:dyDescent="0.25">
      <c r="A237" s="10" t="s">
        <v>90</v>
      </c>
      <c r="B237" s="10" t="s">
        <v>368</v>
      </c>
      <c r="C237" s="10">
        <v>51</v>
      </c>
      <c r="D237" s="10">
        <v>56</v>
      </c>
      <c r="E237" s="10" t="s">
        <v>335</v>
      </c>
      <c r="F237" s="10" t="s">
        <v>26</v>
      </c>
      <c r="G237" s="10" t="s">
        <v>353</v>
      </c>
      <c r="H237" s="10" t="s">
        <v>61</v>
      </c>
      <c r="I237" s="10" t="s">
        <v>337</v>
      </c>
      <c r="J237" s="10" t="s">
        <v>338</v>
      </c>
      <c r="K237" s="10" t="s">
        <v>31</v>
      </c>
      <c r="L237" s="10">
        <v>40</v>
      </c>
      <c r="M237" s="10">
        <v>5770</v>
      </c>
      <c r="N237" s="10">
        <v>161.11864612457111</v>
      </c>
      <c r="O237" s="10">
        <v>823.5361466505733</v>
      </c>
      <c r="P237" s="6">
        <v>137.61559789216096</v>
      </c>
      <c r="Q237" s="6">
        <v>0.5570573469781811</v>
      </c>
      <c r="R237" s="10">
        <v>0.10691049619839639</v>
      </c>
      <c r="S237" s="10">
        <v>0.86523419502212717</v>
      </c>
      <c r="T237" s="10">
        <v>0.74848303809933781</v>
      </c>
      <c r="U237" s="10">
        <v>0.30188256387270285</v>
      </c>
      <c r="V237" s="10">
        <v>0.61014326905207583</v>
      </c>
      <c r="W237" s="10">
        <v>11.093414211438475</v>
      </c>
    </row>
    <row r="238" spans="1:23" s="11" customFormat="1" x14ac:dyDescent="0.25">
      <c r="A238" s="10" t="s">
        <v>90</v>
      </c>
      <c r="B238" s="10" t="s">
        <v>368</v>
      </c>
      <c r="C238" s="10">
        <v>51</v>
      </c>
      <c r="D238" s="10">
        <v>56</v>
      </c>
      <c r="E238" s="10" t="s">
        <v>335</v>
      </c>
      <c r="F238" s="10" t="s">
        <v>26</v>
      </c>
      <c r="G238" s="10" t="s">
        <v>354</v>
      </c>
      <c r="H238" s="10" t="s">
        <v>63</v>
      </c>
      <c r="I238" s="10" t="s">
        <v>337</v>
      </c>
      <c r="J238" s="10" t="s">
        <v>338</v>
      </c>
      <c r="K238" s="10" t="s">
        <v>31</v>
      </c>
      <c r="L238" s="10">
        <v>40</v>
      </c>
      <c r="M238" s="10">
        <v>5248</v>
      </c>
      <c r="N238" s="10">
        <v>146.54257449943663</v>
      </c>
      <c r="O238" s="10">
        <v>773.73715677734992</v>
      </c>
      <c r="P238" s="6">
        <v>129.29402294526665</v>
      </c>
      <c r="Q238" s="6">
        <v>0.50769081938666927</v>
      </c>
      <c r="R238" s="10">
        <v>0.11015818807869457</v>
      </c>
      <c r="S238" s="10">
        <v>0.88414928316380781</v>
      </c>
      <c r="T238" s="10">
        <v>0.66744288781219063</v>
      </c>
      <c r="U238" s="10">
        <v>0.19899271324474924</v>
      </c>
      <c r="V238" s="10">
        <v>0.51181266305260609</v>
      </c>
      <c r="W238" s="10">
        <v>10.167873475609756</v>
      </c>
    </row>
    <row r="239" spans="1:23" s="11" customFormat="1" x14ac:dyDescent="0.25">
      <c r="A239" s="10" t="s">
        <v>90</v>
      </c>
      <c r="B239" s="10" t="s">
        <v>368</v>
      </c>
      <c r="C239" s="10">
        <v>51</v>
      </c>
      <c r="D239" s="10">
        <v>56</v>
      </c>
      <c r="E239" s="10" t="s">
        <v>335</v>
      </c>
      <c r="F239" s="10" t="s">
        <v>26</v>
      </c>
      <c r="G239" s="10" t="s">
        <v>355</v>
      </c>
      <c r="H239" s="10" t="s">
        <v>65</v>
      </c>
      <c r="I239" s="10" t="s">
        <v>337</v>
      </c>
      <c r="J239" s="10" t="s">
        <v>338</v>
      </c>
      <c r="K239" s="10" t="s">
        <v>31</v>
      </c>
      <c r="L239" s="10">
        <v>40</v>
      </c>
      <c r="M239" s="10">
        <v>4468</v>
      </c>
      <c r="N239" s="10">
        <v>124.76223758831608</v>
      </c>
      <c r="O239" s="10">
        <v>582.29855659733653</v>
      </c>
      <c r="P239" s="6">
        <v>97.304003405069025</v>
      </c>
      <c r="Q239" s="6">
        <v>0.57340862422997951</v>
      </c>
      <c r="R239" s="10">
        <v>0.16558904494541854</v>
      </c>
      <c r="S239" s="10">
        <v>0.84630616737553599</v>
      </c>
      <c r="T239" s="10">
        <v>0.74450655317484171</v>
      </c>
      <c r="U239" s="10">
        <v>0.2889942230780625</v>
      </c>
      <c r="V239" s="10">
        <v>0.62229796868541554</v>
      </c>
      <c r="W239" s="10">
        <v>7.0913160250671439</v>
      </c>
    </row>
    <row r="240" spans="1:23" s="11" customFormat="1" x14ac:dyDescent="0.25">
      <c r="A240" s="10" t="s">
        <v>90</v>
      </c>
      <c r="B240" s="10" t="s">
        <v>368</v>
      </c>
      <c r="C240" s="10">
        <v>51</v>
      </c>
      <c r="D240" s="10">
        <v>56</v>
      </c>
      <c r="E240" s="10" t="s">
        <v>335</v>
      </c>
      <c r="F240" s="10" t="s">
        <v>26</v>
      </c>
      <c r="G240" s="10" t="s">
        <v>356</v>
      </c>
      <c r="H240" s="10" t="s">
        <v>67</v>
      </c>
      <c r="I240" s="10" t="s">
        <v>337</v>
      </c>
      <c r="J240" s="10" t="s">
        <v>338</v>
      </c>
      <c r="K240" s="10" t="s">
        <v>31</v>
      </c>
      <c r="L240" s="10">
        <v>40</v>
      </c>
      <c r="M240" s="10">
        <v>7098</v>
      </c>
      <c r="N240" s="10">
        <v>198.20106589119686</v>
      </c>
      <c r="O240" s="10">
        <v>874.69047558312445</v>
      </c>
      <c r="P240" s="6">
        <v>146.1636544522238</v>
      </c>
      <c r="Q240" s="6">
        <v>0.51487015813143766</v>
      </c>
      <c r="R240" s="10">
        <v>0.11658349318197569</v>
      </c>
      <c r="S240" s="10">
        <v>0.87671479386157947</v>
      </c>
      <c r="T240" s="10">
        <v>0.69305053867002175</v>
      </c>
      <c r="U240" s="10">
        <v>0.2152951627230881</v>
      </c>
      <c r="V240" s="10">
        <v>0.47246821031007891</v>
      </c>
      <c r="W240" s="10">
        <v>14.336573682727529</v>
      </c>
    </row>
    <row r="241" spans="1:23" s="11" customFormat="1" x14ac:dyDescent="0.25">
      <c r="A241" s="10" t="s">
        <v>90</v>
      </c>
      <c r="B241" s="10" t="s">
        <v>368</v>
      </c>
      <c r="C241" s="10">
        <v>51</v>
      </c>
      <c r="D241" s="10">
        <v>56</v>
      </c>
      <c r="E241" s="10" t="s">
        <v>335</v>
      </c>
      <c r="F241" s="10" t="s">
        <v>26</v>
      </c>
      <c r="G241" s="10" t="s">
        <v>357</v>
      </c>
      <c r="H241" s="10" t="s">
        <v>69</v>
      </c>
      <c r="I241" s="10" t="s">
        <v>337</v>
      </c>
      <c r="J241" s="10" t="s">
        <v>338</v>
      </c>
      <c r="K241" s="10" t="s">
        <v>31</v>
      </c>
      <c r="L241" s="10">
        <v>40</v>
      </c>
      <c r="M241" s="10">
        <v>7524</v>
      </c>
      <c r="N241" s="10">
        <v>210.09648066573192</v>
      </c>
      <c r="O241" s="10">
        <v>898.40620433566244</v>
      </c>
      <c r="P241" s="6">
        <v>150.12663070408905</v>
      </c>
      <c r="Q241" s="6">
        <v>0.51298834117406422</v>
      </c>
      <c r="R241" s="10">
        <v>0.11714214332348143</v>
      </c>
      <c r="S241" s="10">
        <v>0.89752364975449095</v>
      </c>
      <c r="T241" s="10">
        <v>0.77655803449683458</v>
      </c>
      <c r="U241" s="10">
        <v>0.22897553516819572</v>
      </c>
      <c r="V241" s="10">
        <v>0.64452489632103138</v>
      </c>
      <c r="W241" s="10">
        <v>9.8330675172780442</v>
      </c>
    </row>
    <row r="242" spans="1:23" x14ac:dyDescent="0.25">
      <c r="A242" s="2" t="s">
        <v>92</v>
      </c>
      <c r="B242" s="2" t="s">
        <v>369</v>
      </c>
      <c r="C242" s="2">
        <v>51</v>
      </c>
      <c r="D242" s="2">
        <v>57</v>
      </c>
      <c r="E242" s="2" t="s">
        <v>335</v>
      </c>
      <c r="F242" s="2" t="s">
        <v>26</v>
      </c>
      <c r="G242" s="2" t="s">
        <v>336</v>
      </c>
      <c r="H242" s="2" t="s">
        <v>28</v>
      </c>
      <c r="I242" s="2" t="s">
        <v>337</v>
      </c>
      <c r="J242" s="2" t="s">
        <v>338</v>
      </c>
      <c r="K242" s="2" t="s">
        <v>31</v>
      </c>
      <c r="L242" s="2">
        <v>40</v>
      </c>
      <c r="M242" s="2">
        <v>7073</v>
      </c>
      <c r="N242" s="6">
        <v>197.50297816968657</v>
      </c>
      <c r="O242" s="2">
        <v>812.40620433566232</v>
      </c>
      <c r="P242" s="6">
        <v>135.75574793608902</v>
      </c>
      <c r="Q242" s="6">
        <v>0.53028939871045133</v>
      </c>
      <c r="R242" s="2">
        <v>0.13466882138416969</v>
      </c>
      <c r="S242" s="2">
        <v>0.89043336254089556</v>
      </c>
      <c r="T242" s="2">
        <v>0.65871693126790143</v>
      </c>
      <c r="U242" s="2">
        <v>0.19396089431565053</v>
      </c>
      <c r="V242" s="2">
        <v>0.50296140708434711</v>
      </c>
      <c r="W242" s="2">
        <v>14.207408454686837</v>
      </c>
    </row>
    <row r="243" spans="1:23" x14ac:dyDescent="0.25">
      <c r="A243" s="2" t="s">
        <v>92</v>
      </c>
      <c r="B243" s="2" t="s">
        <v>369</v>
      </c>
      <c r="C243" s="2">
        <v>51</v>
      </c>
      <c r="D243" s="2">
        <v>57</v>
      </c>
      <c r="E243" s="2" t="s">
        <v>335</v>
      </c>
      <c r="F243" s="2" t="s">
        <v>26</v>
      </c>
      <c r="G243" s="2" t="s">
        <v>339</v>
      </c>
      <c r="H243" s="2" t="s">
        <v>33</v>
      </c>
      <c r="I243" s="2" t="s">
        <v>337</v>
      </c>
      <c r="J243" s="2" t="s">
        <v>338</v>
      </c>
      <c r="K243" s="2" t="s">
        <v>31</v>
      </c>
      <c r="L243" s="2">
        <v>40</v>
      </c>
      <c r="M243" s="2">
        <v>5408</v>
      </c>
      <c r="N243" s="6">
        <v>151.01033591710237</v>
      </c>
      <c r="O243" s="2">
        <v>726.42344827836496</v>
      </c>
      <c r="P243" s="6">
        <v>121.38774668761272</v>
      </c>
      <c r="Q243" s="6">
        <v>0.54582155833669765</v>
      </c>
      <c r="R243" s="2">
        <v>0.12878546139154134</v>
      </c>
      <c r="S243" s="2">
        <v>0.90765115927359419</v>
      </c>
      <c r="T243" s="2">
        <v>0.76093897958745904</v>
      </c>
      <c r="U243" s="2">
        <v>0.21540880503144655</v>
      </c>
      <c r="V243" s="2">
        <v>0.62312788490301563</v>
      </c>
      <c r="W243" s="2">
        <v>8.3892381656804726</v>
      </c>
    </row>
    <row r="244" spans="1:23" x14ac:dyDescent="0.25">
      <c r="A244" s="2" t="s">
        <v>92</v>
      </c>
      <c r="B244" s="2" t="s">
        <v>369</v>
      </c>
      <c r="C244" s="2">
        <v>51</v>
      </c>
      <c r="D244" s="2">
        <v>57</v>
      </c>
      <c r="E244" s="2" t="s">
        <v>335</v>
      </c>
      <c r="F244" s="2" t="s">
        <v>26</v>
      </c>
      <c r="G244" s="2" t="s">
        <v>340</v>
      </c>
      <c r="H244" s="2" t="s">
        <v>35</v>
      </c>
      <c r="I244" s="2" t="s">
        <v>337</v>
      </c>
      <c r="J244" s="2" t="s">
        <v>338</v>
      </c>
      <c r="K244" s="2" t="s">
        <v>31</v>
      </c>
      <c r="L244" s="2">
        <v>40</v>
      </c>
      <c r="M244" s="2">
        <v>3256</v>
      </c>
      <c r="N244" s="6">
        <v>90.918944849498018</v>
      </c>
      <c r="O244" s="2">
        <v>503.38686835190481</v>
      </c>
      <c r="P244" s="6">
        <v>84.117600837626426</v>
      </c>
      <c r="Q244" s="6">
        <v>0.56567060458651841</v>
      </c>
      <c r="R244" s="2">
        <v>0.16146949835908228</v>
      </c>
      <c r="S244" s="2">
        <v>0.91123968719897441</v>
      </c>
      <c r="T244" s="2">
        <v>0.7567538581812665</v>
      </c>
      <c r="U244" s="2">
        <v>0.19142802229482991</v>
      </c>
      <c r="V244" s="2">
        <v>0.58590529817302506</v>
      </c>
      <c r="W244" s="2">
        <v>6.3685503685503688</v>
      </c>
    </row>
    <row r="245" spans="1:23" x14ac:dyDescent="0.25">
      <c r="A245" s="2" t="s">
        <v>92</v>
      </c>
      <c r="B245" s="2" t="s">
        <v>369</v>
      </c>
      <c r="C245" s="2">
        <v>51</v>
      </c>
      <c r="D245" s="2">
        <v>57</v>
      </c>
      <c r="E245" s="2" t="s">
        <v>335</v>
      </c>
      <c r="F245" s="2" t="s">
        <v>26</v>
      </c>
      <c r="G245" s="2" t="s">
        <v>341</v>
      </c>
      <c r="H245" s="2" t="s">
        <v>37</v>
      </c>
      <c r="I245" s="2" t="s">
        <v>337</v>
      </c>
      <c r="J245" s="2" t="s">
        <v>338</v>
      </c>
      <c r="K245" s="2" t="s">
        <v>31</v>
      </c>
      <c r="L245" s="2">
        <v>40</v>
      </c>
      <c r="M245" s="2">
        <v>8439</v>
      </c>
      <c r="N245" s="6">
        <v>235.64649127300791</v>
      </c>
      <c r="O245" s="2">
        <v>1080.229580826526</v>
      </c>
      <c r="P245" s="6">
        <v>180.50991475097425</v>
      </c>
      <c r="Q245" s="6">
        <v>0.50166448698133392</v>
      </c>
      <c r="R245" s="2">
        <v>9.0880083918897028E-2</v>
      </c>
      <c r="S245" s="2">
        <v>0.89326128070981936</v>
      </c>
      <c r="T245" s="2">
        <v>0.49031341938337092</v>
      </c>
      <c r="U245" s="2">
        <v>0.18212588687105383</v>
      </c>
      <c r="V245" s="2">
        <v>0.38919558435656998</v>
      </c>
      <c r="W245" s="2">
        <v>14.933641426709325</v>
      </c>
    </row>
    <row r="246" spans="1:23" x14ac:dyDescent="0.25">
      <c r="A246" s="2" t="s">
        <v>92</v>
      </c>
      <c r="B246" s="2" t="s">
        <v>369</v>
      </c>
      <c r="C246" s="2">
        <v>51</v>
      </c>
      <c r="D246" s="2">
        <v>57</v>
      </c>
      <c r="E246" s="2" t="s">
        <v>335</v>
      </c>
      <c r="F246" s="2" t="s">
        <v>26</v>
      </c>
      <c r="G246" s="2" t="s">
        <v>342</v>
      </c>
      <c r="H246" s="2" t="s">
        <v>39</v>
      </c>
      <c r="I246" s="2" t="s">
        <v>337</v>
      </c>
      <c r="J246" s="2" t="s">
        <v>338</v>
      </c>
      <c r="K246" s="2" t="s">
        <v>31</v>
      </c>
      <c r="L246" s="2">
        <v>40</v>
      </c>
      <c r="M246" s="2">
        <v>7963</v>
      </c>
      <c r="N246" s="6">
        <v>222.3549010554523</v>
      </c>
      <c r="O246" s="2">
        <v>1092.3717164502571</v>
      </c>
      <c r="P246" s="6">
        <v>182.53890553704164</v>
      </c>
      <c r="Q246" s="6">
        <v>0.49809219991242887</v>
      </c>
      <c r="R246" s="2">
        <v>8.3858228924246478E-2</v>
      </c>
      <c r="S246" s="2">
        <v>0.90696622976659147</v>
      </c>
      <c r="T246" s="2">
        <v>0.68630814815809504</v>
      </c>
      <c r="U246" s="2">
        <v>0.1648396541158848</v>
      </c>
      <c r="V246" s="2">
        <v>0.50841074164466671</v>
      </c>
      <c r="W246" s="2">
        <v>16.365816903177194</v>
      </c>
    </row>
    <row r="247" spans="1:23" x14ac:dyDescent="0.25">
      <c r="A247" s="2" t="s">
        <v>92</v>
      </c>
      <c r="B247" s="2" t="s">
        <v>369</v>
      </c>
      <c r="C247" s="2">
        <v>51</v>
      </c>
      <c r="D247" s="2">
        <v>57</v>
      </c>
      <c r="E247" s="2" t="s">
        <v>335</v>
      </c>
      <c r="F247" s="2" t="s">
        <v>26</v>
      </c>
      <c r="G247" s="2" t="s">
        <v>343</v>
      </c>
      <c r="H247" s="2" t="s">
        <v>41</v>
      </c>
      <c r="I247" s="2" t="s">
        <v>337</v>
      </c>
      <c r="J247" s="2" t="s">
        <v>338</v>
      </c>
      <c r="K247" s="2" t="s">
        <v>31</v>
      </c>
      <c r="L247" s="2">
        <v>40</v>
      </c>
      <c r="M247" s="2">
        <v>7447</v>
      </c>
      <c r="N247" s="6">
        <v>207.94637048348028</v>
      </c>
      <c r="O247" s="2">
        <v>857.92092296142391</v>
      </c>
      <c r="P247" s="6">
        <v>143.36140707084863</v>
      </c>
      <c r="Q247" s="6">
        <v>0.54672931502826516</v>
      </c>
      <c r="R247" s="2">
        <v>0.1271442425334729</v>
      </c>
      <c r="S247" s="2">
        <v>0.89512309651793343</v>
      </c>
      <c r="T247" s="2">
        <v>0.66328997420915681</v>
      </c>
      <c r="U247" s="2">
        <v>0.22300681500944247</v>
      </c>
      <c r="V247" s="2">
        <v>0.63106947126131796</v>
      </c>
      <c r="W247" s="2">
        <v>10.754532026319323</v>
      </c>
    </row>
    <row r="248" spans="1:23" x14ac:dyDescent="0.25">
      <c r="A248" s="2" t="s">
        <v>92</v>
      </c>
      <c r="B248" s="2" t="s">
        <v>369</v>
      </c>
      <c r="C248" s="2">
        <v>51</v>
      </c>
      <c r="D248" s="2">
        <v>57</v>
      </c>
      <c r="E248" s="2" t="s">
        <v>335</v>
      </c>
      <c r="F248" s="2" t="s">
        <v>26</v>
      </c>
      <c r="G248" s="2" t="s">
        <v>344</v>
      </c>
      <c r="H248" s="2" t="s">
        <v>43</v>
      </c>
      <c r="I248" s="2" t="s">
        <v>337</v>
      </c>
      <c r="J248" s="2" t="s">
        <v>338</v>
      </c>
      <c r="K248" s="2" t="s">
        <v>31</v>
      </c>
      <c r="L248" s="2">
        <v>40</v>
      </c>
      <c r="M248" s="2">
        <v>4628</v>
      </c>
      <c r="N248" s="6">
        <v>129.22999900598182</v>
      </c>
      <c r="O248" s="2">
        <v>579.91378028648626</v>
      </c>
      <c r="P248" s="6">
        <v>96.905499442381426</v>
      </c>
      <c r="Q248" s="6">
        <v>0.61772557394554195</v>
      </c>
      <c r="R248" s="2">
        <v>0.17293239514958511</v>
      </c>
      <c r="S248" s="2">
        <v>0.89283053496050269</v>
      </c>
      <c r="T248" s="2">
        <v>0.73014023699478703</v>
      </c>
      <c r="U248" s="2">
        <v>0.28516525749423521</v>
      </c>
      <c r="V248" s="2">
        <v>0.75256561784373921</v>
      </c>
      <c r="W248" s="2">
        <v>10.553370786516854</v>
      </c>
    </row>
    <row r="249" spans="1:23" x14ac:dyDescent="0.25">
      <c r="A249" s="2" t="s">
        <v>92</v>
      </c>
      <c r="B249" s="2" t="s">
        <v>369</v>
      </c>
      <c r="C249" s="2">
        <v>51</v>
      </c>
      <c r="D249" s="2">
        <v>57</v>
      </c>
      <c r="E249" s="2" t="s">
        <v>335</v>
      </c>
      <c r="F249" s="2" t="s">
        <v>26</v>
      </c>
      <c r="G249" s="2" t="s">
        <v>345</v>
      </c>
      <c r="H249" s="2" t="s">
        <v>45</v>
      </c>
      <c r="I249" s="2" t="s">
        <v>337</v>
      </c>
      <c r="J249" s="2" t="s">
        <v>338</v>
      </c>
      <c r="K249" s="2" t="s">
        <v>31</v>
      </c>
      <c r="L249" s="2">
        <v>40</v>
      </c>
      <c r="M249" s="2">
        <v>7959</v>
      </c>
      <c r="N249" s="6">
        <v>222.24320702001066</v>
      </c>
      <c r="O249" s="2">
        <v>939.86204845837824</v>
      </c>
      <c r="P249" s="6">
        <v>157.05403856381034</v>
      </c>
      <c r="Q249" s="6">
        <v>0.56781051580224018</v>
      </c>
      <c r="R249" s="2">
        <v>0.11322442982807089</v>
      </c>
      <c r="S249" s="2">
        <v>0.89438577393233898</v>
      </c>
      <c r="T249" s="2">
        <v>0.57529593811927071</v>
      </c>
      <c r="U249" s="2">
        <v>0.17913247362250878</v>
      </c>
      <c r="V249" s="2">
        <v>0.26423301251309911</v>
      </c>
      <c r="W249" s="2">
        <v>10.133936424173891</v>
      </c>
    </row>
    <row r="250" spans="1:23" x14ac:dyDescent="0.25">
      <c r="A250" s="2" t="s">
        <v>92</v>
      </c>
      <c r="B250" s="2" t="s">
        <v>369</v>
      </c>
      <c r="C250" s="2">
        <v>51</v>
      </c>
      <c r="D250" s="2">
        <v>57</v>
      </c>
      <c r="E250" s="2" t="s">
        <v>335</v>
      </c>
      <c r="F250" s="2" t="s">
        <v>26</v>
      </c>
      <c r="G250" s="2" t="s">
        <v>346</v>
      </c>
      <c r="H250" s="2" t="s">
        <v>47</v>
      </c>
      <c r="I250" s="2" t="s">
        <v>337</v>
      </c>
      <c r="J250" s="2" t="s">
        <v>338</v>
      </c>
      <c r="K250" s="2" t="s">
        <v>31</v>
      </c>
      <c r="L250" s="2">
        <v>40</v>
      </c>
      <c r="M250" s="2">
        <v>5983</v>
      </c>
      <c r="N250" s="6">
        <v>167.06635351183866</v>
      </c>
      <c r="O250" s="2">
        <v>741.89653634378374</v>
      </c>
      <c r="P250" s="6">
        <v>123.97335057885775</v>
      </c>
      <c r="Q250" s="6">
        <v>0.52709012421813051</v>
      </c>
      <c r="R250" s="2">
        <v>0.13659732035700275</v>
      </c>
      <c r="S250" s="2">
        <v>0.8824750471713958</v>
      </c>
      <c r="T250" s="2">
        <v>0.67493982405992126</v>
      </c>
      <c r="U250" s="2">
        <v>0.20399221032132425</v>
      </c>
      <c r="V250" s="2">
        <v>0.68316240868743883</v>
      </c>
      <c r="W250" s="2">
        <v>8.3864282132709338</v>
      </c>
    </row>
    <row r="251" spans="1:23" x14ac:dyDescent="0.25">
      <c r="A251" s="2" t="s">
        <v>92</v>
      </c>
      <c r="B251" s="2" t="s">
        <v>369</v>
      </c>
      <c r="C251" s="2">
        <v>51</v>
      </c>
      <c r="D251" s="2">
        <v>57</v>
      </c>
      <c r="E251" s="2" t="s">
        <v>335</v>
      </c>
      <c r="F251" s="2" t="s">
        <v>26</v>
      </c>
      <c r="G251" s="2" t="s">
        <v>347</v>
      </c>
      <c r="H251" s="2" t="s">
        <v>49</v>
      </c>
      <c r="I251" s="2" t="s">
        <v>337</v>
      </c>
      <c r="J251" s="2" t="s">
        <v>338</v>
      </c>
      <c r="K251" s="2" t="s">
        <v>31</v>
      </c>
      <c r="L251" s="2">
        <v>40</v>
      </c>
      <c r="M251" s="2">
        <v>8682</v>
      </c>
      <c r="N251" s="6">
        <v>242.43190392608778</v>
      </c>
      <c r="O251" s="2">
        <v>1041.8864350760184</v>
      </c>
      <c r="P251" s="6">
        <v>174.10264902380121</v>
      </c>
      <c r="Q251" s="6">
        <v>0.50063429823549765</v>
      </c>
      <c r="R251" s="2">
        <v>0.10050528005357119</v>
      </c>
      <c r="S251" s="2">
        <v>0.9184955857964493</v>
      </c>
      <c r="T251" s="2">
        <v>0.62183641055616901</v>
      </c>
      <c r="U251" s="2">
        <v>0.14534377719756311</v>
      </c>
      <c r="V251" s="2">
        <v>0.53242129412000716</v>
      </c>
      <c r="W251" s="2">
        <v>12.92616908546418</v>
      </c>
    </row>
    <row r="252" spans="1:23" x14ac:dyDescent="0.25">
      <c r="A252" s="2" t="s">
        <v>92</v>
      </c>
      <c r="B252" s="2" t="s">
        <v>369</v>
      </c>
      <c r="C252" s="2">
        <v>51</v>
      </c>
      <c r="D252" s="2">
        <v>57</v>
      </c>
      <c r="E252" s="2" t="s">
        <v>335</v>
      </c>
      <c r="F252" s="2" t="s">
        <v>26</v>
      </c>
      <c r="G252" s="2" t="s">
        <v>348</v>
      </c>
      <c r="H252" s="2" t="s">
        <v>51</v>
      </c>
      <c r="I252" s="2" t="s">
        <v>337</v>
      </c>
      <c r="J252" s="2" t="s">
        <v>338</v>
      </c>
      <c r="K252" s="2" t="s">
        <v>31</v>
      </c>
      <c r="L252" s="2">
        <v>40</v>
      </c>
      <c r="M252" s="2">
        <v>7741</v>
      </c>
      <c r="N252" s="6">
        <v>216.15588208844107</v>
      </c>
      <c r="O252" s="2">
        <v>891.86204845837824</v>
      </c>
      <c r="P252" s="6">
        <v>149.03308073981032</v>
      </c>
      <c r="Q252" s="6">
        <v>0.56561449656583374</v>
      </c>
      <c r="R252" s="2">
        <v>0.12229580611293896</v>
      </c>
      <c r="S252" s="2">
        <v>0.88920626250631518</v>
      </c>
      <c r="T252" s="2">
        <v>0.69365329092327288</v>
      </c>
      <c r="U252" s="2">
        <v>0.24788222715683855</v>
      </c>
      <c r="V252" s="2">
        <v>0.68741046536501149</v>
      </c>
      <c r="W252" s="2">
        <v>10.789432889807518</v>
      </c>
    </row>
    <row r="253" spans="1:23" x14ac:dyDescent="0.25">
      <c r="A253" s="2" t="s">
        <v>92</v>
      </c>
      <c r="B253" s="2" t="s">
        <v>369</v>
      </c>
      <c r="C253" s="2">
        <v>51</v>
      </c>
      <c r="D253" s="2">
        <v>57</v>
      </c>
      <c r="E253" s="2" t="s">
        <v>335</v>
      </c>
      <c r="F253" s="2" t="s">
        <v>26</v>
      </c>
      <c r="G253" s="2" t="s">
        <v>349</v>
      </c>
      <c r="H253" s="2" t="s">
        <v>53</v>
      </c>
      <c r="I253" s="2" t="s">
        <v>337</v>
      </c>
      <c r="J253" s="2" t="s">
        <v>338</v>
      </c>
      <c r="K253" s="2" t="s">
        <v>31</v>
      </c>
      <c r="L253" s="2">
        <v>40</v>
      </c>
      <c r="M253" s="2">
        <v>7540</v>
      </c>
      <c r="N253" s="6">
        <v>210.54325680749849</v>
      </c>
      <c r="O253" s="2">
        <v>917.07525189397495</v>
      </c>
      <c r="P253" s="6">
        <v>153.24628993491143</v>
      </c>
      <c r="Q253" s="6">
        <v>0.5536789543251579</v>
      </c>
      <c r="R253" s="2">
        <v>0.11266039312096361</v>
      </c>
      <c r="S253" s="2">
        <v>0.8908192646094879</v>
      </c>
      <c r="T253" s="2">
        <v>0.48425833042682714</v>
      </c>
      <c r="U253" s="2">
        <v>0.20933648902309637</v>
      </c>
      <c r="V253" s="2">
        <v>0.48004549101853922</v>
      </c>
      <c r="W253" s="2">
        <v>12.418567639257294</v>
      </c>
    </row>
    <row r="254" spans="1:23" x14ac:dyDescent="0.25">
      <c r="A254" s="2" t="s">
        <v>92</v>
      </c>
      <c r="B254" s="2" t="s">
        <v>369</v>
      </c>
      <c r="C254" s="2">
        <v>51</v>
      </c>
      <c r="D254" s="2">
        <v>57</v>
      </c>
      <c r="E254" s="2" t="s">
        <v>335</v>
      </c>
      <c r="F254" s="2" t="s">
        <v>26</v>
      </c>
      <c r="G254" s="2" t="s">
        <v>350</v>
      </c>
      <c r="H254" s="2" t="s">
        <v>55</v>
      </c>
      <c r="I254" s="2" t="s">
        <v>337</v>
      </c>
      <c r="J254" s="2" t="s">
        <v>338</v>
      </c>
      <c r="K254" s="2" t="s">
        <v>31</v>
      </c>
      <c r="L254" s="2">
        <v>40</v>
      </c>
      <c r="M254" s="2">
        <v>6708</v>
      </c>
      <c r="N254" s="6">
        <v>187.31089743563658</v>
      </c>
      <c r="O254" s="2">
        <v>849.57777721091611</v>
      </c>
      <c r="P254" s="6">
        <v>141.96723998367554</v>
      </c>
      <c r="Q254" s="6">
        <v>0.55010660980810233</v>
      </c>
      <c r="R254" s="2">
        <v>0.11678757217678988</v>
      </c>
      <c r="S254" s="2">
        <v>0.91183590526559655</v>
      </c>
      <c r="T254" s="2">
        <v>0.60169300785282254</v>
      </c>
      <c r="U254" s="2">
        <v>0.16800858829844337</v>
      </c>
      <c r="V254" s="2">
        <v>0.5264218122754617</v>
      </c>
      <c r="W254" s="2">
        <v>13.776982707215266</v>
      </c>
    </row>
    <row r="255" spans="1:23" x14ac:dyDescent="0.25">
      <c r="A255" s="2" t="s">
        <v>92</v>
      </c>
      <c r="B255" s="2" t="s">
        <v>369</v>
      </c>
      <c r="C255" s="2">
        <v>51</v>
      </c>
      <c r="D255" s="2">
        <v>57</v>
      </c>
      <c r="E255" s="2" t="s">
        <v>335</v>
      </c>
      <c r="F255" s="2" t="s">
        <v>26</v>
      </c>
      <c r="G255" s="2" t="s">
        <v>351</v>
      </c>
      <c r="H255" s="2" t="s">
        <v>57</v>
      </c>
      <c r="I255" s="2" t="s">
        <v>337</v>
      </c>
      <c r="J255" s="2" t="s">
        <v>338</v>
      </c>
      <c r="K255" s="2" t="s">
        <v>31</v>
      </c>
      <c r="L255" s="2">
        <v>40</v>
      </c>
      <c r="M255" s="2">
        <v>7795</v>
      </c>
      <c r="N255" s="6">
        <v>217.66375156690327</v>
      </c>
      <c r="O255" s="2">
        <v>972.4305909533025</v>
      </c>
      <c r="P255" s="6">
        <v>162.4963491000799</v>
      </c>
      <c r="Q255" s="6">
        <v>0.52815231384240124</v>
      </c>
      <c r="R255" s="2">
        <v>0.10358783551194917</v>
      </c>
      <c r="S255" s="2">
        <v>0.90809905808995983</v>
      </c>
      <c r="T255" s="2">
        <v>0.6360458584498937</v>
      </c>
      <c r="U255" s="2">
        <v>0.15489249670908292</v>
      </c>
      <c r="V255" s="2">
        <v>0.46211938954790593</v>
      </c>
      <c r="W255" s="2">
        <v>13.054650416933931</v>
      </c>
    </row>
    <row r="256" spans="1:23" x14ac:dyDescent="0.25">
      <c r="A256" s="2" t="s">
        <v>92</v>
      </c>
      <c r="B256" s="2" t="s">
        <v>369</v>
      </c>
      <c r="C256" s="2">
        <v>51</v>
      </c>
      <c r="D256" s="2">
        <v>57</v>
      </c>
      <c r="E256" s="2" t="s">
        <v>335</v>
      </c>
      <c r="F256" s="2" t="s">
        <v>26</v>
      </c>
      <c r="G256" s="2" t="s">
        <v>352</v>
      </c>
      <c r="H256" s="2" t="s">
        <v>59</v>
      </c>
      <c r="I256" s="2" t="s">
        <v>337</v>
      </c>
      <c r="J256" s="2" t="s">
        <v>338</v>
      </c>
      <c r="K256" s="2" t="s">
        <v>31</v>
      </c>
      <c r="L256" s="2">
        <v>40</v>
      </c>
      <c r="M256" s="2">
        <v>7945</v>
      </c>
      <c r="N256" s="6">
        <v>221.85227789596493</v>
      </c>
      <c r="O256" s="2">
        <v>994.38896039295969</v>
      </c>
      <c r="P256" s="6">
        <v>166.16566483256531</v>
      </c>
      <c r="Q256" s="6">
        <v>0.52366200896388082</v>
      </c>
      <c r="R256" s="2">
        <v>0.10096972588603113</v>
      </c>
      <c r="S256" s="2">
        <v>0.91826126046647316</v>
      </c>
      <c r="T256" s="2">
        <v>0.64175047696039955</v>
      </c>
      <c r="U256" s="2">
        <v>0.17169239647958448</v>
      </c>
      <c r="V256" s="2">
        <v>0.52605362461204141</v>
      </c>
      <c r="W256" s="2">
        <v>13.623788546255506</v>
      </c>
    </row>
    <row r="257" spans="1:23" x14ac:dyDescent="0.25">
      <c r="A257" s="2" t="s">
        <v>92</v>
      </c>
      <c r="B257" s="2" t="s">
        <v>369</v>
      </c>
      <c r="C257" s="2">
        <v>51</v>
      </c>
      <c r="D257" s="2">
        <v>57</v>
      </c>
      <c r="E257" s="2" t="s">
        <v>335</v>
      </c>
      <c r="F257" s="2" t="s">
        <v>26</v>
      </c>
      <c r="G257" s="2" t="s">
        <v>353</v>
      </c>
      <c r="H257" s="2" t="s">
        <v>61</v>
      </c>
      <c r="I257" s="2" t="s">
        <v>337</v>
      </c>
      <c r="J257" s="2" t="s">
        <v>338</v>
      </c>
      <c r="K257" s="2" t="s">
        <v>31</v>
      </c>
      <c r="L257" s="2">
        <v>40</v>
      </c>
      <c r="M257" s="2">
        <v>7034</v>
      </c>
      <c r="N257" s="6">
        <v>196.41396132413055</v>
      </c>
      <c r="O257" s="2">
        <v>899.37676708413971</v>
      </c>
      <c r="P257" s="6">
        <v>150.28881493056991</v>
      </c>
      <c r="Q257" s="6">
        <v>0.53090799305607972</v>
      </c>
      <c r="R257" s="2">
        <v>0.1092770339953793</v>
      </c>
      <c r="S257" s="2">
        <v>0.89031625339540776</v>
      </c>
      <c r="T257" s="2">
        <v>0.58409282778647764</v>
      </c>
      <c r="U257" s="2">
        <v>0.1936184430337454</v>
      </c>
      <c r="V257" s="2">
        <v>0.50157449415728383</v>
      </c>
      <c r="W257" s="2">
        <v>17.316036394654535</v>
      </c>
    </row>
    <row r="258" spans="1:23" x14ac:dyDescent="0.25">
      <c r="A258" s="2" t="s">
        <v>92</v>
      </c>
      <c r="B258" s="2" t="s">
        <v>369</v>
      </c>
      <c r="C258" s="2">
        <v>51</v>
      </c>
      <c r="D258" s="2">
        <v>57</v>
      </c>
      <c r="E258" s="2" t="s">
        <v>335</v>
      </c>
      <c r="F258" s="2" t="s">
        <v>26</v>
      </c>
      <c r="G258" s="2" t="s">
        <v>354</v>
      </c>
      <c r="H258" s="2" t="s">
        <v>63</v>
      </c>
      <c r="I258" s="2" t="s">
        <v>337</v>
      </c>
      <c r="J258" s="2" t="s">
        <v>338</v>
      </c>
      <c r="K258" s="2" t="s">
        <v>31</v>
      </c>
      <c r="L258" s="2">
        <v>40</v>
      </c>
      <c r="M258" s="2">
        <v>6751</v>
      </c>
      <c r="N258" s="6">
        <v>188.51160831663427</v>
      </c>
      <c r="O258" s="2">
        <v>973.80317395533291</v>
      </c>
      <c r="P258" s="6">
        <v>162.72571223277208</v>
      </c>
      <c r="Q258" s="6">
        <v>0.47916814536162966</v>
      </c>
      <c r="R258" s="2">
        <v>8.9461381523680189E-2</v>
      </c>
      <c r="S258" s="2">
        <v>0.9107000828098204</v>
      </c>
      <c r="T258" s="2">
        <v>0.51985513038956421</v>
      </c>
      <c r="U258" s="2">
        <v>0.16044516577788082</v>
      </c>
      <c r="V258" s="2">
        <v>0.3965929590217292</v>
      </c>
      <c r="W258" s="2">
        <v>13.960746556065768</v>
      </c>
    </row>
    <row r="259" spans="1:23" x14ac:dyDescent="0.25">
      <c r="A259" s="2" t="s">
        <v>92</v>
      </c>
      <c r="B259" s="2" t="s">
        <v>369</v>
      </c>
      <c r="C259" s="2">
        <v>51</v>
      </c>
      <c r="D259" s="2">
        <v>57</v>
      </c>
      <c r="E259" s="2" t="s">
        <v>335</v>
      </c>
      <c r="F259" s="2" t="s">
        <v>26</v>
      </c>
      <c r="G259" s="2" t="s">
        <v>355</v>
      </c>
      <c r="H259" s="2" t="s">
        <v>65</v>
      </c>
      <c r="I259" s="2" t="s">
        <v>337</v>
      </c>
      <c r="J259" s="2" t="s">
        <v>338</v>
      </c>
      <c r="K259" s="2" t="s">
        <v>31</v>
      </c>
      <c r="L259" s="2">
        <v>40</v>
      </c>
      <c r="M259" s="2">
        <v>5579</v>
      </c>
      <c r="N259" s="6">
        <v>155.78525593223264</v>
      </c>
      <c r="O259" s="2">
        <v>743.59502115361886</v>
      </c>
      <c r="P259" s="6">
        <v>124.25717297519925</v>
      </c>
      <c r="Q259" s="6">
        <v>0.5435502727981294</v>
      </c>
      <c r="R259" s="2">
        <v>0.12679241648860526</v>
      </c>
      <c r="S259" s="2">
        <v>0.8687352438746877</v>
      </c>
      <c r="T259" s="2">
        <v>0.75915984464026987</v>
      </c>
      <c r="U259" s="2">
        <v>0.24975244801408295</v>
      </c>
      <c r="V259" s="2">
        <v>0.53293595923780668</v>
      </c>
      <c r="W259" s="2">
        <v>8.9937264742785441</v>
      </c>
    </row>
    <row r="260" spans="1:23" x14ac:dyDescent="0.25">
      <c r="A260" s="2" t="s">
        <v>92</v>
      </c>
      <c r="B260" s="2" t="s">
        <v>369</v>
      </c>
      <c r="C260" s="2">
        <v>51</v>
      </c>
      <c r="D260" s="2">
        <v>57</v>
      </c>
      <c r="E260" s="2" t="s">
        <v>335</v>
      </c>
      <c r="F260" s="2" t="s">
        <v>26</v>
      </c>
      <c r="G260" s="2" t="s">
        <v>356</v>
      </c>
      <c r="H260" s="2" t="s">
        <v>67</v>
      </c>
      <c r="I260" s="2" t="s">
        <v>337</v>
      </c>
      <c r="J260" s="2" t="s">
        <v>338</v>
      </c>
      <c r="K260" s="2" t="s">
        <v>31</v>
      </c>
      <c r="L260" s="2">
        <v>40</v>
      </c>
      <c r="M260" s="2">
        <v>9071</v>
      </c>
      <c r="N260" s="6">
        <v>253.29414887278764</v>
      </c>
      <c r="O260" s="2">
        <v>987.11688245431765</v>
      </c>
      <c r="P260" s="6">
        <v>164.95047669842597</v>
      </c>
      <c r="Q260" s="6">
        <v>0.51234114656876584</v>
      </c>
      <c r="R260" s="2">
        <v>0.11698437838926914</v>
      </c>
      <c r="S260" s="2">
        <v>0.89509062224581737</v>
      </c>
      <c r="T260" s="2">
        <v>0.58578580491568588</v>
      </c>
      <c r="U260" s="2">
        <v>0.17467060706809506</v>
      </c>
      <c r="V260" s="2">
        <v>0.26355683049814449</v>
      </c>
      <c r="W260" s="2">
        <v>14.287289163267555</v>
      </c>
    </row>
    <row r="261" spans="1:23" x14ac:dyDescent="0.25">
      <c r="A261" s="2" t="s">
        <v>92</v>
      </c>
      <c r="B261" s="2" t="s">
        <v>369</v>
      </c>
      <c r="C261" s="2">
        <v>51</v>
      </c>
      <c r="D261" s="2">
        <v>57</v>
      </c>
      <c r="E261" s="2" t="s">
        <v>335</v>
      </c>
      <c r="F261" s="2" t="s">
        <v>26</v>
      </c>
      <c r="G261" s="2" t="s">
        <v>357</v>
      </c>
      <c r="H261" s="2" t="s">
        <v>69</v>
      </c>
      <c r="I261" s="2" t="s">
        <v>337</v>
      </c>
      <c r="J261" s="2" t="s">
        <v>338</v>
      </c>
      <c r="K261" s="2" t="s">
        <v>31</v>
      </c>
      <c r="L261" s="2">
        <v>40</v>
      </c>
      <c r="M261" s="2">
        <v>8868</v>
      </c>
      <c r="N261" s="6">
        <v>247.62567657412421</v>
      </c>
      <c r="O261" s="2">
        <v>1042.5727265770336</v>
      </c>
      <c r="P261" s="6">
        <v>174.21733059014727</v>
      </c>
      <c r="Q261" s="6">
        <v>0.49969008846565616</v>
      </c>
      <c r="R261" s="2">
        <v>0.10252335956400276</v>
      </c>
      <c r="S261" s="2">
        <v>0.90275005583262791</v>
      </c>
      <c r="T261" s="2">
        <v>0.75692336001717686</v>
      </c>
      <c r="U261" s="2">
        <v>0.18249706844411528</v>
      </c>
      <c r="V261" s="2">
        <v>0.5603005433472974</v>
      </c>
      <c r="W261" s="2">
        <v>12.806608028867839</v>
      </c>
    </row>
    <row r="262" spans="1:23" s="11" customFormat="1" x14ac:dyDescent="0.25">
      <c r="A262" s="10" t="s">
        <v>94</v>
      </c>
      <c r="B262" s="10" t="s">
        <v>370</v>
      </c>
      <c r="C262" s="10">
        <v>51</v>
      </c>
      <c r="D262" s="10">
        <v>58</v>
      </c>
      <c r="E262" s="10" t="s">
        <v>335</v>
      </c>
      <c r="F262" s="10" t="s">
        <v>26</v>
      </c>
      <c r="G262" s="10" t="s">
        <v>336</v>
      </c>
      <c r="H262" s="10" t="s">
        <v>28</v>
      </c>
      <c r="I262" s="10" t="s">
        <v>337</v>
      </c>
      <c r="J262" s="10" t="s">
        <v>338</v>
      </c>
      <c r="K262" s="10" t="s">
        <v>31</v>
      </c>
      <c r="L262" s="10">
        <v>40</v>
      </c>
      <c r="M262" s="10">
        <v>8271</v>
      </c>
      <c r="N262" s="10">
        <v>230.95534178445888</v>
      </c>
      <c r="O262" s="10">
        <v>1021.543289325511</v>
      </c>
      <c r="P262" s="6">
        <v>170.70324248062818</v>
      </c>
      <c r="Q262" s="6">
        <v>0.50371498172959805</v>
      </c>
      <c r="R262" s="10">
        <v>9.9598852409895786E-2</v>
      </c>
      <c r="S262" s="10">
        <v>0.89966451094427391</v>
      </c>
      <c r="T262" s="10">
        <v>0.60439269640937809</v>
      </c>
      <c r="U262" s="10">
        <v>0.17316132464423462</v>
      </c>
      <c r="V262" s="10">
        <v>0.5617152474103202</v>
      </c>
      <c r="W262" s="10">
        <v>12.692056583242655</v>
      </c>
    </row>
    <row r="263" spans="1:23" s="11" customFormat="1" x14ac:dyDescent="0.25">
      <c r="A263" s="10" t="s">
        <v>94</v>
      </c>
      <c r="B263" s="10" t="s">
        <v>370</v>
      </c>
      <c r="C263" s="10">
        <v>51</v>
      </c>
      <c r="D263" s="10">
        <v>58</v>
      </c>
      <c r="E263" s="10" t="s">
        <v>335</v>
      </c>
      <c r="F263" s="10" t="s">
        <v>26</v>
      </c>
      <c r="G263" s="10" t="s">
        <v>339</v>
      </c>
      <c r="H263" s="10" t="s">
        <v>33</v>
      </c>
      <c r="I263" s="10" t="s">
        <v>337</v>
      </c>
      <c r="J263" s="10" t="s">
        <v>338</v>
      </c>
      <c r="K263" s="10" t="s">
        <v>31</v>
      </c>
      <c r="L263" s="10">
        <v>40</v>
      </c>
      <c r="M263" s="10">
        <v>6486</v>
      </c>
      <c r="N263" s="10">
        <v>181.11187846862535</v>
      </c>
      <c r="O263" s="10">
        <v>861.57777721091634</v>
      </c>
      <c r="P263" s="6">
        <v>143.97247943967557</v>
      </c>
      <c r="Q263" s="6">
        <v>0.52505464259694001</v>
      </c>
      <c r="R263" s="10">
        <v>0.10979886002466119</v>
      </c>
      <c r="S263" s="10">
        <v>0.92028894528247951</v>
      </c>
      <c r="T263" s="10">
        <v>0.72835805104818596</v>
      </c>
      <c r="U263" s="10">
        <v>0.16263736263736264</v>
      </c>
      <c r="V263" s="10">
        <v>0.59428796331859768</v>
      </c>
      <c r="W263" s="10">
        <v>10.025439407955597</v>
      </c>
    </row>
    <row r="264" spans="1:23" s="11" customFormat="1" x14ac:dyDescent="0.25">
      <c r="A264" s="10" t="s">
        <v>94</v>
      </c>
      <c r="B264" s="10" t="s">
        <v>370</v>
      </c>
      <c r="C264" s="10">
        <v>51</v>
      </c>
      <c r="D264" s="10">
        <v>58</v>
      </c>
      <c r="E264" s="10" t="s">
        <v>335</v>
      </c>
      <c r="F264" s="10" t="s">
        <v>26</v>
      </c>
      <c r="G264" s="10" t="s">
        <v>340</v>
      </c>
      <c r="H264" s="10" t="s">
        <v>35</v>
      </c>
      <c r="I264" s="10" t="s">
        <v>337</v>
      </c>
      <c r="J264" s="10" t="s">
        <v>338</v>
      </c>
      <c r="K264" s="10" t="s">
        <v>31</v>
      </c>
      <c r="L264" s="10">
        <v>40</v>
      </c>
      <c r="M264" s="10">
        <v>4085</v>
      </c>
      <c r="N264" s="10">
        <v>114.06753369477869</v>
      </c>
      <c r="O264" s="10">
        <v>550.54119728445585</v>
      </c>
      <c r="P264" s="6">
        <v>91.997244245689231</v>
      </c>
      <c r="Q264" s="6">
        <v>0.56259468392783363</v>
      </c>
      <c r="R264" s="10">
        <v>0.16936445887599627</v>
      </c>
      <c r="S264" s="10">
        <v>0.89245251916094637</v>
      </c>
      <c r="T264" s="10">
        <v>0.75354373296756616</v>
      </c>
      <c r="U264" s="10">
        <v>0.22108008591592512</v>
      </c>
      <c r="V264" s="10">
        <v>0.69665893332677331</v>
      </c>
      <c r="W264" s="10">
        <v>7.242105263157895</v>
      </c>
    </row>
    <row r="265" spans="1:23" s="11" customFormat="1" x14ac:dyDescent="0.25">
      <c r="A265" s="10" t="s">
        <v>94</v>
      </c>
      <c r="B265" s="10" t="s">
        <v>370</v>
      </c>
      <c r="C265" s="10">
        <v>51</v>
      </c>
      <c r="D265" s="10">
        <v>58</v>
      </c>
      <c r="E265" s="10" t="s">
        <v>335</v>
      </c>
      <c r="F265" s="10" t="s">
        <v>26</v>
      </c>
      <c r="G265" s="10" t="s">
        <v>341</v>
      </c>
      <c r="H265" s="10" t="s">
        <v>37</v>
      </c>
      <c r="I265" s="10" t="s">
        <v>337</v>
      </c>
      <c r="J265" s="10" t="s">
        <v>338</v>
      </c>
      <c r="K265" s="10" t="s">
        <v>31</v>
      </c>
      <c r="L265" s="10">
        <v>40</v>
      </c>
      <c r="M265" s="10">
        <v>10038</v>
      </c>
      <c r="N265" s="10">
        <v>280.29618194080501</v>
      </c>
      <c r="O265" s="10">
        <v>1202.2123368838234</v>
      </c>
      <c r="P265" s="6">
        <v>200.89363436745055</v>
      </c>
      <c r="Q265" s="6">
        <v>0.5103981288452738</v>
      </c>
      <c r="R265" s="10">
        <v>8.7275972093948384E-2</v>
      </c>
      <c r="S265" s="10">
        <v>0.89590300064634731</v>
      </c>
      <c r="T265" s="10">
        <v>0.5707813883099655</v>
      </c>
      <c r="U265" s="10">
        <v>0.17083563918096292</v>
      </c>
      <c r="V265" s="10">
        <v>0.39203524195499034</v>
      </c>
      <c r="W265" s="10">
        <v>14.843195855748156</v>
      </c>
    </row>
    <row r="266" spans="1:23" s="11" customFormat="1" x14ac:dyDescent="0.25">
      <c r="A266" s="10" t="s">
        <v>94</v>
      </c>
      <c r="B266" s="10" t="s">
        <v>370</v>
      </c>
      <c r="C266" s="10">
        <v>51</v>
      </c>
      <c r="D266" s="10">
        <v>58</v>
      </c>
      <c r="E266" s="10" t="s">
        <v>335</v>
      </c>
      <c r="F266" s="10" t="s">
        <v>26</v>
      </c>
      <c r="G266" s="10" t="s">
        <v>342</v>
      </c>
      <c r="H266" s="10" t="s">
        <v>39</v>
      </c>
      <c r="I266" s="10" t="s">
        <v>337</v>
      </c>
      <c r="J266" s="10" t="s">
        <v>338</v>
      </c>
      <c r="K266" s="10" t="s">
        <v>31</v>
      </c>
      <c r="L266" s="10">
        <v>40</v>
      </c>
      <c r="M266" s="10">
        <v>9372</v>
      </c>
      <c r="N266" s="10">
        <v>261.69912503977133</v>
      </c>
      <c r="O266" s="10">
        <v>1288.2539674441662</v>
      </c>
      <c r="P266" s="6">
        <v>215.27147373896511</v>
      </c>
      <c r="Q266" s="6">
        <v>0.48698363211223694</v>
      </c>
      <c r="R266" s="10">
        <v>7.0964176384185076E-2</v>
      </c>
      <c r="S266" s="10">
        <v>0.90471005173708219</v>
      </c>
      <c r="T266" s="10">
        <v>0.57909135768222841</v>
      </c>
      <c r="U266" s="10">
        <v>0.16435028248587571</v>
      </c>
      <c r="V266" s="10">
        <v>0.47257958201670663</v>
      </c>
      <c r="W266" s="10">
        <v>20.28339735381989</v>
      </c>
    </row>
    <row r="267" spans="1:23" s="11" customFormat="1" x14ac:dyDescent="0.25">
      <c r="A267" s="10" t="s">
        <v>94</v>
      </c>
      <c r="B267" s="10" t="s">
        <v>370</v>
      </c>
      <c r="C267" s="10">
        <v>51</v>
      </c>
      <c r="D267" s="10">
        <v>58</v>
      </c>
      <c r="E267" s="10" t="s">
        <v>335</v>
      </c>
      <c r="F267" s="10" t="s">
        <v>26</v>
      </c>
      <c r="G267" s="10" t="s">
        <v>343</v>
      </c>
      <c r="H267" s="10" t="s">
        <v>41</v>
      </c>
      <c r="I267" s="10" t="s">
        <v>337</v>
      </c>
      <c r="J267" s="10" t="s">
        <v>338</v>
      </c>
      <c r="K267" s="10" t="s">
        <v>31</v>
      </c>
      <c r="L267" s="10">
        <v>40</v>
      </c>
      <c r="M267" s="10">
        <v>8693</v>
      </c>
      <c r="N267" s="10">
        <v>242.73906252355229</v>
      </c>
      <c r="O267" s="10">
        <v>1039.359523141437</v>
      </c>
      <c r="P267" s="6">
        <v>173.68039373104619</v>
      </c>
      <c r="Q267" s="6">
        <v>0.52621065375302667</v>
      </c>
      <c r="R267" s="10">
        <v>0.10112253410361621</v>
      </c>
      <c r="S267" s="10">
        <v>0.89713894779253489</v>
      </c>
      <c r="T267" s="10">
        <v>0.61822173184392804</v>
      </c>
      <c r="U267" s="10">
        <v>0.17691698561435926</v>
      </c>
      <c r="V267" s="10">
        <v>0.57744115484238745</v>
      </c>
      <c r="W267" s="10">
        <v>13.064419647992638</v>
      </c>
    </row>
    <row r="268" spans="1:23" s="11" customFormat="1" x14ac:dyDescent="0.25">
      <c r="A268" s="10" t="s">
        <v>94</v>
      </c>
      <c r="B268" s="10" t="s">
        <v>370</v>
      </c>
      <c r="C268" s="10">
        <v>51</v>
      </c>
      <c r="D268" s="10">
        <v>58</v>
      </c>
      <c r="E268" s="10" t="s">
        <v>335</v>
      </c>
      <c r="F268" s="10" t="s">
        <v>26</v>
      </c>
      <c r="G268" s="10" t="s">
        <v>344</v>
      </c>
      <c r="H268" s="10" t="s">
        <v>43</v>
      </c>
      <c r="I268" s="10" t="s">
        <v>337</v>
      </c>
      <c r="J268" s="10" t="s">
        <v>338</v>
      </c>
      <c r="K268" s="10" t="s">
        <v>31</v>
      </c>
      <c r="L268" s="10">
        <v>40</v>
      </c>
      <c r="M268" s="10">
        <v>5561</v>
      </c>
      <c r="N268" s="10">
        <v>155.28263277274525</v>
      </c>
      <c r="O268" s="10">
        <v>660.44069222106771</v>
      </c>
      <c r="P268" s="6">
        <v>110.36181119913643</v>
      </c>
      <c r="Q268" s="6">
        <v>0.60995941647471752</v>
      </c>
      <c r="R268" s="10">
        <v>0.16021202556579414</v>
      </c>
      <c r="S268" s="10">
        <v>0.9095337944698233</v>
      </c>
      <c r="T268" s="10">
        <v>0.72564305338778623</v>
      </c>
      <c r="U268" s="10">
        <v>0.21377033141739024</v>
      </c>
      <c r="V268" s="10">
        <v>0.66243228904116547</v>
      </c>
      <c r="W268" s="10">
        <v>10.357849307678475</v>
      </c>
    </row>
    <row r="269" spans="1:23" s="11" customFormat="1" x14ac:dyDescent="0.25">
      <c r="A269" s="10" t="s">
        <v>94</v>
      </c>
      <c r="B269" s="10" t="s">
        <v>370</v>
      </c>
      <c r="C269" s="10">
        <v>51</v>
      </c>
      <c r="D269" s="10">
        <v>58</v>
      </c>
      <c r="E269" s="10" t="s">
        <v>335</v>
      </c>
      <c r="F269" s="10" t="s">
        <v>26</v>
      </c>
      <c r="G269" s="10" t="s">
        <v>345</v>
      </c>
      <c r="H269" s="10" t="s">
        <v>45</v>
      </c>
      <c r="I269" s="10" t="s">
        <v>337</v>
      </c>
      <c r="J269" s="10" t="s">
        <v>338</v>
      </c>
      <c r="K269" s="10" t="s">
        <v>31</v>
      </c>
      <c r="L269" s="10">
        <v>40</v>
      </c>
      <c r="M269" s="10">
        <v>9392</v>
      </c>
      <c r="N269" s="10">
        <v>262.25759521697955</v>
      </c>
      <c r="O269" s="10">
        <v>964.69047558312445</v>
      </c>
      <c r="P269" s="6">
        <v>161.2029503722238</v>
      </c>
      <c r="Q269" s="6">
        <v>0.55646403602322547</v>
      </c>
      <c r="R269" s="10">
        <v>0.12682123159996861</v>
      </c>
      <c r="S269" s="10">
        <v>0.90278003101859583</v>
      </c>
      <c r="T269" s="10">
        <v>0.41728329070318604</v>
      </c>
      <c r="U269" s="10">
        <v>0.15893017873215892</v>
      </c>
      <c r="V269" s="10">
        <v>0.37631786549606222</v>
      </c>
      <c r="W269" s="10">
        <v>16.277789608177173</v>
      </c>
    </row>
    <row r="270" spans="1:23" s="11" customFormat="1" x14ac:dyDescent="0.25">
      <c r="A270" s="10" t="s">
        <v>94</v>
      </c>
      <c r="B270" s="10" t="s">
        <v>370</v>
      </c>
      <c r="C270" s="10">
        <v>51</v>
      </c>
      <c r="D270" s="10">
        <v>58</v>
      </c>
      <c r="E270" s="10" t="s">
        <v>335</v>
      </c>
      <c r="F270" s="10" t="s">
        <v>26</v>
      </c>
      <c r="G270" s="10" t="s">
        <v>346</v>
      </c>
      <c r="H270" s="10" t="s">
        <v>47</v>
      </c>
      <c r="I270" s="10" t="s">
        <v>337</v>
      </c>
      <c r="J270" s="10" t="s">
        <v>338</v>
      </c>
      <c r="K270" s="10" t="s">
        <v>31</v>
      </c>
      <c r="L270" s="10">
        <v>40</v>
      </c>
      <c r="M270" s="10">
        <v>7128</v>
      </c>
      <c r="N270" s="10">
        <v>199.03877115700919</v>
      </c>
      <c r="O270" s="10">
        <v>794.0803025278575</v>
      </c>
      <c r="P270" s="6">
        <v>132.69342948843968</v>
      </c>
      <c r="Q270" s="6">
        <v>0.54164133738601827</v>
      </c>
      <c r="R270" s="10">
        <v>0.14205244344659218</v>
      </c>
      <c r="S270" s="10">
        <v>0.8715189180331383</v>
      </c>
      <c r="T270" s="10">
        <v>0.65206349379785511</v>
      </c>
      <c r="U270" s="10">
        <v>0.24314364072677408</v>
      </c>
      <c r="V270" s="10">
        <v>0.73856902843279326</v>
      </c>
      <c r="W270" s="10">
        <v>8.6982323232323235</v>
      </c>
    </row>
    <row r="271" spans="1:23" s="11" customFormat="1" x14ac:dyDescent="0.25">
      <c r="A271" s="10" t="s">
        <v>94</v>
      </c>
      <c r="B271" s="10" t="s">
        <v>370</v>
      </c>
      <c r="C271" s="10">
        <v>51</v>
      </c>
      <c r="D271" s="10">
        <v>58</v>
      </c>
      <c r="E271" s="10" t="s">
        <v>335</v>
      </c>
      <c r="F271" s="10" t="s">
        <v>26</v>
      </c>
      <c r="G271" s="10" t="s">
        <v>347</v>
      </c>
      <c r="H271" s="10" t="s">
        <v>49</v>
      </c>
      <c r="I271" s="10" t="s">
        <v>337</v>
      </c>
      <c r="J271" s="10" t="s">
        <v>338</v>
      </c>
      <c r="K271" s="10" t="s">
        <v>31</v>
      </c>
      <c r="L271" s="10">
        <v>40</v>
      </c>
      <c r="M271" s="10">
        <v>9765</v>
      </c>
      <c r="N271" s="10">
        <v>272.67306402191281</v>
      </c>
      <c r="O271" s="10">
        <v>1151.0407640085696</v>
      </c>
      <c r="P271" s="6">
        <v>192.34269628786402</v>
      </c>
      <c r="Q271" s="6">
        <v>0.47196713388110201</v>
      </c>
      <c r="R271" s="10">
        <v>9.26191311993457E-2</v>
      </c>
      <c r="S271" s="10">
        <v>0.90810809081706734</v>
      </c>
      <c r="T271" s="10">
        <v>0.44883963218105111</v>
      </c>
      <c r="U271" s="10">
        <v>0.14925528590771794</v>
      </c>
      <c r="V271" s="10">
        <v>0.49832041092326557</v>
      </c>
      <c r="W271" s="10">
        <v>13.793036354326677</v>
      </c>
    </row>
    <row r="272" spans="1:23" s="11" customFormat="1" x14ac:dyDescent="0.25">
      <c r="A272" s="10" t="s">
        <v>94</v>
      </c>
      <c r="B272" s="10" t="s">
        <v>370</v>
      </c>
      <c r="C272" s="10">
        <v>51</v>
      </c>
      <c r="D272" s="10">
        <v>58</v>
      </c>
      <c r="E272" s="10" t="s">
        <v>335</v>
      </c>
      <c r="F272" s="10" t="s">
        <v>26</v>
      </c>
      <c r="G272" s="10" t="s">
        <v>348</v>
      </c>
      <c r="H272" s="10" t="s">
        <v>51</v>
      </c>
      <c r="I272" s="10" t="s">
        <v>337</v>
      </c>
      <c r="J272" s="10" t="s">
        <v>338</v>
      </c>
      <c r="K272" s="10" t="s">
        <v>31</v>
      </c>
      <c r="L272" s="10">
        <v>40</v>
      </c>
      <c r="M272" s="10">
        <v>8934</v>
      </c>
      <c r="N272" s="10">
        <v>249.46862815891134</v>
      </c>
      <c r="O272" s="10">
        <v>1046.4722215136453</v>
      </c>
      <c r="P272" s="6">
        <v>174.86894901559447</v>
      </c>
      <c r="Q272" s="6">
        <v>0.53248301347002025</v>
      </c>
      <c r="R272" s="10">
        <v>0.1025180656364334</v>
      </c>
      <c r="S272" s="10">
        <v>0.90179951101692979</v>
      </c>
      <c r="T272" s="10">
        <v>0.6292782229265701</v>
      </c>
      <c r="U272" s="10">
        <v>0.18737749901999215</v>
      </c>
      <c r="V272" s="10">
        <v>0.65615096677307161</v>
      </c>
      <c r="W272" s="10">
        <v>12.042086411461831</v>
      </c>
    </row>
    <row r="273" spans="1:23" s="11" customFormat="1" x14ac:dyDescent="0.25">
      <c r="A273" s="10" t="s">
        <v>94</v>
      </c>
      <c r="B273" s="10" t="s">
        <v>370</v>
      </c>
      <c r="C273" s="10">
        <v>51</v>
      </c>
      <c r="D273" s="10">
        <v>58</v>
      </c>
      <c r="E273" s="10" t="s">
        <v>335</v>
      </c>
      <c r="F273" s="10" t="s">
        <v>26</v>
      </c>
      <c r="G273" s="10" t="s">
        <v>349</v>
      </c>
      <c r="H273" s="10" t="s">
        <v>53</v>
      </c>
      <c r="I273" s="10" t="s">
        <v>337</v>
      </c>
      <c r="J273" s="10" t="s">
        <v>338</v>
      </c>
      <c r="K273" s="10" t="s">
        <v>31</v>
      </c>
      <c r="L273" s="10">
        <v>40</v>
      </c>
      <c r="M273" s="10">
        <v>8799</v>
      </c>
      <c r="N273" s="10">
        <v>245.69895446275586</v>
      </c>
      <c r="O273" s="10">
        <v>969.70266889194465</v>
      </c>
      <c r="P273" s="6">
        <v>162.04050435421925</v>
      </c>
      <c r="Q273" s="6">
        <v>0.53079568076250228</v>
      </c>
      <c r="R273" s="10">
        <v>0.11758881123881765</v>
      </c>
      <c r="S273" s="10">
        <v>0.90051500223608205</v>
      </c>
      <c r="T273" s="10">
        <v>0.74397128698656723</v>
      </c>
      <c r="U273" s="10">
        <v>0.16567271774034995</v>
      </c>
      <c r="V273" s="10">
        <v>0.2290702621634427</v>
      </c>
      <c r="W273" s="10">
        <v>11.420502329810205</v>
      </c>
    </row>
    <row r="274" spans="1:23" s="11" customFormat="1" x14ac:dyDescent="0.25">
      <c r="A274" s="10" t="s">
        <v>94</v>
      </c>
      <c r="B274" s="10" t="s">
        <v>370</v>
      </c>
      <c r="C274" s="10">
        <v>51</v>
      </c>
      <c r="D274" s="10">
        <v>58</v>
      </c>
      <c r="E274" s="10" t="s">
        <v>335</v>
      </c>
      <c r="F274" s="10" t="s">
        <v>26</v>
      </c>
      <c r="G274" s="10" t="s">
        <v>350</v>
      </c>
      <c r="H274" s="10" t="s">
        <v>55</v>
      </c>
      <c r="I274" s="10" t="s">
        <v>337</v>
      </c>
      <c r="J274" s="10" t="s">
        <v>338</v>
      </c>
      <c r="K274" s="10" t="s">
        <v>31</v>
      </c>
      <c r="L274" s="10">
        <v>40</v>
      </c>
      <c r="M274" s="10">
        <v>7909</v>
      </c>
      <c r="N274" s="10">
        <v>220.84703157699013</v>
      </c>
      <c r="O274" s="10">
        <v>962.08744520279481</v>
      </c>
      <c r="P274" s="6">
        <v>160.76797543690682</v>
      </c>
      <c r="Q274" s="6">
        <v>0.53273609052943549</v>
      </c>
      <c r="R274" s="10">
        <v>0.10737479430607565</v>
      </c>
      <c r="S274" s="10">
        <v>0.89135358615272864</v>
      </c>
      <c r="T274" s="10">
        <v>0.82320839080632957</v>
      </c>
      <c r="U274" s="10">
        <v>0.19643255295429207</v>
      </c>
      <c r="V274" s="10">
        <v>0.57925552155111948</v>
      </c>
      <c r="W274" s="10">
        <v>16.752560374257175</v>
      </c>
    </row>
    <row r="275" spans="1:23" s="11" customFormat="1" x14ac:dyDescent="0.25">
      <c r="A275" s="10" t="s">
        <v>94</v>
      </c>
      <c r="B275" s="10" t="s">
        <v>370</v>
      </c>
      <c r="C275" s="10">
        <v>51</v>
      </c>
      <c r="D275" s="10">
        <v>58</v>
      </c>
      <c r="E275" s="10" t="s">
        <v>335</v>
      </c>
      <c r="F275" s="10" t="s">
        <v>26</v>
      </c>
      <c r="G275" s="10" t="s">
        <v>351</v>
      </c>
      <c r="H275" s="10" t="s">
        <v>57</v>
      </c>
      <c r="I275" s="10" t="s">
        <v>337</v>
      </c>
      <c r="J275" s="10" t="s">
        <v>338</v>
      </c>
      <c r="K275" s="10" t="s">
        <v>31</v>
      </c>
      <c r="L275" s="10">
        <v>40</v>
      </c>
      <c r="M275" s="10">
        <v>9401</v>
      </c>
      <c r="N275" s="10">
        <v>262.50890679672324</v>
      </c>
      <c r="O275" s="10">
        <v>1090.8569978244957</v>
      </c>
      <c r="P275" s="6">
        <v>182.28579107428206</v>
      </c>
      <c r="Q275" s="6">
        <v>0.50802485814644693</v>
      </c>
      <c r="R275" s="10">
        <v>9.9276914917848749E-2</v>
      </c>
      <c r="S275" s="10">
        <v>0.91035895993699789</v>
      </c>
      <c r="T275" s="10">
        <v>0.60314969442959299</v>
      </c>
      <c r="U275" s="10">
        <v>0.13481713325218803</v>
      </c>
      <c r="V275" s="10">
        <v>0.45916949332134915</v>
      </c>
      <c r="W275" s="10">
        <v>12.080523348579938</v>
      </c>
    </row>
    <row r="276" spans="1:23" s="11" customFormat="1" x14ac:dyDescent="0.25">
      <c r="A276" s="10" t="s">
        <v>94</v>
      </c>
      <c r="B276" s="10" t="s">
        <v>370</v>
      </c>
      <c r="C276" s="10">
        <v>51</v>
      </c>
      <c r="D276" s="10">
        <v>58</v>
      </c>
      <c r="E276" s="10" t="s">
        <v>335</v>
      </c>
      <c r="F276" s="10" t="s">
        <v>26</v>
      </c>
      <c r="G276" s="10" t="s">
        <v>352</v>
      </c>
      <c r="H276" s="10" t="s">
        <v>59</v>
      </c>
      <c r="I276" s="10" t="s">
        <v>337</v>
      </c>
      <c r="J276" s="10" t="s">
        <v>338</v>
      </c>
      <c r="K276" s="10" t="s">
        <v>31</v>
      </c>
      <c r="L276" s="10">
        <v>40</v>
      </c>
      <c r="M276" s="10">
        <v>9265</v>
      </c>
      <c r="N276" s="10">
        <v>258.71130959170733</v>
      </c>
      <c r="O276" s="10">
        <v>1093.6437943888991</v>
      </c>
      <c r="P276" s="6">
        <v>182.75147394318097</v>
      </c>
      <c r="Q276" s="6">
        <v>0.51151106939767021</v>
      </c>
      <c r="R276" s="10">
        <v>9.7342725450828158E-2</v>
      </c>
      <c r="S276" s="10">
        <v>0.91515637922293747</v>
      </c>
      <c r="T276" s="10">
        <v>0.59377415607615991</v>
      </c>
      <c r="U276" s="10">
        <v>0.14748523357794882</v>
      </c>
      <c r="V276" s="10">
        <v>0.5218077574611607</v>
      </c>
      <c r="W276" s="10">
        <v>14.936211548839719</v>
      </c>
    </row>
    <row r="277" spans="1:23" s="11" customFormat="1" x14ac:dyDescent="0.25">
      <c r="A277" s="10" t="s">
        <v>94</v>
      </c>
      <c r="B277" s="10" t="s">
        <v>370</v>
      </c>
      <c r="C277" s="10">
        <v>51</v>
      </c>
      <c r="D277" s="10">
        <v>58</v>
      </c>
      <c r="E277" s="10" t="s">
        <v>335</v>
      </c>
      <c r="F277" s="10" t="s">
        <v>26</v>
      </c>
      <c r="G277" s="10" t="s">
        <v>353</v>
      </c>
      <c r="H277" s="10" t="s">
        <v>61</v>
      </c>
      <c r="I277" s="10" t="s">
        <v>337</v>
      </c>
      <c r="J277" s="10" t="s">
        <v>338</v>
      </c>
      <c r="K277" s="10" t="s">
        <v>31</v>
      </c>
      <c r="L277" s="10">
        <v>40</v>
      </c>
      <c r="M277" s="10">
        <v>8484</v>
      </c>
      <c r="N277" s="10">
        <v>236.90304917172642</v>
      </c>
      <c r="O277" s="10">
        <v>979.41839764448252</v>
      </c>
      <c r="P277" s="6">
        <v>163.66403457408447</v>
      </c>
      <c r="Q277" s="6">
        <v>0.52077834387084898</v>
      </c>
      <c r="R277" s="10">
        <v>0.11114092539837697</v>
      </c>
      <c r="S277" s="10">
        <v>0.89324071667635596</v>
      </c>
      <c r="T277" s="10">
        <v>0.60596853830849529</v>
      </c>
      <c r="U277" s="10">
        <v>0.17499665909394627</v>
      </c>
      <c r="V277" s="10">
        <v>0.44227883793309497</v>
      </c>
      <c r="W277" s="10">
        <v>15.962281942479962</v>
      </c>
    </row>
    <row r="278" spans="1:23" s="11" customFormat="1" x14ac:dyDescent="0.25">
      <c r="A278" s="10" t="s">
        <v>94</v>
      </c>
      <c r="B278" s="10" t="s">
        <v>370</v>
      </c>
      <c r="C278" s="10">
        <v>51</v>
      </c>
      <c r="D278" s="10">
        <v>58</v>
      </c>
      <c r="E278" s="10" t="s">
        <v>335</v>
      </c>
      <c r="F278" s="10" t="s">
        <v>26</v>
      </c>
      <c r="G278" s="10" t="s">
        <v>354</v>
      </c>
      <c r="H278" s="10" t="s">
        <v>63</v>
      </c>
      <c r="I278" s="10" t="s">
        <v>337</v>
      </c>
      <c r="J278" s="10" t="s">
        <v>338</v>
      </c>
      <c r="K278" s="10" t="s">
        <v>31</v>
      </c>
      <c r="L278" s="10">
        <v>40</v>
      </c>
      <c r="M278" s="10">
        <v>8194</v>
      </c>
      <c r="N278" s="10">
        <v>228.80523160220724</v>
      </c>
      <c r="O278" s="10">
        <v>1069.9869401394067</v>
      </c>
      <c r="P278" s="6">
        <v>178.79833581435403</v>
      </c>
      <c r="Q278" s="6">
        <v>0.47645075008721943</v>
      </c>
      <c r="R278" s="10">
        <v>8.993916885994796E-2</v>
      </c>
      <c r="S278" s="10">
        <v>0.90731648967713219</v>
      </c>
      <c r="T278" s="10">
        <v>0.59162739979645496</v>
      </c>
      <c r="U278" s="10">
        <v>0.15390925727266991</v>
      </c>
      <c r="V278" s="10">
        <v>0.23649006809204037</v>
      </c>
      <c r="W278" s="10">
        <v>13.129607029533805</v>
      </c>
    </row>
    <row r="279" spans="1:23" s="11" customFormat="1" x14ac:dyDescent="0.25">
      <c r="A279" s="10" t="s">
        <v>94</v>
      </c>
      <c r="B279" s="10" t="s">
        <v>370</v>
      </c>
      <c r="C279" s="10">
        <v>51</v>
      </c>
      <c r="D279" s="10">
        <v>58</v>
      </c>
      <c r="E279" s="10" t="s">
        <v>335</v>
      </c>
      <c r="F279" s="10" t="s">
        <v>26</v>
      </c>
      <c r="G279" s="10" t="s">
        <v>355</v>
      </c>
      <c r="H279" s="10" t="s">
        <v>65</v>
      </c>
      <c r="I279" s="10" t="s">
        <v>337</v>
      </c>
      <c r="J279" s="10" t="s">
        <v>338</v>
      </c>
      <c r="K279" s="10" t="s">
        <v>31</v>
      </c>
      <c r="L279" s="10">
        <v>40</v>
      </c>
      <c r="M279" s="10">
        <v>6862</v>
      </c>
      <c r="N279" s="10">
        <v>191.61111780013988</v>
      </c>
      <c r="O279" s="10">
        <v>960.14631970584048</v>
      </c>
      <c r="P279" s="6">
        <v>160.44360698394513</v>
      </c>
      <c r="Q279" s="6">
        <v>0.52020316882723072</v>
      </c>
      <c r="R279" s="10">
        <v>9.353749490664641E-2</v>
      </c>
      <c r="S279" s="10">
        <v>0.88766500232005718</v>
      </c>
      <c r="T279" s="10">
        <v>0.65836803574844327</v>
      </c>
      <c r="U279" s="10">
        <v>0.21804638564415102</v>
      </c>
      <c r="V279" s="10">
        <v>0.56179132338939186</v>
      </c>
      <c r="W279" s="10">
        <v>12.510784027980181</v>
      </c>
    </row>
    <row r="280" spans="1:23" s="11" customFormat="1" x14ac:dyDescent="0.25">
      <c r="A280" s="10" t="s">
        <v>94</v>
      </c>
      <c r="B280" s="10" t="s">
        <v>370</v>
      </c>
      <c r="C280" s="10">
        <v>51</v>
      </c>
      <c r="D280" s="10">
        <v>58</v>
      </c>
      <c r="E280" s="10" t="s">
        <v>335</v>
      </c>
      <c r="F280" s="10" t="s">
        <v>26</v>
      </c>
      <c r="G280" s="10" t="s">
        <v>356</v>
      </c>
      <c r="H280" s="10" t="s">
        <v>67</v>
      </c>
      <c r="I280" s="10" t="s">
        <v>337</v>
      </c>
      <c r="J280" s="10" t="s">
        <v>338</v>
      </c>
      <c r="K280" s="10" t="s">
        <v>31</v>
      </c>
      <c r="L280" s="10">
        <v>40</v>
      </c>
      <c r="M280" s="10">
        <v>10591</v>
      </c>
      <c r="N280" s="10">
        <v>295.73788234061226</v>
      </c>
      <c r="O280" s="10">
        <v>1270.5382386916283</v>
      </c>
      <c r="P280" s="6">
        <v>212.3111172150999</v>
      </c>
      <c r="Q280" s="6">
        <v>0.50599589126176481</v>
      </c>
      <c r="R280" s="10">
        <v>8.2446334392543258E-2</v>
      </c>
      <c r="S280" s="10">
        <v>0.90229001517184315</v>
      </c>
      <c r="T280" s="10">
        <v>0.68328976277810116</v>
      </c>
      <c r="U280" s="10">
        <v>0.15164948453608249</v>
      </c>
      <c r="V280" s="10">
        <v>0.2127404776250657</v>
      </c>
      <c r="W280" s="10">
        <v>17.054574638844301</v>
      </c>
    </row>
    <row r="281" spans="1:23" s="11" customFormat="1" x14ac:dyDescent="0.25">
      <c r="A281" s="10" t="s">
        <v>94</v>
      </c>
      <c r="B281" s="10" t="s">
        <v>370</v>
      </c>
      <c r="C281" s="10">
        <v>51</v>
      </c>
      <c r="D281" s="10">
        <v>58</v>
      </c>
      <c r="E281" s="10" t="s">
        <v>335</v>
      </c>
      <c r="F281" s="10" t="s">
        <v>26</v>
      </c>
      <c r="G281" s="10" t="s">
        <v>357</v>
      </c>
      <c r="H281" s="10" t="s">
        <v>69</v>
      </c>
      <c r="I281" s="10" t="s">
        <v>337</v>
      </c>
      <c r="J281" s="10" t="s">
        <v>338</v>
      </c>
      <c r="K281" s="10" t="s">
        <v>31</v>
      </c>
      <c r="L281" s="10">
        <v>40</v>
      </c>
      <c r="M281" s="10">
        <v>10682</v>
      </c>
      <c r="N281" s="10">
        <v>298.27892164690968</v>
      </c>
      <c r="O281" s="10">
        <v>1115.0580079512724</v>
      </c>
      <c r="P281" s="6">
        <v>186.32985943938775</v>
      </c>
      <c r="Q281" s="6">
        <v>0.48623059766033955</v>
      </c>
      <c r="R281" s="10">
        <v>0.107961153394943</v>
      </c>
      <c r="S281" s="10">
        <v>0.90883650009092187</v>
      </c>
      <c r="T281" s="10">
        <v>0.53614923678669224</v>
      </c>
      <c r="U281" s="10">
        <v>0.1417330531254582</v>
      </c>
      <c r="V281" s="10">
        <v>0.56761930429625707</v>
      </c>
      <c r="W281" s="10">
        <v>11.99812769144355</v>
      </c>
    </row>
    <row r="282" spans="1:23" x14ac:dyDescent="0.25">
      <c r="A282" s="2" t="s">
        <v>95</v>
      </c>
      <c r="B282" s="2" t="s">
        <v>371</v>
      </c>
      <c r="C282" s="2">
        <v>51</v>
      </c>
      <c r="D282" s="2">
        <v>59</v>
      </c>
      <c r="E282" s="2" t="s">
        <v>335</v>
      </c>
      <c r="F282" s="2" t="s">
        <v>26</v>
      </c>
      <c r="G282" s="2" t="s">
        <v>336</v>
      </c>
      <c r="H282" s="2" t="s">
        <v>28</v>
      </c>
      <c r="I282" s="2" t="s">
        <v>337</v>
      </c>
      <c r="J282" s="2" t="s">
        <v>338</v>
      </c>
      <c r="K282" s="2" t="s">
        <v>31</v>
      </c>
      <c r="L282" s="2">
        <v>40</v>
      </c>
      <c r="M282" s="2">
        <v>9887</v>
      </c>
      <c r="N282" s="6">
        <v>276.07973210288299</v>
      </c>
      <c r="O282" s="2">
        <v>1136.2123368838234</v>
      </c>
      <c r="P282" s="6">
        <v>189.86481735945054</v>
      </c>
      <c r="Q282" s="6">
        <v>0.47687261853084456</v>
      </c>
      <c r="R282" s="2">
        <v>9.6239951881103472E-2</v>
      </c>
      <c r="S282" s="2">
        <v>0.88492791215008937</v>
      </c>
      <c r="T282" s="2">
        <v>0.5311355039569734</v>
      </c>
      <c r="U282" s="2">
        <v>0.19167108753315651</v>
      </c>
      <c r="V282" s="2">
        <v>0.60317175043906601</v>
      </c>
      <c r="W282" s="2">
        <v>15.621422069384039</v>
      </c>
    </row>
    <row r="283" spans="1:23" x14ac:dyDescent="0.25">
      <c r="A283" s="2" t="s">
        <v>95</v>
      </c>
      <c r="B283" s="2" t="s">
        <v>371</v>
      </c>
      <c r="C283" s="2">
        <v>51</v>
      </c>
      <c r="D283" s="2">
        <v>59</v>
      </c>
      <c r="E283" s="2" t="s">
        <v>335</v>
      </c>
      <c r="F283" s="2" t="s">
        <v>26</v>
      </c>
      <c r="G283" s="2" t="s">
        <v>339</v>
      </c>
      <c r="H283" s="2" t="s">
        <v>33</v>
      </c>
      <c r="I283" s="2" t="s">
        <v>337</v>
      </c>
      <c r="J283" s="2" t="s">
        <v>338</v>
      </c>
      <c r="K283" s="2" t="s">
        <v>31</v>
      </c>
      <c r="L283" s="2">
        <v>40</v>
      </c>
      <c r="M283" s="2">
        <v>7778</v>
      </c>
      <c r="N283" s="6">
        <v>217.1890519162763</v>
      </c>
      <c r="O283" s="2">
        <v>985.60216382855629</v>
      </c>
      <c r="P283" s="6">
        <v>164.69736223566642</v>
      </c>
      <c r="Q283" s="6">
        <v>0.47159400957982173</v>
      </c>
      <c r="R283" s="2">
        <v>0.10061772794197332</v>
      </c>
      <c r="S283" s="2">
        <v>0.92397812138210655</v>
      </c>
      <c r="T283" s="2">
        <v>0.7040140816424233</v>
      </c>
      <c r="U283" s="2">
        <v>0.12337115072933549</v>
      </c>
      <c r="V283" s="2">
        <v>0.458573060014629</v>
      </c>
      <c r="W283" s="2">
        <v>14.514785291848805</v>
      </c>
    </row>
    <row r="284" spans="1:23" x14ac:dyDescent="0.25">
      <c r="A284" s="2" t="s">
        <v>95</v>
      </c>
      <c r="B284" s="2" t="s">
        <v>371</v>
      </c>
      <c r="C284" s="2">
        <v>51</v>
      </c>
      <c r="D284" s="2">
        <v>59</v>
      </c>
      <c r="E284" s="2" t="s">
        <v>335</v>
      </c>
      <c r="F284" s="2" t="s">
        <v>26</v>
      </c>
      <c r="G284" s="2" t="s">
        <v>340</v>
      </c>
      <c r="H284" s="2" t="s">
        <v>35</v>
      </c>
      <c r="I284" s="2" t="s">
        <v>337</v>
      </c>
      <c r="J284" s="2" t="s">
        <v>338</v>
      </c>
      <c r="K284" s="2" t="s">
        <v>31</v>
      </c>
      <c r="L284" s="2">
        <v>40</v>
      </c>
      <c r="M284" s="2">
        <v>5136</v>
      </c>
      <c r="N284" s="6">
        <v>143.41514150707059</v>
      </c>
      <c r="O284" s="2">
        <v>750.70771952582709</v>
      </c>
      <c r="P284" s="6">
        <v>125.4457282597475</v>
      </c>
      <c r="Q284" s="6">
        <v>0.54125829908314893</v>
      </c>
      <c r="R284" s="2">
        <v>0.11452310534718933</v>
      </c>
      <c r="S284" s="2">
        <v>0.87626052067585847</v>
      </c>
      <c r="T284" s="2">
        <v>0.68832877535497305</v>
      </c>
      <c r="U284" s="2">
        <v>0.24144101157103662</v>
      </c>
      <c r="V284" s="2">
        <v>0.73060296098904176</v>
      </c>
      <c r="W284" s="2">
        <v>11.028816199376948</v>
      </c>
    </row>
    <row r="285" spans="1:23" x14ac:dyDescent="0.25">
      <c r="A285" s="2" t="s">
        <v>95</v>
      </c>
      <c r="B285" s="2" t="s">
        <v>371</v>
      </c>
      <c r="C285" s="2">
        <v>51</v>
      </c>
      <c r="D285" s="2">
        <v>59</v>
      </c>
      <c r="E285" s="2" t="s">
        <v>335</v>
      </c>
      <c r="F285" s="2" t="s">
        <v>26</v>
      </c>
      <c r="G285" s="2" t="s">
        <v>341</v>
      </c>
      <c r="H285" s="2" t="s">
        <v>37</v>
      </c>
      <c r="I285" s="2" t="s">
        <v>337</v>
      </c>
      <c r="J285" s="2" t="s">
        <v>338</v>
      </c>
      <c r="K285" s="2" t="s">
        <v>31</v>
      </c>
      <c r="L285" s="2">
        <v>40</v>
      </c>
      <c r="M285" s="2">
        <v>12429</v>
      </c>
      <c r="N285" s="6">
        <v>347.06129162604759</v>
      </c>
      <c r="O285" s="2">
        <v>1242.3128419472116</v>
      </c>
      <c r="P285" s="6">
        <v>207.59456061400337</v>
      </c>
      <c r="Q285" s="6">
        <v>0.5244525085446643</v>
      </c>
      <c r="R285" s="2">
        <v>0.10120083662799667</v>
      </c>
      <c r="S285" s="2">
        <v>0.8926200980928769</v>
      </c>
      <c r="T285" s="2">
        <v>0.59005410553751803</v>
      </c>
      <c r="U285" s="2">
        <v>0.18045668854580751</v>
      </c>
      <c r="V285" s="2">
        <v>0.4120625574984243</v>
      </c>
      <c r="W285" s="2">
        <v>26.879394963392066</v>
      </c>
    </row>
    <row r="286" spans="1:23" x14ac:dyDescent="0.25">
      <c r="A286" s="2" t="s">
        <v>95</v>
      </c>
      <c r="B286" s="2" t="s">
        <v>371</v>
      </c>
      <c r="C286" s="2">
        <v>51</v>
      </c>
      <c r="D286" s="2">
        <v>59</v>
      </c>
      <c r="E286" s="2" t="s">
        <v>335</v>
      </c>
      <c r="F286" s="2" t="s">
        <v>26</v>
      </c>
      <c r="G286" s="2" t="s">
        <v>342</v>
      </c>
      <c r="H286" s="2" t="s">
        <v>39</v>
      </c>
      <c r="I286" s="2" t="s">
        <v>337</v>
      </c>
      <c r="J286" s="2" t="s">
        <v>338</v>
      </c>
      <c r="K286" s="2" t="s">
        <v>31</v>
      </c>
      <c r="L286" s="2">
        <v>40</v>
      </c>
      <c r="M286" s="2">
        <v>11453</v>
      </c>
      <c r="N286" s="6">
        <v>319.80794697828651</v>
      </c>
      <c r="O286" s="2">
        <v>1365.893577750956</v>
      </c>
      <c r="P286" s="6">
        <v>228.24530790026836</v>
      </c>
      <c r="Q286" s="6">
        <v>0.4718022657054583</v>
      </c>
      <c r="R286" s="2">
        <v>7.7142800098746078E-2</v>
      </c>
      <c r="S286" s="2">
        <v>0.91582402741352598</v>
      </c>
      <c r="T286" s="2">
        <v>0.69442566291370433</v>
      </c>
      <c r="U286" s="2">
        <v>0.13976875027687946</v>
      </c>
      <c r="V286" s="2">
        <v>0.40146615046638118</v>
      </c>
      <c r="W286" s="2">
        <v>18.155592421199685</v>
      </c>
    </row>
    <row r="287" spans="1:23" x14ac:dyDescent="0.25">
      <c r="A287" s="2" t="s">
        <v>95</v>
      </c>
      <c r="B287" s="2" t="s">
        <v>371</v>
      </c>
      <c r="C287" s="2">
        <v>51</v>
      </c>
      <c r="D287" s="2">
        <v>59</v>
      </c>
      <c r="E287" s="2" t="s">
        <v>335</v>
      </c>
      <c r="F287" s="2" t="s">
        <v>26</v>
      </c>
      <c r="G287" s="2" t="s">
        <v>343</v>
      </c>
      <c r="H287" s="2" t="s">
        <v>41</v>
      </c>
      <c r="I287" s="2" t="s">
        <v>337</v>
      </c>
      <c r="J287" s="2" t="s">
        <v>338</v>
      </c>
      <c r="K287" s="2" t="s">
        <v>31</v>
      </c>
      <c r="L287" s="2">
        <v>40</v>
      </c>
      <c r="M287" s="2">
        <v>10447</v>
      </c>
      <c r="N287" s="6">
        <v>291.71689706471307</v>
      </c>
      <c r="O287" s="2">
        <v>1149.969696196704</v>
      </c>
      <c r="P287" s="6">
        <v>192.16371733483032</v>
      </c>
      <c r="Q287" s="6">
        <v>0.49662483361855864</v>
      </c>
      <c r="R287" s="2">
        <v>9.9272433180573424E-2</v>
      </c>
      <c r="S287" s="2">
        <v>0.91467730281294191</v>
      </c>
      <c r="T287" s="2">
        <v>0.58297565661446982</v>
      </c>
      <c r="U287" s="2">
        <v>0.13832396525293816</v>
      </c>
      <c r="V287" s="2">
        <v>0.45834996152863011</v>
      </c>
      <c r="W287" s="2">
        <v>16.644874126543506</v>
      </c>
    </row>
    <row r="288" spans="1:23" x14ac:dyDescent="0.25">
      <c r="A288" s="2" t="s">
        <v>95</v>
      </c>
      <c r="B288" s="2" t="s">
        <v>371</v>
      </c>
      <c r="C288" s="2">
        <v>51</v>
      </c>
      <c r="D288" s="2">
        <v>59</v>
      </c>
      <c r="E288" s="2" t="s">
        <v>335</v>
      </c>
      <c r="F288" s="2" t="s">
        <v>26</v>
      </c>
      <c r="G288" s="2" t="s">
        <v>344</v>
      </c>
      <c r="H288" s="2" t="s">
        <v>43</v>
      </c>
      <c r="I288" s="2" t="s">
        <v>337</v>
      </c>
      <c r="J288" s="2" t="s">
        <v>338</v>
      </c>
      <c r="K288" s="2" t="s">
        <v>31</v>
      </c>
      <c r="L288" s="2">
        <v>40</v>
      </c>
      <c r="M288" s="2">
        <v>7112</v>
      </c>
      <c r="N288" s="6">
        <v>198.59199501524262</v>
      </c>
      <c r="O288" s="2">
        <v>640.88434303496342</v>
      </c>
      <c r="P288" s="6">
        <v>107.09388094886228</v>
      </c>
      <c r="Q288" s="6">
        <v>0.61650485436893199</v>
      </c>
      <c r="R288" s="2">
        <v>0.21759168153886921</v>
      </c>
      <c r="S288" s="2">
        <v>0.89599977714761181</v>
      </c>
      <c r="T288" s="2">
        <v>0.81400273146803459</v>
      </c>
      <c r="U288" s="2">
        <v>0.20770631649573468</v>
      </c>
      <c r="V288" s="2">
        <v>0.54917190493223011</v>
      </c>
      <c r="W288" s="2">
        <v>13.512373453318336</v>
      </c>
    </row>
    <row r="289" spans="1:23" x14ac:dyDescent="0.25">
      <c r="A289" s="2" t="s">
        <v>95</v>
      </c>
      <c r="B289" s="2" t="s">
        <v>371</v>
      </c>
      <c r="C289" s="2">
        <v>51</v>
      </c>
      <c r="D289" s="2">
        <v>59</v>
      </c>
      <c r="E289" s="2" t="s">
        <v>335</v>
      </c>
      <c r="F289" s="2" t="s">
        <v>26</v>
      </c>
      <c r="G289" s="2" t="s">
        <v>345</v>
      </c>
      <c r="H289" s="2" t="s">
        <v>45</v>
      </c>
      <c r="I289" s="2" t="s">
        <v>337</v>
      </c>
      <c r="J289" s="2" t="s">
        <v>338</v>
      </c>
      <c r="K289" s="2" t="s">
        <v>31</v>
      </c>
      <c r="L289" s="2">
        <v>40</v>
      </c>
      <c r="M289" s="2">
        <v>11781</v>
      </c>
      <c r="N289" s="6">
        <v>328.96685788450128</v>
      </c>
      <c r="O289" s="2">
        <v>1242.5382386916283</v>
      </c>
      <c r="P289" s="6">
        <v>207.6322251510999</v>
      </c>
      <c r="Q289" s="6">
        <v>0.57401091405184179</v>
      </c>
      <c r="R289" s="2">
        <v>9.5889817984039644E-2</v>
      </c>
      <c r="S289" s="2">
        <v>0.89903247593252789</v>
      </c>
      <c r="T289" s="2">
        <v>0.70768653256921443</v>
      </c>
      <c r="U289" s="2">
        <v>0.18274627184777381</v>
      </c>
      <c r="V289" s="2">
        <v>0.3737622696546879</v>
      </c>
      <c r="W289" s="2">
        <v>17.80527968763263</v>
      </c>
    </row>
    <row r="290" spans="1:23" x14ac:dyDescent="0.25">
      <c r="A290" s="2" t="s">
        <v>95</v>
      </c>
      <c r="B290" s="2" t="s">
        <v>371</v>
      </c>
      <c r="C290" s="2">
        <v>51</v>
      </c>
      <c r="D290" s="2">
        <v>59</v>
      </c>
      <c r="E290" s="2" t="s">
        <v>335</v>
      </c>
      <c r="F290" s="2" t="s">
        <v>26</v>
      </c>
      <c r="G290" s="2" t="s">
        <v>346</v>
      </c>
      <c r="H290" s="2" t="s">
        <v>47</v>
      </c>
      <c r="I290" s="2" t="s">
        <v>337</v>
      </c>
      <c r="J290" s="2" t="s">
        <v>338</v>
      </c>
      <c r="K290" s="2" t="s">
        <v>31</v>
      </c>
      <c r="L290" s="2">
        <v>40</v>
      </c>
      <c r="M290" s="2">
        <v>8835</v>
      </c>
      <c r="N290" s="6">
        <v>246.70420078173066</v>
      </c>
      <c r="O290" s="2">
        <v>908.40620433566244</v>
      </c>
      <c r="P290" s="6">
        <v>151.79766358408904</v>
      </c>
      <c r="Q290" s="6">
        <v>0.57396219060611964</v>
      </c>
      <c r="R290" s="2">
        <v>0.13454149041164756</v>
      </c>
      <c r="S290" s="2">
        <v>0.86473442111861687</v>
      </c>
      <c r="T290" s="2">
        <v>0.76739126144032976</v>
      </c>
      <c r="U290" s="2">
        <v>0.26494585373090046</v>
      </c>
      <c r="V290" s="2">
        <v>0.72303662432742899</v>
      </c>
      <c r="W290" s="2">
        <v>12.32597623089983</v>
      </c>
    </row>
    <row r="291" spans="1:23" x14ac:dyDescent="0.25">
      <c r="A291" s="2" t="s">
        <v>95</v>
      </c>
      <c r="B291" s="2" t="s">
        <v>371</v>
      </c>
      <c r="C291" s="2">
        <v>51</v>
      </c>
      <c r="D291" s="2">
        <v>59</v>
      </c>
      <c r="E291" s="2" t="s">
        <v>335</v>
      </c>
      <c r="F291" s="2" t="s">
        <v>26</v>
      </c>
      <c r="G291" s="2" t="s">
        <v>347</v>
      </c>
      <c r="H291" s="2" t="s">
        <v>49</v>
      </c>
      <c r="I291" s="2" t="s">
        <v>337</v>
      </c>
      <c r="J291" s="2" t="s">
        <v>338</v>
      </c>
      <c r="K291" s="2" t="s">
        <v>31</v>
      </c>
      <c r="L291" s="2">
        <v>40</v>
      </c>
      <c r="M291" s="2">
        <v>11999</v>
      </c>
      <c r="N291" s="6">
        <v>335.05418281607086</v>
      </c>
      <c r="O291" s="2">
        <v>1287.3494218736719</v>
      </c>
      <c r="P291" s="6">
        <v>215.12032119998969</v>
      </c>
      <c r="Q291" s="6">
        <v>0.47309072270630448</v>
      </c>
      <c r="R291" s="2">
        <v>9.0983372886408911E-2</v>
      </c>
      <c r="S291" s="2">
        <v>0.89616598664799141</v>
      </c>
      <c r="T291" s="2">
        <v>0.58021674095164155</v>
      </c>
      <c r="U291" s="2">
        <v>0.15785873097314862</v>
      </c>
      <c r="V291" s="2">
        <v>0.41719183148243577</v>
      </c>
      <c r="W291" s="2">
        <v>14.077923160263355</v>
      </c>
    </row>
    <row r="292" spans="1:23" x14ac:dyDescent="0.25">
      <c r="A292" s="2" t="s">
        <v>95</v>
      </c>
      <c r="B292" s="2" t="s">
        <v>371</v>
      </c>
      <c r="C292" s="2">
        <v>51</v>
      </c>
      <c r="D292" s="2">
        <v>59</v>
      </c>
      <c r="E292" s="2" t="s">
        <v>335</v>
      </c>
      <c r="F292" s="2" t="s">
        <v>26</v>
      </c>
      <c r="G292" s="2" t="s">
        <v>348</v>
      </c>
      <c r="H292" s="2" t="s">
        <v>51</v>
      </c>
      <c r="I292" s="2" t="s">
        <v>337</v>
      </c>
      <c r="J292" s="2" t="s">
        <v>338</v>
      </c>
      <c r="K292" s="2" t="s">
        <v>31</v>
      </c>
      <c r="L292" s="2">
        <v>40</v>
      </c>
      <c r="M292" s="2">
        <v>10916</v>
      </c>
      <c r="N292" s="6">
        <v>304.81302272024584</v>
      </c>
      <c r="O292" s="2">
        <v>1173.969696196704</v>
      </c>
      <c r="P292" s="6">
        <v>196.17419624683032</v>
      </c>
      <c r="Q292" s="6">
        <v>0.51800882646039959</v>
      </c>
      <c r="R292" s="2">
        <v>9.9531286561933163E-2</v>
      </c>
      <c r="S292" s="2">
        <v>0.89844723750108568</v>
      </c>
      <c r="T292" s="2">
        <v>0.49571146294923768</v>
      </c>
      <c r="U292" s="2">
        <v>0.17195602572080482</v>
      </c>
      <c r="V292" s="2">
        <v>0.61771584312080574</v>
      </c>
      <c r="W292" s="2">
        <v>14.005221692927812</v>
      </c>
    </row>
    <row r="293" spans="1:23" x14ac:dyDescent="0.25">
      <c r="A293" s="2" t="s">
        <v>95</v>
      </c>
      <c r="B293" s="2" t="s">
        <v>371</v>
      </c>
      <c r="C293" s="2">
        <v>51</v>
      </c>
      <c r="D293" s="2">
        <v>59</v>
      </c>
      <c r="E293" s="2" t="s">
        <v>335</v>
      </c>
      <c r="F293" s="2" t="s">
        <v>26</v>
      </c>
      <c r="G293" s="2" t="s">
        <v>349</v>
      </c>
      <c r="H293" s="2" t="s">
        <v>53</v>
      </c>
      <c r="I293" s="2" t="s">
        <v>337</v>
      </c>
      <c r="J293" s="2" t="s">
        <v>338</v>
      </c>
      <c r="K293" s="2" t="s">
        <v>31</v>
      </c>
      <c r="L293" s="2">
        <v>40</v>
      </c>
      <c r="M293" s="2">
        <v>10675</v>
      </c>
      <c r="N293" s="6">
        <v>298.08345708488679</v>
      </c>
      <c r="O293" s="2">
        <v>1130.9402589451813</v>
      </c>
      <c r="P293" s="6">
        <v>188.98383580131119</v>
      </c>
      <c r="Q293" s="6">
        <v>0.52809933709310375</v>
      </c>
      <c r="R293" s="2">
        <v>0.10488138631737537</v>
      </c>
      <c r="S293" s="2">
        <v>0.89571713887958249</v>
      </c>
      <c r="T293" s="2">
        <v>0.64910312072302656</v>
      </c>
      <c r="U293" s="2">
        <v>0.17147479104880023</v>
      </c>
      <c r="V293" s="2">
        <v>0.1463438309248665</v>
      </c>
      <c r="W293" s="2">
        <v>12.00599531615925</v>
      </c>
    </row>
    <row r="294" spans="1:23" x14ac:dyDescent="0.25">
      <c r="A294" s="2" t="s">
        <v>95</v>
      </c>
      <c r="B294" s="2" t="s">
        <v>371</v>
      </c>
      <c r="C294" s="2">
        <v>51</v>
      </c>
      <c r="D294" s="2">
        <v>59</v>
      </c>
      <c r="E294" s="2" t="s">
        <v>335</v>
      </c>
      <c r="F294" s="2" t="s">
        <v>26</v>
      </c>
      <c r="G294" s="2" t="s">
        <v>350</v>
      </c>
      <c r="H294" s="2" t="s">
        <v>55</v>
      </c>
      <c r="I294" s="2" t="s">
        <v>337</v>
      </c>
      <c r="J294" s="2" t="s">
        <v>338</v>
      </c>
      <c r="K294" s="2" t="s">
        <v>31</v>
      </c>
      <c r="L294" s="2">
        <v>40</v>
      </c>
      <c r="M294" s="2">
        <v>10723</v>
      </c>
      <c r="N294" s="6">
        <v>299.42378551018652</v>
      </c>
      <c r="O294" s="2">
        <v>1086.3717164502571</v>
      </c>
      <c r="P294" s="6">
        <v>181.53628580904163</v>
      </c>
      <c r="Q294" s="6">
        <v>0.57731237213308928</v>
      </c>
      <c r="R294" s="2">
        <v>0.11417453971126369</v>
      </c>
      <c r="S294" s="2">
        <v>0.89925540299902196</v>
      </c>
      <c r="T294" s="2">
        <v>0.52111116376208833</v>
      </c>
      <c r="U294" s="2">
        <v>0.21614317458410906</v>
      </c>
      <c r="V294" s="2">
        <v>0.60695497116631092</v>
      </c>
      <c r="W294" s="2">
        <v>16.686468339084211</v>
      </c>
    </row>
    <row r="295" spans="1:23" x14ac:dyDescent="0.25">
      <c r="A295" s="2" t="s">
        <v>95</v>
      </c>
      <c r="B295" s="2" t="s">
        <v>371</v>
      </c>
      <c r="C295" s="2">
        <v>51</v>
      </c>
      <c r="D295" s="2">
        <v>59</v>
      </c>
      <c r="E295" s="2" t="s">
        <v>335</v>
      </c>
      <c r="F295" s="2" t="s">
        <v>26</v>
      </c>
      <c r="G295" s="2" t="s">
        <v>351</v>
      </c>
      <c r="H295" s="2" t="s">
        <v>57</v>
      </c>
      <c r="I295" s="2" t="s">
        <v>337</v>
      </c>
      <c r="J295" s="2" t="s">
        <v>338</v>
      </c>
      <c r="K295" s="2" t="s">
        <v>31</v>
      </c>
      <c r="L295" s="2">
        <v>40</v>
      </c>
      <c r="M295" s="2">
        <v>11257</v>
      </c>
      <c r="N295" s="6">
        <v>314.33493924164594</v>
      </c>
      <c r="O295" s="2">
        <v>1188.295598004509</v>
      </c>
      <c r="P295" s="6">
        <v>198.56810154247967</v>
      </c>
      <c r="Q295" s="6">
        <v>0.50482084398403515</v>
      </c>
      <c r="R295" s="2">
        <v>0.10018058271814068</v>
      </c>
      <c r="S295" s="2">
        <v>0.90060601925096029</v>
      </c>
      <c r="T295" s="2">
        <v>0.54813898154094898</v>
      </c>
      <c r="U295" s="2">
        <v>0.15924000194372903</v>
      </c>
      <c r="V295" s="2">
        <v>0.41478846195537028</v>
      </c>
      <c r="W295" s="2">
        <v>13.580971839744159</v>
      </c>
    </row>
    <row r="296" spans="1:23" x14ac:dyDescent="0.25">
      <c r="A296" s="2" t="s">
        <v>95</v>
      </c>
      <c r="B296" s="2" t="s">
        <v>371</v>
      </c>
      <c r="C296" s="2">
        <v>51</v>
      </c>
      <c r="D296" s="2">
        <v>59</v>
      </c>
      <c r="E296" s="2" t="s">
        <v>335</v>
      </c>
      <c r="F296" s="2" t="s">
        <v>26</v>
      </c>
      <c r="G296" s="2" t="s">
        <v>352</v>
      </c>
      <c r="H296" s="2" t="s">
        <v>59</v>
      </c>
      <c r="I296" s="2" t="s">
        <v>337</v>
      </c>
      <c r="J296" s="2" t="s">
        <v>338</v>
      </c>
      <c r="K296" s="2" t="s">
        <v>31</v>
      </c>
      <c r="L296" s="2">
        <v>40</v>
      </c>
      <c r="M296" s="2">
        <v>10804</v>
      </c>
      <c r="N296" s="6">
        <v>301.6855897278798</v>
      </c>
      <c r="O296" s="2">
        <v>1244.6387437550165</v>
      </c>
      <c r="P296" s="6">
        <v>207.98322645365272</v>
      </c>
      <c r="Q296" s="6">
        <v>0.481912663365895</v>
      </c>
      <c r="R296" s="2">
        <v>8.7641097598725487E-2</v>
      </c>
      <c r="S296" s="2">
        <v>0.90284666149982973</v>
      </c>
      <c r="T296" s="2">
        <v>0.49063839552139776</v>
      </c>
      <c r="U296" s="2">
        <v>0.17723807662236121</v>
      </c>
      <c r="V296" s="2">
        <v>0.48343503455190884</v>
      </c>
      <c r="W296" s="2">
        <v>15.55905220288782</v>
      </c>
    </row>
    <row r="297" spans="1:23" x14ac:dyDescent="0.25">
      <c r="A297" s="2" t="s">
        <v>95</v>
      </c>
      <c r="B297" s="2" t="s">
        <v>371</v>
      </c>
      <c r="C297" s="2">
        <v>51</v>
      </c>
      <c r="D297" s="2">
        <v>59</v>
      </c>
      <c r="E297" s="2" t="s">
        <v>335</v>
      </c>
      <c r="F297" s="2" t="s">
        <v>26</v>
      </c>
      <c r="G297" s="2" t="s">
        <v>353</v>
      </c>
      <c r="H297" s="2" t="s">
        <v>61</v>
      </c>
      <c r="I297" s="2" t="s">
        <v>337</v>
      </c>
      <c r="J297" s="2" t="s">
        <v>338</v>
      </c>
      <c r="K297" s="2" t="s">
        <v>31</v>
      </c>
      <c r="L297" s="2">
        <v>40</v>
      </c>
      <c r="M297" s="2">
        <v>10648</v>
      </c>
      <c r="N297" s="6">
        <v>297.32952234565568</v>
      </c>
      <c r="O297" s="2">
        <v>1123.3006486383915</v>
      </c>
      <c r="P297" s="6">
        <v>187.70723180000795</v>
      </c>
      <c r="Q297" s="6">
        <v>0.55002841055839657</v>
      </c>
      <c r="R297" s="2">
        <v>0.10604394777628277</v>
      </c>
      <c r="S297" s="2">
        <v>0.87495045078620415</v>
      </c>
      <c r="T297" s="2">
        <v>0.70537223116003067</v>
      </c>
      <c r="U297" s="2">
        <v>0.21496512365250475</v>
      </c>
      <c r="V297" s="2">
        <v>0.48693883230325347</v>
      </c>
      <c r="W297" s="2">
        <v>16.645473328324567</v>
      </c>
    </row>
    <row r="298" spans="1:23" x14ac:dyDescent="0.25">
      <c r="A298" s="2" t="s">
        <v>95</v>
      </c>
      <c r="B298" s="2" t="s">
        <v>371</v>
      </c>
      <c r="C298" s="2">
        <v>51</v>
      </c>
      <c r="D298" s="2">
        <v>59</v>
      </c>
      <c r="E298" s="2" t="s">
        <v>335</v>
      </c>
      <c r="F298" s="2" t="s">
        <v>26</v>
      </c>
      <c r="G298" s="2" t="s">
        <v>354</v>
      </c>
      <c r="H298" s="2" t="s">
        <v>63</v>
      </c>
      <c r="I298" s="2" t="s">
        <v>337</v>
      </c>
      <c r="J298" s="2" t="s">
        <v>338</v>
      </c>
      <c r="K298" s="2" t="s">
        <v>31</v>
      </c>
      <c r="L298" s="2">
        <v>40</v>
      </c>
      <c r="M298" s="2">
        <v>10224</v>
      </c>
      <c r="N298" s="6">
        <v>285.48995458884144</v>
      </c>
      <c r="O298" s="2">
        <v>1173.1412690719578</v>
      </c>
      <c r="P298" s="6">
        <v>196.03576335041686</v>
      </c>
      <c r="Q298" s="6">
        <v>0.48020290263491616</v>
      </c>
      <c r="R298" s="2">
        <v>9.3353386966946256E-2</v>
      </c>
      <c r="S298" s="2">
        <v>0.89773606439773312</v>
      </c>
      <c r="T298" s="2">
        <v>0.61302528740775697</v>
      </c>
      <c r="U298" s="2">
        <v>0.15955766192733017</v>
      </c>
      <c r="V298" s="2">
        <v>0.4192785783998485</v>
      </c>
      <c r="W298" s="2">
        <v>13.317781690140846</v>
      </c>
    </row>
    <row r="299" spans="1:23" x14ac:dyDescent="0.25">
      <c r="A299" s="2" t="s">
        <v>95</v>
      </c>
      <c r="B299" s="2" t="s">
        <v>371</v>
      </c>
      <c r="C299" s="2">
        <v>51</v>
      </c>
      <c r="D299" s="2">
        <v>59</v>
      </c>
      <c r="E299" s="2" t="s">
        <v>335</v>
      </c>
      <c r="F299" s="2" t="s">
        <v>26</v>
      </c>
      <c r="G299" s="2" t="s">
        <v>355</v>
      </c>
      <c r="H299" s="2" t="s">
        <v>65</v>
      </c>
      <c r="I299" s="2" t="s">
        <v>337</v>
      </c>
      <c r="J299" s="2" t="s">
        <v>338</v>
      </c>
      <c r="K299" s="2" t="s">
        <v>31</v>
      </c>
      <c r="L299" s="2">
        <v>40</v>
      </c>
      <c r="M299" s="2">
        <v>8684</v>
      </c>
      <c r="N299" s="6">
        <v>242.48775094380861</v>
      </c>
      <c r="O299" s="2">
        <v>1036.9158723275414</v>
      </c>
      <c r="P299" s="6">
        <v>173.27205164532037</v>
      </c>
      <c r="Q299" s="6">
        <v>0.50435590660936225</v>
      </c>
      <c r="R299" s="2">
        <v>0.10149452935941641</v>
      </c>
      <c r="S299" s="2">
        <v>0.90646694085089974</v>
      </c>
      <c r="T299" s="2">
        <v>0.45091400423207634</v>
      </c>
      <c r="U299" s="2">
        <v>0.16536523929471034</v>
      </c>
      <c r="V299" s="2">
        <v>0.53543793464740541</v>
      </c>
      <c r="W299" s="2">
        <v>11.426186089359742</v>
      </c>
    </row>
    <row r="300" spans="1:23" x14ac:dyDescent="0.25">
      <c r="A300" s="2" t="s">
        <v>95</v>
      </c>
      <c r="B300" s="2" t="s">
        <v>371</v>
      </c>
      <c r="C300" s="2">
        <v>51</v>
      </c>
      <c r="D300" s="2">
        <v>59</v>
      </c>
      <c r="E300" s="2" t="s">
        <v>335</v>
      </c>
      <c r="F300" s="2" t="s">
        <v>26</v>
      </c>
      <c r="G300" s="2" t="s">
        <v>356</v>
      </c>
      <c r="H300" s="2" t="s">
        <v>67</v>
      </c>
      <c r="I300" s="2" t="s">
        <v>337</v>
      </c>
      <c r="J300" s="2" t="s">
        <v>338</v>
      </c>
      <c r="K300" s="2" t="s">
        <v>31</v>
      </c>
      <c r="L300" s="2">
        <v>40</v>
      </c>
      <c r="M300" s="2">
        <v>13322</v>
      </c>
      <c r="N300" s="6">
        <v>371.99698503839454</v>
      </c>
      <c r="O300" s="2">
        <v>1440.7047609329995</v>
      </c>
      <c r="P300" s="6">
        <v>240.74650258915815</v>
      </c>
      <c r="Q300" s="6">
        <v>0.51842627544071296</v>
      </c>
      <c r="R300" s="2">
        <v>8.0654631381418707E-2</v>
      </c>
      <c r="S300" s="2">
        <v>0.90116011983127764</v>
      </c>
      <c r="T300" s="2">
        <v>0.6883067790720393</v>
      </c>
      <c r="U300" s="2">
        <v>0.17109959211420803</v>
      </c>
      <c r="V300" s="2">
        <v>0.330474581952721</v>
      </c>
      <c r="W300" s="2">
        <v>15.132937997297702</v>
      </c>
    </row>
    <row r="301" spans="1:23" x14ac:dyDescent="0.25">
      <c r="A301" s="2" t="s">
        <v>95</v>
      </c>
      <c r="B301" s="2" t="s">
        <v>371</v>
      </c>
      <c r="C301" s="2">
        <v>51</v>
      </c>
      <c r="D301" s="2">
        <v>59</v>
      </c>
      <c r="E301" s="2" t="s">
        <v>335</v>
      </c>
      <c r="F301" s="2" t="s">
        <v>26</v>
      </c>
      <c r="G301" s="2" t="s">
        <v>357</v>
      </c>
      <c r="H301" s="2" t="s">
        <v>69</v>
      </c>
      <c r="I301" s="2" t="s">
        <v>337</v>
      </c>
      <c r="J301" s="2" t="s">
        <v>338</v>
      </c>
      <c r="K301" s="2" t="s">
        <v>31</v>
      </c>
      <c r="L301" s="2">
        <v>40</v>
      </c>
      <c r="M301" s="2">
        <v>13787</v>
      </c>
      <c r="N301" s="6">
        <v>384.98141665848561</v>
      </c>
      <c r="O301" s="2">
        <v>1296.43773362824</v>
      </c>
      <c r="P301" s="6">
        <v>216.63900797654708</v>
      </c>
      <c r="Q301" s="6">
        <v>0.50902713679158207</v>
      </c>
      <c r="R301" s="2">
        <v>0.10308045187386437</v>
      </c>
      <c r="S301" s="2">
        <v>0.90600358284194826</v>
      </c>
      <c r="T301" s="2">
        <v>0.67991980882143177</v>
      </c>
      <c r="U301" s="2">
        <v>0.15842138968940123</v>
      </c>
      <c r="V301" s="2">
        <v>0.45481713460818046</v>
      </c>
      <c r="W301" s="2">
        <v>15.61587002248495</v>
      </c>
    </row>
    <row r="302" spans="1:23" s="11" customFormat="1" x14ac:dyDescent="0.25">
      <c r="A302" s="10" t="s">
        <v>97</v>
      </c>
      <c r="B302" s="10" t="s">
        <v>372</v>
      </c>
      <c r="C302" s="10">
        <v>51</v>
      </c>
      <c r="D302" s="10">
        <v>60</v>
      </c>
      <c r="E302" s="10" t="s">
        <v>335</v>
      </c>
      <c r="F302" s="10" t="s">
        <v>26</v>
      </c>
      <c r="G302" s="10" t="s">
        <v>336</v>
      </c>
      <c r="H302" s="10" t="s">
        <v>28</v>
      </c>
      <c r="I302" s="10" t="s">
        <v>337</v>
      </c>
      <c r="J302" s="10" t="s">
        <v>338</v>
      </c>
      <c r="K302" s="10" t="s">
        <v>31</v>
      </c>
      <c r="L302" s="10">
        <v>40</v>
      </c>
      <c r="M302" s="10">
        <v>12347</v>
      </c>
      <c r="N302" s="10">
        <v>344.77156389949386</v>
      </c>
      <c r="O302" s="10">
        <v>1272.4793641885828</v>
      </c>
      <c r="P302" s="6">
        <v>212.63548566806162</v>
      </c>
      <c r="Q302" s="6">
        <v>0.48937772493063814</v>
      </c>
      <c r="R302" s="10">
        <v>9.5823011571534847E-2</v>
      </c>
      <c r="S302" s="10">
        <v>0.8880182267905794</v>
      </c>
      <c r="T302" s="10">
        <v>0.76890116686344445</v>
      </c>
      <c r="U302" s="10">
        <v>0.19334175781079785</v>
      </c>
      <c r="V302" s="10">
        <v>0.52267824038208932</v>
      </c>
      <c r="W302" s="10">
        <v>17.81493480197619</v>
      </c>
    </row>
    <row r="303" spans="1:23" s="11" customFormat="1" x14ac:dyDescent="0.25">
      <c r="A303" s="10" t="s">
        <v>97</v>
      </c>
      <c r="B303" s="10" t="s">
        <v>372</v>
      </c>
      <c r="C303" s="10">
        <v>51</v>
      </c>
      <c r="D303" s="10">
        <v>60</v>
      </c>
      <c r="E303" s="10" t="s">
        <v>335</v>
      </c>
      <c r="F303" s="10" t="s">
        <v>26</v>
      </c>
      <c r="G303" s="10" t="s">
        <v>339</v>
      </c>
      <c r="H303" s="10" t="s">
        <v>33</v>
      </c>
      <c r="I303" s="10" t="s">
        <v>337</v>
      </c>
      <c r="J303" s="10" t="s">
        <v>338</v>
      </c>
      <c r="K303" s="10" t="s">
        <v>31</v>
      </c>
      <c r="L303" s="10">
        <v>40</v>
      </c>
      <c r="M303" s="10">
        <v>8496</v>
      </c>
      <c r="N303" s="10">
        <v>237.23813127805136</v>
      </c>
      <c r="O303" s="10">
        <v>1064.8986283848385</v>
      </c>
      <c r="P303" s="6">
        <v>177.94806218979664</v>
      </c>
      <c r="Q303" s="6">
        <v>0.45724126796189657</v>
      </c>
      <c r="R303" s="10">
        <v>9.4147291939790476E-2</v>
      </c>
      <c r="S303" s="10">
        <v>0.916718947216283</v>
      </c>
      <c r="T303" s="10">
        <v>0.70219065044513695</v>
      </c>
      <c r="U303" s="10">
        <v>0.12848904267589389</v>
      </c>
      <c r="V303" s="10">
        <v>0.44199804170148232</v>
      </c>
      <c r="W303" s="10">
        <v>11.679025423728813</v>
      </c>
    </row>
    <row r="304" spans="1:23" s="11" customFormat="1" x14ac:dyDescent="0.25">
      <c r="A304" s="10" t="s">
        <v>97</v>
      </c>
      <c r="B304" s="10" t="s">
        <v>372</v>
      </c>
      <c r="C304" s="10">
        <v>51</v>
      </c>
      <c r="D304" s="10">
        <v>60</v>
      </c>
      <c r="E304" s="10" t="s">
        <v>335</v>
      </c>
      <c r="F304" s="10" t="s">
        <v>26</v>
      </c>
      <c r="G304" s="10" t="s">
        <v>340</v>
      </c>
      <c r="H304" s="10" t="s">
        <v>35</v>
      </c>
      <c r="I304" s="10" t="s">
        <v>337</v>
      </c>
      <c r="J304" s="10" t="s">
        <v>338</v>
      </c>
      <c r="K304" s="10" t="s">
        <v>31</v>
      </c>
      <c r="L304" s="10">
        <v>40</v>
      </c>
      <c r="M304" s="10">
        <v>5902</v>
      </c>
      <c r="N304" s="10">
        <v>164.80454929414537</v>
      </c>
      <c r="O304" s="10">
        <v>846.69047558312445</v>
      </c>
      <c r="P304" s="6">
        <v>141.4847623882238</v>
      </c>
      <c r="Q304" s="6">
        <v>0.51536849458609846</v>
      </c>
      <c r="R304" s="10">
        <v>0.10345696178091592</v>
      </c>
      <c r="S304" s="10">
        <v>0.87616024181847985</v>
      </c>
      <c r="T304" s="10">
        <v>0.51434466187178685</v>
      </c>
      <c r="U304" s="10">
        <v>0.2533201189296333</v>
      </c>
      <c r="V304" s="10">
        <v>0.74610608535518874</v>
      </c>
      <c r="W304" s="10">
        <v>13.094544222297527</v>
      </c>
    </row>
    <row r="305" spans="1:23" s="11" customFormat="1" x14ac:dyDescent="0.25">
      <c r="A305" s="10" t="s">
        <v>97</v>
      </c>
      <c r="B305" s="10" t="s">
        <v>372</v>
      </c>
      <c r="C305" s="10">
        <v>51</v>
      </c>
      <c r="D305" s="10">
        <v>60</v>
      </c>
      <c r="E305" s="10" t="s">
        <v>335</v>
      </c>
      <c r="F305" s="10" t="s">
        <v>26</v>
      </c>
      <c r="G305" s="10" t="s">
        <v>341</v>
      </c>
      <c r="H305" s="10" t="s">
        <v>37</v>
      </c>
      <c r="I305" s="10" t="s">
        <v>337</v>
      </c>
      <c r="J305" s="10" t="s">
        <v>338</v>
      </c>
      <c r="K305" s="10" t="s">
        <v>31</v>
      </c>
      <c r="L305" s="10">
        <v>40</v>
      </c>
      <c r="M305" s="10">
        <v>14743</v>
      </c>
      <c r="N305" s="10">
        <v>411.67629112903847</v>
      </c>
      <c r="O305" s="10">
        <v>1416.1362184380753</v>
      </c>
      <c r="P305" s="6">
        <v>236.64101835688859</v>
      </c>
      <c r="Q305" s="6">
        <v>0.52927661102136059</v>
      </c>
      <c r="R305" s="10">
        <v>9.2381640278863836E-2</v>
      </c>
      <c r="S305" s="10">
        <v>0.89716667039596631</v>
      </c>
      <c r="T305" s="10">
        <v>0.70772724086037908</v>
      </c>
      <c r="U305" s="10">
        <v>0.18216445456687347</v>
      </c>
      <c r="V305" s="10">
        <v>0.33679166338645794</v>
      </c>
      <c r="W305" s="10">
        <v>25.821678084514684</v>
      </c>
    </row>
    <row r="306" spans="1:23" s="11" customFormat="1" x14ac:dyDescent="0.25">
      <c r="A306" s="10" t="s">
        <v>97</v>
      </c>
      <c r="B306" s="10" t="s">
        <v>372</v>
      </c>
      <c r="C306" s="10">
        <v>51</v>
      </c>
      <c r="D306" s="10">
        <v>60</v>
      </c>
      <c r="E306" s="10" t="s">
        <v>335</v>
      </c>
      <c r="F306" s="10" t="s">
        <v>26</v>
      </c>
      <c r="G306" s="10" t="s">
        <v>342</v>
      </c>
      <c r="H306" s="10" t="s">
        <v>39</v>
      </c>
      <c r="I306" s="10" t="s">
        <v>337</v>
      </c>
      <c r="J306" s="10" t="s">
        <v>338</v>
      </c>
      <c r="K306" s="10" t="s">
        <v>31</v>
      </c>
      <c r="L306" s="10">
        <v>40</v>
      </c>
      <c r="M306" s="10">
        <v>13537</v>
      </c>
      <c r="N306" s="10">
        <v>378.00053944338288</v>
      </c>
      <c r="O306" s="10">
        <v>1486.7047609329995</v>
      </c>
      <c r="P306" s="6">
        <v>248.43325383715816</v>
      </c>
      <c r="Q306" s="6">
        <v>0.47481585408628552</v>
      </c>
      <c r="R306" s="10">
        <v>7.6963148948422044E-2</v>
      </c>
      <c r="S306" s="10">
        <v>0.90843579740031621</v>
      </c>
      <c r="T306" s="10">
        <v>0.67504886662400898</v>
      </c>
      <c r="U306" s="10">
        <v>0.15823265709292608</v>
      </c>
      <c r="V306" s="10">
        <v>0.40632749868080992</v>
      </c>
      <c r="W306" s="10">
        <v>16.737534165620151</v>
      </c>
    </row>
    <row r="307" spans="1:23" s="11" customFormat="1" x14ac:dyDescent="0.25">
      <c r="A307" s="10" t="s">
        <v>97</v>
      </c>
      <c r="B307" s="10" t="s">
        <v>372</v>
      </c>
      <c r="C307" s="10">
        <v>51</v>
      </c>
      <c r="D307" s="10">
        <v>60</v>
      </c>
      <c r="E307" s="10" t="s">
        <v>335</v>
      </c>
      <c r="F307" s="10" t="s">
        <v>26</v>
      </c>
      <c r="G307" s="10" t="s">
        <v>343</v>
      </c>
      <c r="H307" s="10" t="s">
        <v>41</v>
      </c>
      <c r="I307" s="10" t="s">
        <v>337</v>
      </c>
      <c r="J307" s="10" t="s">
        <v>338</v>
      </c>
      <c r="K307" s="10" t="s">
        <v>31</v>
      </c>
      <c r="L307" s="10">
        <v>40</v>
      </c>
      <c r="M307" s="10">
        <v>12912</v>
      </c>
      <c r="N307" s="10">
        <v>360.54834640562603</v>
      </c>
      <c r="O307" s="10">
        <v>1239.1240251292552</v>
      </c>
      <c r="P307" s="6">
        <v>207.06169883889316</v>
      </c>
      <c r="Q307" s="6">
        <v>0.50934911242603553</v>
      </c>
      <c r="R307" s="10">
        <v>0.10567538199312587</v>
      </c>
      <c r="S307" s="10">
        <v>0.89631655422031964</v>
      </c>
      <c r="T307" s="10">
        <v>0.70247169683671229</v>
      </c>
      <c r="U307" s="10">
        <v>0.17188239851922002</v>
      </c>
      <c r="V307" s="10">
        <v>0.3553418317902815</v>
      </c>
      <c r="W307" s="10">
        <v>16.104089219330856</v>
      </c>
    </row>
    <row r="308" spans="1:23" s="11" customFormat="1" x14ac:dyDescent="0.25">
      <c r="A308" s="10" t="s">
        <v>97</v>
      </c>
      <c r="B308" s="10" t="s">
        <v>372</v>
      </c>
      <c r="C308" s="10">
        <v>51</v>
      </c>
      <c r="D308" s="10">
        <v>60</v>
      </c>
      <c r="E308" s="10" t="s">
        <v>335</v>
      </c>
      <c r="F308" s="10" t="s">
        <v>26</v>
      </c>
      <c r="G308" s="10" t="s">
        <v>344</v>
      </c>
      <c r="H308" s="10" t="s">
        <v>43</v>
      </c>
      <c r="I308" s="10" t="s">
        <v>337</v>
      </c>
      <c r="J308" s="10" t="s">
        <v>338</v>
      </c>
      <c r="K308" s="10" t="s">
        <v>31</v>
      </c>
      <c r="L308" s="10">
        <v>40</v>
      </c>
      <c r="M308" s="10">
        <v>8377</v>
      </c>
      <c r="N308" s="10">
        <v>233.91523372366245</v>
      </c>
      <c r="O308" s="10">
        <v>932.30569927227407</v>
      </c>
      <c r="P308" s="6">
        <v>155.7913477695362</v>
      </c>
      <c r="Q308" s="6">
        <v>0.59440857163130634</v>
      </c>
      <c r="R308" s="10">
        <v>0.12111047326753795</v>
      </c>
      <c r="S308" s="10">
        <v>0.88537336884684503</v>
      </c>
      <c r="T308" s="10">
        <v>0.48628678247199653</v>
      </c>
      <c r="U308" s="10">
        <v>0.19640191688270878</v>
      </c>
      <c r="V308" s="10">
        <v>0.38162012563465364</v>
      </c>
      <c r="W308" s="10">
        <v>16.430822490151606</v>
      </c>
    </row>
    <row r="309" spans="1:23" s="11" customFormat="1" x14ac:dyDescent="0.25">
      <c r="A309" s="10" t="s">
        <v>97</v>
      </c>
      <c r="B309" s="10" t="s">
        <v>372</v>
      </c>
      <c r="C309" s="10">
        <v>51</v>
      </c>
      <c r="D309" s="10">
        <v>60</v>
      </c>
      <c r="E309" s="10" t="s">
        <v>335</v>
      </c>
      <c r="F309" s="10" t="s">
        <v>26</v>
      </c>
      <c r="G309" s="10" t="s">
        <v>345</v>
      </c>
      <c r="H309" s="10" t="s">
        <v>45</v>
      </c>
      <c r="I309" s="10" t="s">
        <v>337</v>
      </c>
      <c r="J309" s="10" t="s">
        <v>338</v>
      </c>
      <c r="K309" s="10" t="s">
        <v>31</v>
      </c>
      <c r="L309" s="10">
        <v>40</v>
      </c>
      <c r="M309" s="10">
        <v>13585</v>
      </c>
      <c r="N309" s="10">
        <v>379.34086786868261</v>
      </c>
      <c r="O309" s="10">
        <v>1285.3666658163745</v>
      </c>
      <c r="P309" s="6">
        <v>214.78899614351337</v>
      </c>
      <c r="Q309" s="6">
        <v>0.55863969076404307</v>
      </c>
      <c r="R309" s="10">
        <v>0.10332738560186425</v>
      </c>
      <c r="S309" s="10">
        <v>0.91225492656661322</v>
      </c>
      <c r="T309" s="10">
        <v>0.75618462911334372</v>
      </c>
      <c r="U309" s="10">
        <v>0.16497984773846844</v>
      </c>
      <c r="V309" s="10">
        <v>0.37577644608930788</v>
      </c>
      <c r="W309" s="10">
        <v>20.057710710342288</v>
      </c>
    </row>
    <row r="310" spans="1:23" s="11" customFormat="1" x14ac:dyDescent="0.25">
      <c r="A310" s="10" t="s">
        <v>97</v>
      </c>
      <c r="B310" s="10" t="s">
        <v>372</v>
      </c>
      <c r="C310" s="10">
        <v>51</v>
      </c>
      <c r="D310" s="10">
        <v>60</v>
      </c>
      <c r="E310" s="10" t="s">
        <v>335</v>
      </c>
      <c r="F310" s="10" t="s">
        <v>26</v>
      </c>
      <c r="G310" s="10" t="s">
        <v>346</v>
      </c>
      <c r="H310" s="10" t="s">
        <v>47</v>
      </c>
      <c r="I310" s="10" t="s">
        <v>337</v>
      </c>
      <c r="J310" s="10" t="s">
        <v>338</v>
      </c>
      <c r="K310" s="10" t="s">
        <v>31</v>
      </c>
      <c r="L310" s="10">
        <v>40</v>
      </c>
      <c r="M310" s="10">
        <v>10889</v>
      </c>
      <c r="N310" s="10">
        <v>304.05908798101473</v>
      </c>
      <c r="O310" s="10">
        <v>1079.40115370178</v>
      </c>
      <c r="P310" s="6">
        <v>180.37148185456078</v>
      </c>
      <c r="Q310" s="6">
        <v>0.58530423564824774</v>
      </c>
      <c r="R310" s="10">
        <v>0.11744434387952908</v>
      </c>
      <c r="S310" s="10">
        <v>0.88258239389747251</v>
      </c>
      <c r="T310" s="10">
        <v>0.8296845520788152</v>
      </c>
      <c r="U310" s="10">
        <v>0.24531857976653695</v>
      </c>
      <c r="V310" s="10">
        <v>0.68713456125352546</v>
      </c>
      <c r="W310" s="10">
        <v>14.183947102580586</v>
      </c>
    </row>
    <row r="311" spans="1:23" s="11" customFormat="1" x14ac:dyDescent="0.25">
      <c r="A311" s="10" t="s">
        <v>97</v>
      </c>
      <c r="B311" s="10" t="s">
        <v>372</v>
      </c>
      <c r="C311" s="10">
        <v>51</v>
      </c>
      <c r="D311" s="10">
        <v>60</v>
      </c>
      <c r="E311" s="10" t="s">
        <v>335</v>
      </c>
      <c r="F311" s="10" t="s">
        <v>26</v>
      </c>
      <c r="G311" s="10" t="s">
        <v>347</v>
      </c>
      <c r="H311" s="10" t="s">
        <v>49</v>
      </c>
      <c r="I311" s="10" t="s">
        <v>337</v>
      </c>
      <c r="J311" s="10" t="s">
        <v>338</v>
      </c>
      <c r="K311" s="10" t="s">
        <v>31</v>
      </c>
      <c r="L311" s="10">
        <v>40</v>
      </c>
      <c r="M311" s="10">
        <v>15514</v>
      </c>
      <c r="N311" s="10">
        <v>433.2053164604153</v>
      </c>
      <c r="O311" s="10">
        <v>1499.9595949289389</v>
      </c>
      <c r="P311" s="6">
        <v>250.64818017977382</v>
      </c>
      <c r="Q311" s="6">
        <v>0.51170921564747018</v>
      </c>
      <c r="R311" s="10">
        <v>8.6651189783176111E-2</v>
      </c>
      <c r="S311" s="10">
        <v>0.88304041016696611</v>
      </c>
      <c r="T311" s="10">
        <v>0.58135506297671602</v>
      </c>
      <c r="U311" s="10">
        <v>0.17550300543497824</v>
      </c>
      <c r="V311" s="10">
        <v>0.38756721396327098</v>
      </c>
      <c r="W311" s="10">
        <v>19.075415753512956</v>
      </c>
    </row>
    <row r="312" spans="1:23" s="11" customFormat="1" x14ac:dyDescent="0.25">
      <c r="A312" s="10" t="s">
        <v>97</v>
      </c>
      <c r="B312" s="10" t="s">
        <v>372</v>
      </c>
      <c r="C312" s="10">
        <v>51</v>
      </c>
      <c r="D312" s="10">
        <v>60</v>
      </c>
      <c r="E312" s="10" t="s">
        <v>335</v>
      </c>
      <c r="F312" s="10" t="s">
        <v>26</v>
      </c>
      <c r="G312" s="10" t="s">
        <v>348</v>
      </c>
      <c r="H312" s="10" t="s">
        <v>51</v>
      </c>
      <c r="I312" s="10" t="s">
        <v>337</v>
      </c>
      <c r="J312" s="10" t="s">
        <v>338</v>
      </c>
      <c r="K312" s="10" t="s">
        <v>31</v>
      </c>
      <c r="L312" s="10">
        <v>40</v>
      </c>
      <c r="M312" s="10">
        <v>13409</v>
      </c>
      <c r="N312" s="10">
        <v>374.42633030925032</v>
      </c>
      <c r="O312" s="10">
        <v>1356.4793641885828</v>
      </c>
      <c r="P312" s="6">
        <v>226.67216186006164</v>
      </c>
      <c r="Q312" s="6">
        <v>0.5227884128036181</v>
      </c>
      <c r="R312" s="10">
        <v>9.1575620942965966E-2</v>
      </c>
      <c r="S312" s="10">
        <v>0.87978046042248137</v>
      </c>
      <c r="T312" s="10">
        <v>0.55280213719158577</v>
      </c>
      <c r="U312" s="10">
        <v>0.23008037742442775</v>
      </c>
      <c r="V312" s="10">
        <v>0.57080280679368223</v>
      </c>
      <c r="W312" s="10">
        <v>17.687299574912373</v>
      </c>
    </row>
    <row r="313" spans="1:23" s="11" customFormat="1" x14ac:dyDescent="0.25">
      <c r="A313" s="10" t="s">
        <v>97</v>
      </c>
      <c r="B313" s="10" t="s">
        <v>372</v>
      </c>
      <c r="C313" s="10">
        <v>51</v>
      </c>
      <c r="D313" s="10">
        <v>60</v>
      </c>
      <c r="E313" s="10" t="s">
        <v>335</v>
      </c>
      <c r="F313" s="10" t="s">
        <v>26</v>
      </c>
      <c r="G313" s="10" t="s">
        <v>349</v>
      </c>
      <c r="H313" s="10" t="s">
        <v>53</v>
      </c>
      <c r="I313" s="10" t="s">
        <v>337</v>
      </c>
      <c r="J313" s="10" t="s">
        <v>338</v>
      </c>
      <c r="K313" s="10" t="s">
        <v>31</v>
      </c>
      <c r="L313" s="10">
        <v>40</v>
      </c>
      <c r="M313" s="10">
        <v>12742</v>
      </c>
      <c r="N313" s="10">
        <v>355.80134989935618</v>
      </c>
      <c r="O313" s="10">
        <v>1147.3839097590771</v>
      </c>
      <c r="P313" s="6">
        <v>191.73162391903708</v>
      </c>
      <c r="Q313" s="6">
        <v>0.54993526111350888</v>
      </c>
      <c r="R313" s="10">
        <v>0.12162698863606944</v>
      </c>
      <c r="S313" s="10">
        <v>0.8878643864198682</v>
      </c>
      <c r="T313" s="10">
        <v>0.69888721996325665</v>
      </c>
      <c r="U313" s="10">
        <v>0.20048701298701299</v>
      </c>
      <c r="V313" s="10">
        <v>0.4544498739209582</v>
      </c>
      <c r="W313" s="10">
        <v>15.193847119761418</v>
      </c>
    </row>
    <row r="314" spans="1:23" s="11" customFormat="1" x14ac:dyDescent="0.25">
      <c r="A314" s="10" t="s">
        <v>97</v>
      </c>
      <c r="B314" s="10" t="s">
        <v>372</v>
      </c>
      <c r="C314" s="10">
        <v>51</v>
      </c>
      <c r="D314" s="10">
        <v>60</v>
      </c>
      <c r="E314" s="10" t="s">
        <v>335</v>
      </c>
      <c r="F314" s="10" t="s">
        <v>26</v>
      </c>
      <c r="G314" s="10" t="s">
        <v>350</v>
      </c>
      <c r="H314" s="10" t="s">
        <v>55</v>
      </c>
      <c r="I314" s="10" t="s">
        <v>337</v>
      </c>
      <c r="J314" s="10" t="s">
        <v>338</v>
      </c>
      <c r="K314" s="10" t="s">
        <v>31</v>
      </c>
      <c r="L314" s="10">
        <v>40</v>
      </c>
      <c r="M314" s="10">
        <v>13165</v>
      </c>
      <c r="N314" s="10">
        <v>367.61299414731002</v>
      </c>
      <c r="O314" s="10">
        <v>1094.2712113868686</v>
      </c>
      <c r="P314" s="6">
        <v>182.85631738648877</v>
      </c>
      <c r="Q314" s="6">
        <v>0.60878612716763003</v>
      </c>
      <c r="R314" s="10">
        <v>0.13815950862986737</v>
      </c>
      <c r="S314" s="10">
        <v>0.87258252062626085</v>
      </c>
      <c r="T314" s="10">
        <v>0.62460508285162952</v>
      </c>
      <c r="U314" s="10">
        <v>0.22337178625006465</v>
      </c>
      <c r="V314" s="10">
        <v>0.53578452892816553</v>
      </c>
      <c r="W314" s="10">
        <v>24.248006076718571</v>
      </c>
    </row>
    <row r="315" spans="1:23" s="11" customFormat="1" x14ac:dyDescent="0.25">
      <c r="A315" s="10" t="s">
        <v>97</v>
      </c>
      <c r="B315" s="10" t="s">
        <v>372</v>
      </c>
      <c r="C315" s="10">
        <v>51</v>
      </c>
      <c r="D315" s="10">
        <v>60</v>
      </c>
      <c r="E315" s="10" t="s">
        <v>335</v>
      </c>
      <c r="F315" s="10" t="s">
        <v>26</v>
      </c>
      <c r="G315" s="10" t="s">
        <v>351</v>
      </c>
      <c r="H315" s="10" t="s">
        <v>57</v>
      </c>
      <c r="I315" s="10" t="s">
        <v>337</v>
      </c>
      <c r="J315" s="10" t="s">
        <v>338</v>
      </c>
      <c r="K315" s="10" t="s">
        <v>31</v>
      </c>
      <c r="L315" s="10">
        <v>40</v>
      </c>
      <c r="M315" s="10">
        <v>13493</v>
      </c>
      <c r="N315" s="10">
        <v>376.77190505352479</v>
      </c>
      <c r="O315" s="10">
        <v>1280.6214998123139</v>
      </c>
      <c r="P315" s="6">
        <v>213.99606330212902</v>
      </c>
      <c r="Q315" s="6">
        <v>0.52158954733464769</v>
      </c>
      <c r="R315" s="10">
        <v>0.1033895885271139</v>
      </c>
      <c r="S315" s="10">
        <v>0.88842470868020862</v>
      </c>
      <c r="T315" s="10">
        <v>0.57977897670663914</v>
      </c>
      <c r="U315" s="10">
        <v>0.19150474084782515</v>
      </c>
      <c r="V315" s="10">
        <v>0.39484942358572894</v>
      </c>
      <c r="W315" s="10">
        <v>12.702586526346995</v>
      </c>
    </row>
    <row r="316" spans="1:23" s="11" customFormat="1" x14ac:dyDescent="0.25">
      <c r="A316" s="10" t="s">
        <v>97</v>
      </c>
      <c r="B316" s="10" t="s">
        <v>372</v>
      </c>
      <c r="C316" s="10">
        <v>51</v>
      </c>
      <c r="D316" s="10">
        <v>60</v>
      </c>
      <c r="E316" s="10" t="s">
        <v>335</v>
      </c>
      <c r="F316" s="10" t="s">
        <v>26</v>
      </c>
      <c r="G316" s="10" t="s">
        <v>352</v>
      </c>
      <c r="H316" s="10" t="s">
        <v>59</v>
      </c>
      <c r="I316" s="10" t="s">
        <v>337</v>
      </c>
      <c r="J316" s="10" t="s">
        <v>338</v>
      </c>
      <c r="K316" s="10" t="s">
        <v>31</v>
      </c>
      <c r="L316" s="10">
        <v>40</v>
      </c>
      <c r="M316" s="10">
        <v>13523</v>
      </c>
      <c r="N316" s="10">
        <v>377.60961031933715</v>
      </c>
      <c r="O316" s="10">
        <v>1231.4255403194202</v>
      </c>
      <c r="P316" s="6">
        <v>205.77525671455166</v>
      </c>
      <c r="Q316" s="6">
        <v>0.50237759120291259</v>
      </c>
      <c r="R316" s="10">
        <v>0.11206412343606535</v>
      </c>
      <c r="S316" s="10">
        <v>0.87457467585795667</v>
      </c>
      <c r="T316" s="10">
        <v>0.52591401715921238</v>
      </c>
      <c r="U316" s="10">
        <v>0.21814655883809209</v>
      </c>
      <c r="V316" s="10">
        <v>0.42988915355737972</v>
      </c>
      <c r="W316" s="10">
        <v>23.522591141019003</v>
      </c>
    </row>
    <row r="317" spans="1:23" s="11" customFormat="1" x14ac:dyDescent="0.25">
      <c r="A317" s="10" t="s">
        <v>97</v>
      </c>
      <c r="B317" s="10" t="s">
        <v>372</v>
      </c>
      <c r="C317" s="10">
        <v>51</v>
      </c>
      <c r="D317" s="10">
        <v>60</v>
      </c>
      <c r="E317" s="10" t="s">
        <v>335</v>
      </c>
      <c r="F317" s="10" t="s">
        <v>26</v>
      </c>
      <c r="G317" s="10" t="s">
        <v>353</v>
      </c>
      <c r="H317" s="10" t="s">
        <v>61</v>
      </c>
      <c r="I317" s="10" t="s">
        <v>337</v>
      </c>
      <c r="J317" s="10" t="s">
        <v>338</v>
      </c>
      <c r="K317" s="10" t="s">
        <v>31</v>
      </c>
      <c r="L317" s="10">
        <v>40</v>
      </c>
      <c r="M317" s="10">
        <v>12747</v>
      </c>
      <c r="N317" s="10">
        <v>355.94096744365828</v>
      </c>
      <c r="O317" s="10">
        <v>1300.8813844421359</v>
      </c>
      <c r="P317" s="6">
        <v>217.38155663827294</v>
      </c>
      <c r="Q317" s="6">
        <v>0.56201225695516066</v>
      </c>
      <c r="R317" s="10">
        <v>9.4654758513491033E-2</v>
      </c>
      <c r="S317" s="10">
        <v>0.90142541753126171</v>
      </c>
      <c r="T317" s="10">
        <v>0.7655359681574555</v>
      </c>
      <c r="U317" s="10">
        <v>0.19251909139549589</v>
      </c>
      <c r="V317" s="10">
        <v>0.55245349032131819</v>
      </c>
      <c r="W317" s="10">
        <v>19.377814387699065</v>
      </c>
    </row>
    <row r="318" spans="1:23" s="11" customFormat="1" x14ac:dyDescent="0.25">
      <c r="A318" s="10" t="s">
        <v>97</v>
      </c>
      <c r="B318" s="10" t="s">
        <v>372</v>
      </c>
      <c r="C318" s="10">
        <v>51</v>
      </c>
      <c r="D318" s="10">
        <v>60</v>
      </c>
      <c r="E318" s="10" t="s">
        <v>335</v>
      </c>
      <c r="F318" s="10" t="s">
        <v>26</v>
      </c>
      <c r="G318" s="10" t="s">
        <v>354</v>
      </c>
      <c r="H318" s="10" t="s">
        <v>63</v>
      </c>
      <c r="I318" s="10" t="s">
        <v>337</v>
      </c>
      <c r="J318" s="10" t="s">
        <v>338</v>
      </c>
      <c r="K318" s="10" t="s">
        <v>31</v>
      </c>
      <c r="L318" s="10">
        <v>40</v>
      </c>
      <c r="M318" s="10">
        <v>12595</v>
      </c>
      <c r="N318" s="10">
        <v>351.6965940968758</v>
      </c>
      <c r="O318" s="10">
        <v>1303.2245301926434</v>
      </c>
      <c r="P318" s="6">
        <v>217.77310399744599</v>
      </c>
      <c r="Q318" s="6">
        <v>0.50527540418020622</v>
      </c>
      <c r="R318" s="10">
        <v>9.3190049822051896E-2</v>
      </c>
      <c r="S318" s="10">
        <v>0.89262913156336199</v>
      </c>
      <c r="T318" s="10">
        <v>0.67550510134550013</v>
      </c>
      <c r="U318" s="10">
        <v>0.17827285858099531</v>
      </c>
      <c r="V318" s="10">
        <v>0.41238929182408302</v>
      </c>
      <c r="W318" s="10">
        <v>13.872489082969432</v>
      </c>
    </row>
    <row r="319" spans="1:23" s="11" customFormat="1" x14ac:dyDescent="0.25">
      <c r="A319" s="10" t="s">
        <v>97</v>
      </c>
      <c r="B319" s="10" t="s">
        <v>372</v>
      </c>
      <c r="C319" s="10">
        <v>51</v>
      </c>
      <c r="D319" s="10">
        <v>60</v>
      </c>
      <c r="E319" s="10" t="s">
        <v>335</v>
      </c>
      <c r="F319" s="10" t="s">
        <v>26</v>
      </c>
      <c r="G319" s="10" t="s">
        <v>355</v>
      </c>
      <c r="H319" s="10" t="s">
        <v>65</v>
      </c>
      <c r="I319" s="10" t="s">
        <v>337</v>
      </c>
      <c r="J319" s="10" t="s">
        <v>338</v>
      </c>
      <c r="K319" s="10" t="s">
        <v>31</v>
      </c>
      <c r="L319" s="10">
        <v>40</v>
      </c>
      <c r="M319" s="10">
        <v>10754</v>
      </c>
      <c r="N319" s="10">
        <v>300.28941428485928</v>
      </c>
      <c r="O319" s="10">
        <v>1143.0996385116152</v>
      </c>
      <c r="P319" s="6">
        <v>191.01570810690231</v>
      </c>
      <c r="Q319" s="6">
        <v>0.52466214567985558</v>
      </c>
      <c r="R319" s="10">
        <v>0.10342171169375204</v>
      </c>
      <c r="S319" s="10">
        <v>0.90206523497427027</v>
      </c>
      <c r="T319" s="10">
        <v>0.47233264979569112</v>
      </c>
      <c r="U319" s="10">
        <v>0.16292134831460675</v>
      </c>
      <c r="V319" s="10">
        <v>0.55657259675811532</v>
      </c>
      <c r="W319" s="10">
        <v>12.524549005021388</v>
      </c>
    </row>
    <row r="320" spans="1:23" s="11" customFormat="1" x14ac:dyDescent="0.25">
      <c r="A320" s="10" t="s">
        <v>97</v>
      </c>
      <c r="B320" s="10" t="s">
        <v>372</v>
      </c>
      <c r="C320" s="10">
        <v>51</v>
      </c>
      <c r="D320" s="10">
        <v>60</v>
      </c>
      <c r="E320" s="10" t="s">
        <v>335</v>
      </c>
      <c r="F320" s="10" t="s">
        <v>26</v>
      </c>
      <c r="G320" s="10" t="s">
        <v>356</v>
      </c>
      <c r="H320" s="10" t="s">
        <v>67</v>
      </c>
      <c r="I320" s="10" t="s">
        <v>337</v>
      </c>
      <c r="J320" s="10" t="s">
        <v>338</v>
      </c>
      <c r="K320" s="10" t="s">
        <v>31</v>
      </c>
      <c r="L320" s="10">
        <v>40</v>
      </c>
      <c r="M320" s="10">
        <v>16610</v>
      </c>
      <c r="N320" s="10">
        <v>463.80948217142571</v>
      </c>
      <c r="O320" s="10">
        <v>1614.2854967367437</v>
      </c>
      <c r="P320" s="6">
        <v>269.75241427542312</v>
      </c>
      <c r="Q320" s="6">
        <v>0.54339647332090157</v>
      </c>
      <c r="R320" s="10">
        <v>8.009747150109621E-2</v>
      </c>
      <c r="S320" s="10">
        <v>0.90350615153585179</v>
      </c>
      <c r="T320" s="10">
        <v>0.61348507122693163</v>
      </c>
      <c r="U320" s="10">
        <v>0.18575474065311681</v>
      </c>
      <c r="V320" s="10">
        <v>0.24610499040334555</v>
      </c>
      <c r="W320" s="10">
        <v>23.592775436484047</v>
      </c>
    </row>
    <row r="321" spans="1:23" s="11" customFormat="1" x14ac:dyDescent="0.25">
      <c r="A321" s="10" t="s">
        <v>97</v>
      </c>
      <c r="B321" s="10" t="s">
        <v>372</v>
      </c>
      <c r="C321" s="10">
        <v>51</v>
      </c>
      <c r="D321" s="10">
        <v>60</v>
      </c>
      <c r="E321" s="10" t="s">
        <v>335</v>
      </c>
      <c r="F321" s="10" t="s">
        <v>26</v>
      </c>
      <c r="G321" s="10" t="s">
        <v>357</v>
      </c>
      <c r="H321" s="10" t="s">
        <v>69</v>
      </c>
      <c r="I321" s="10" t="s">
        <v>337</v>
      </c>
      <c r="J321" s="10" t="s">
        <v>338</v>
      </c>
      <c r="K321" s="10" t="s">
        <v>31</v>
      </c>
      <c r="L321" s="10">
        <v>40</v>
      </c>
      <c r="M321" s="10">
        <v>16388</v>
      </c>
      <c r="N321" s="10">
        <v>457.61046320441449</v>
      </c>
      <c r="O321" s="10">
        <v>1444.4793641885831</v>
      </c>
      <c r="P321" s="6">
        <v>241.37725120406168</v>
      </c>
      <c r="Q321" s="6">
        <v>0.54103664575767585</v>
      </c>
      <c r="R321" s="10">
        <v>9.8699087042380562E-2</v>
      </c>
      <c r="S321" s="10">
        <v>0.90539811734109288</v>
      </c>
      <c r="T321" s="10">
        <v>0.63148567146852685</v>
      </c>
      <c r="U321" s="10">
        <v>0.16460050161232534</v>
      </c>
      <c r="V321" s="10">
        <v>0.48804423898914284</v>
      </c>
      <c r="W321" s="10">
        <v>15.438674639980473</v>
      </c>
    </row>
    <row r="322" spans="1:23" x14ac:dyDescent="0.25">
      <c r="A322" s="2" t="s">
        <v>99</v>
      </c>
      <c r="B322" s="2" t="s">
        <v>373</v>
      </c>
      <c r="C322" s="2">
        <v>51</v>
      </c>
      <c r="D322" s="2">
        <v>61</v>
      </c>
      <c r="E322" s="2" t="s">
        <v>335</v>
      </c>
      <c r="F322" s="2" t="s">
        <v>26</v>
      </c>
      <c r="G322" s="2" t="s">
        <v>336</v>
      </c>
      <c r="H322" s="2" t="s">
        <v>28</v>
      </c>
      <c r="I322" s="2" t="s">
        <v>337</v>
      </c>
      <c r="J322" s="2" t="s">
        <v>338</v>
      </c>
      <c r="K322" s="2" t="s">
        <v>31</v>
      </c>
      <c r="L322" s="2">
        <v>41</v>
      </c>
      <c r="M322" s="2">
        <v>14792</v>
      </c>
      <c r="N322" s="6">
        <v>414.40885111234314</v>
      </c>
      <c r="O322" s="2">
        <v>1447.0895372438499</v>
      </c>
      <c r="P322" s="6">
        <v>242.21245174956167</v>
      </c>
      <c r="Q322" s="6">
        <v>0.52036867656370933</v>
      </c>
      <c r="R322" s="2">
        <v>8.876585798288468E-2</v>
      </c>
      <c r="S322" s="2">
        <v>0.86996039254450919</v>
      </c>
      <c r="T322" s="2">
        <v>0.35757657626502104</v>
      </c>
      <c r="U322" s="2">
        <v>0.22381213736866865</v>
      </c>
      <c r="V322" s="2">
        <v>0.53233402322827794</v>
      </c>
      <c r="W322" s="2">
        <v>18.350527312060574</v>
      </c>
    </row>
    <row r="323" spans="1:23" x14ac:dyDescent="0.25">
      <c r="A323" s="2" t="s">
        <v>99</v>
      </c>
      <c r="B323" s="2" t="s">
        <v>373</v>
      </c>
      <c r="C323" s="2">
        <v>51</v>
      </c>
      <c r="D323" s="2">
        <v>61</v>
      </c>
      <c r="E323" s="2" t="s">
        <v>335</v>
      </c>
      <c r="F323" s="2" t="s">
        <v>26</v>
      </c>
      <c r="G323" s="2" t="s">
        <v>339</v>
      </c>
      <c r="H323" s="2" t="s">
        <v>33</v>
      </c>
      <c r="I323" s="2" t="s">
        <v>337</v>
      </c>
      <c r="J323" s="2" t="s">
        <v>338</v>
      </c>
      <c r="K323" s="2" t="s">
        <v>31</v>
      </c>
      <c r="L323" s="2">
        <v>41</v>
      </c>
      <c r="M323" s="2">
        <v>9526</v>
      </c>
      <c r="N323" s="6">
        <v>266.87795536074776</v>
      </c>
      <c r="O323" s="2">
        <v>1166.0113267570468</v>
      </c>
      <c r="P323" s="6">
        <v>195.16585183767549</v>
      </c>
      <c r="Q323" s="6">
        <v>0.45760676370274295</v>
      </c>
      <c r="R323" s="2">
        <v>8.8047068885752325E-2</v>
      </c>
      <c r="S323" s="2">
        <v>0.91432358246444023</v>
      </c>
      <c r="T323" s="2">
        <v>0.72139958086497358</v>
      </c>
      <c r="U323" s="2">
        <v>0.15094045515951365</v>
      </c>
      <c r="V323" s="2">
        <v>0.42277499292749199</v>
      </c>
      <c r="W323" s="2">
        <v>12.786164182238085</v>
      </c>
    </row>
    <row r="324" spans="1:23" x14ac:dyDescent="0.25">
      <c r="A324" s="2" t="s">
        <v>99</v>
      </c>
      <c r="B324" s="2" t="s">
        <v>373</v>
      </c>
      <c r="C324" s="2">
        <v>51</v>
      </c>
      <c r="D324" s="2">
        <v>61</v>
      </c>
      <c r="E324" s="2" t="s">
        <v>335</v>
      </c>
      <c r="F324" s="2" t="s">
        <v>26</v>
      </c>
      <c r="G324" s="2" t="s">
        <v>340</v>
      </c>
      <c r="H324" s="2" t="s">
        <v>35</v>
      </c>
      <c r="I324" s="2" t="s">
        <v>337</v>
      </c>
      <c r="J324" s="2" t="s">
        <v>338</v>
      </c>
      <c r="K324" s="2" t="s">
        <v>31</v>
      </c>
      <c r="L324" s="2">
        <v>41</v>
      </c>
      <c r="M324" s="2">
        <v>7336</v>
      </c>
      <c r="N324" s="6">
        <v>205.52348105463423</v>
      </c>
      <c r="O324" s="2">
        <v>848.30569927227407</v>
      </c>
      <c r="P324" s="6">
        <v>141.98859017749911</v>
      </c>
      <c r="Q324" s="6">
        <v>0.54008687329750427</v>
      </c>
      <c r="R324" s="2">
        <v>0.12810450926040803</v>
      </c>
      <c r="S324" s="2">
        <v>0.87023846624467527</v>
      </c>
      <c r="T324" s="2">
        <v>0.81085356102815509</v>
      </c>
      <c r="U324" s="2">
        <v>0.2635632953784327</v>
      </c>
      <c r="V324" s="2">
        <v>0.70744781105082399</v>
      </c>
      <c r="W324" s="2">
        <v>15.850736095965104</v>
      </c>
    </row>
    <row r="325" spans="1:23" x14ac:dyDescent="0.25">
      <c r="A325" s="2" t="s">
        <v>99</v>
      </c>
      <c r="B325" s="2" t="s">
        <v>373</v>
      </c>
      <c r="C325" s="2">
        <v>51</v>
      </c>
      <c r="D325" s="2">
        <v>61</v>
      </c>
      <c r="E325" s="2" t="s">
        <v>335</v>
      </c>
      <c r="F325" s="2" t="s">
        <v>26</v>
      </c>
      <c r="G325" s="2" t="s">
        <v>341</v>
      </c>
      <c r="H325" s="2" t="s">
        <v>37</v>
      </c>
      <c r="I325" s="2" t="s">
        <v>337</v>
      </c>
      <c r="J325" s="2" t="s">
        <v>338</v>
      </c>
      <c r="K325" s="2" t="s">
        <v>31</v>
      </c>
      <c r="L325" s="2">
        <v>41</v>
      </c>
      <c r="M325" s="2">
        <v>17606</v>
      </c>
      <c r="N325" s="6">
        <v>493.2451482344452</v>
      </c>
      <c r="O325" s="2">
        <v>1586.0184694319846</v>
      </c>
      <c r="P325" s="6">
        <v>265.466242491721</v>
      </c>
      <c r="Q325" s="6">
        <v>0.53877226268437484</v>
      </c>
      <c r="R325" s="2">
        <v>8.7953693269735636E-2</v>
      </c>
      <c r="S325" s="2">
        <v>0.89242575699570492</v>
      </c>
      <c r="T325" s="2">
        <v>0.78295858932202822</v>
      </c>
      <c r="U325" s="2">
        <v>0.18445557535213636</v>
      </c>
      <c r="V325" s="2">
        <v>0.37306618375081424</v>
      </c>
      <c r="W325" s="2">
        <v>26.57366806770419</v>
      </c>
    </row>
    <row r="326" spans="1:23" x14ac:dyDescent="0.25">
      <c r="A326" s="2" t="s">
        <v>99</v>
      </c>
      <c r="B326" s="2" t="s">
        <v>373</v>
      </c>
      <c r="C326" s="2">
        <v>51</v>
      </c>
      <c r="D326" s="2">
        <v>61</v>
      </c>
      <c r="E326" s="2" t="s">
        <v>335</v>
      </c>
      <c r="F326" s="2" t="s">
        <v>26</v>
      </c>
      <c r="G326" s="2" t="s">
        <v>342</v>
      </c>
      <c r="H326" s="2" t="s">
        <v>39</v>
      </c>
      <c r="I326" s="2" t="s">
        <v>337</v>
      </c>
      <c r="J326" s="2" t="s">
        <v>338</v>
      </c>
      <c r="K326" s="2" t="s">
        <v>31</v>
      </c>
      <c r="L326" s="2">
        <v>41</v>
      </c>
      <c r="M326" s="2">
        <v>16198</v>
      </c>
      <c r="N326" s="6">
        <v>453.79898393170191</v>
      </c>
      <c r="O326" s="2">
        <v>1667.273303427924</v>
      </c>
      <c r="P326" s="6">
        <v>279.06659827630136</v>
      </c>
      <c r="Q326" s="6">
        <v>0.48209768147861543</v>
      </c>
      <c r="R326" s="2">
        <v>7.3224710973264939E-2</v>
      </c>
      <c r="S326" s="2">
        <v>0.89766372718521259</v>
      </c>
      <c r="T326" s="2">
        <v>0.76658898833804756</v>
      </c>
      <c r="U326" s="2">
        <v>0.15066730985689017</v>
      </c>
      <c r="V326" s="2">
        <v>0.46912991301811752</v>
      </c>
      <c r="W326" s="2">
        <v>17.080874181997778</v>
      </c>
    </row>
    <row r="327" spans="1:23" x14ac:dyDescent="0.25">
      <c r="A327" s="2" t="s">
        <v>99</v>
      </c>
      <c r="B327" s="2" t="s">
        <v>373</v>
      </c>
      <c r="C327" s="2">
        <v>51</v>
      </c>
      <c r="D327" s="2">
        <v>61</v>
      </c>
      <c r="E327" s="2" t="s">
        <v>335</v>
      </c>
      <c r="F327" s="2" t="s">
        <v>26</v>
      </c>
      <c r="G327" s="2" t="s">
        <v>343</v>
      </c>
      <c r="H327" s="2" t="s">
        <v>41</v>
      </c>
      <c r="I327" s="2" t="s">
        <v>337</v>
      </c>
      <c r="J327" s="2" t="s">
        <v>338</v>
      </c>
      <c r="K327" s="2" t="s">
        <v>31</v>
      </c>
      <c r="L327" s="2">
        <v>41</v>
      </c>
      <c r="M327" s="2">
        <v>15333</v>
      </c>
      <c r="N327" s="6">
        <v>429.56536736787166</v>
      </c>
      <c r="O327" s="2">
        <v>1420.1189744953726</v>
      </c>
      <c r="P327" s="6">
        <v>237.69814495634404</v>
      </c>
      <c r="Q327" s="6">
        <v>0.51365113396536133</v>
      </c>
      <c r="R327" s="2">
        <v>9.5540506510770978E-2</v>
      </c>
      <c r="S327" s="2">
        <v>0.88665401226655238</v>
      </c>
      <c r="T327" s="2">
        <v>0.47925485129834811</v>
      </c>
      <c r="U327" s="2">
        <v>0.18814727453654223</v>
      </c>
      <c r="V327" s="2">
        <v>0.28011875183455381</v>
      </c>
      <c r="W327" s="2">
        <v>21.338550838061696</v>
      </c>
    </row>
    <row r="328" spans="1:23" x14ac:dyDescent="0.25">
      <c r="A328" s="2" t="s">
        <v>99</v>
      </c>
      <c r="B328" s="2" t="s">
        <v>373</v>
      </c>
      <c r="C328" s="2">
        <v>51</v>
      </c>
      <c r="D328" s="2">
        <v>61</v>
      </c>
      <c r="E328" s="2" t="s">
        <v>335</v>
      </c>
      <c r="F328" s="2" t="s">
        <v>26</v>
      </c>
      <c r="G328" s="2" t="s">
        <v>344</v>
      </c>
      <c r="H328" s="2" t="s">
        <v>43</v>
      </c>
      <c r="I328" s="2" t="s">
        <v>337</v>
      </c>
      <c r="J328" s="2" t="s">
        <v>338</v>
      </c>
      <c r="K328" s="2" t="s">
        <v>31</v>
      </c>
      <c r="L328" s="2">
        <v>41</v>
      </c>
      <c r="M328" s="2">
        <v>9717</v>
      </c>
      <c r="N328" s="6">
        <v>272.22896202397504</v>
      </c>
      <c r="O328" s="2">
        <v>1063.501658765168</v>
      </c>
      <c r="P328" s="6">
        <v>178.00788242851476</v>
      </c>
      <c r="Q328" s="6">
        <v>0.57138656944607791</v>
      </c>
      <c r="R328" s="2">
        <v>0.10796070788711981</v>
      </c>
      <c r="S328" s="2">
        <v>0.89198538696310548</v>
      </c>
      <c r="T328" s="2">
        <v>0.53684578484825218</v>
      </c>
      <c r="U328" s="2">
        <v>0.20396103896103895</v>
      </c>
      <c r="V328" s="2">
        <v>0.38662385701209884</v>
      </c>
      <c r="W328" s="2">
        <v>17.895338067304724</v>
      </c>
    </row>
    <row r="329" spans="1:23" x14ac:dyDescent="0.25">
      <c r="A329" s="2" t="s">
        <v>99</v>
      </c>
      <c r="B329" s="2" t="s">
        <v>373</v>
      </c>
      <c r="C329" s="2">
        <v>51</v>
      </c>
      <c r="D329" s="2">
        <v>61</v>
      </c>
      <c r="E329" s="2" t="s">
        <v>335</v>
      </c>
      <c r="F329" s="2" t="s">
        <v>26</v>
      </c>
      <c r="G329" s="2" t="s">
        <v>345</v>
      </c>
      <c r="H329" s="2" t="s">
        <v>45</v>
      </c>
      <c r="I329" s="2" t="s">
        <v>337</v>
      </c>
      <c r="J329" s="2" t="s">
        <v>338</v>
      </c>
      <c r="K329" s="2" t="s">
        <v>31</v>
      </c>
      <c r="L329" s="2">
        <v>41</v>
      </c>
      <c r="M329" s="2">
        <v>16652</v>
      </c>
      <c r="N329" s="6">
        <v>466.51813066000125</v>
      </c>
      <c r="O329" s="2">
        <v>1602.5870119269086</v>
      </c>
      <c r="P329" s="6">
        <v>268.23946916244643</v>
      </c>
      <c r="Q329" s="6">
        <v>0.57389026743865457</v>
      </c>
      <c r="R329" s="2">
        <v>8.1476624601018094E-2</v>
      </c>
      <c r="S329" s="2">
        <v>0.90049147326717971</v>
      </c>
      <c r="T329" s="2">
        <v>0.81554133329816458</v>
      </c>
      <c r="U329" s="2">
        <v>0.16063432835820896</v>
      </c>
      <c r="V329" s="2">
        <v>0.32080875196201353</v>
      </c>
      <c r="W329" s="2">
        <v>24.828789334614459</v>
      </c>
    </row>
    <row r="330" spans="1:23" x14ac:dyDescent="0.25">
      <c r="A330" s="2" t="s">
        <v>99</v>
      </c>
      <c r="B330" s="2" t="s">
        <v>373</v>
      </c>
      <c r="C330" s="2">
        <v>51</v>
      </c>
      <c r="D330" s="2">
        <v>61</v>
      </c>
      <c r="E330" s="2" t="s">
        <v>335</v>
      </c>
      <c r="F330" s="2" t="s">
        <v>26</v>
      </c>
      <c r="G330" s="2" t="s">
        <v>346</v>
      </c>
      <c r="H330" s="2" t="s">
        <v>47</v>
      </c>
      <c r="I330" s="2" t="s">
        <v>337</v>
      </c>
      <c r="J330" s="2" t="s">
        <v>338</v>
      </c>
      <c r="K330" s="2" t="s">
        <v>31</v>
      </c>
      <c r="L330" s="2">
        <v>41</v>
      </c>
      <c r="M330" s="2">
        <v>13001</v>
      </c>
      <c r="N330" s="6">
        <v>364.23265774145307</v>
      </c>
      <c r="O330" s="2">
        <v>1188.1118318204351</v>
      </c>
      <c r="P330" s="6">
        <v>198.86501307029852</v>
      </c>
      <c r="Q330" s="6">
        <v>0.5775398693971836</v>
      </c>
      <c r="R330" s="2">
        <v>0.11573693597747212</v>
      </c>
      <c r="S330" s="2">
        <v>0.88298876874693211</v>
      </c>
      <c r="T330" s="2">
        <v>0.52605847680957973</v>
      </c>
      <c r="U330" s="2">
        <v>0.2486730095142714</v>
      </c>
      <c r="V330" s="2">
        <v>0.64785534433486069</v>
      </c>
      <c r="W330" s="2">
        <v>24.467040996846396</v>
      </c>
    </row>
    <row r="331" spans="1:23" x14ac:dyDescent="0.25">
      <c r="A331" s="2" t="s">
        <v>99</v>
      </c>
      <c r="B331" s="2" t="s">
        <v>373</v>
      </c>
      <c r="C331" s="2">
        <v>51</v>
      </c>
      <c r="D331" s="2">
        <v>61</v>
      </c>
      <c r="E331" s="2" t="s">
        <v>335</v>
      </c>
      <c r="F331" s="2" t="s">
        <v>26</v>
      </c>
      <c r="G331" s="2" t="s">
        <v>347</v>
      </c>
      <c r="H331" s="2" t="s">
        <v>49</v>
      </c>
      <c r="I331" s="2" t="s">
        <v>337</v>
      </c>
      <c r="J331" s="2" t="s">
        <v>338</v>
      </c>
      <c r="K331" s="2" t="s">
        <v>31</v>
      </c>
      <c r="L331" s="2">
        <v>41</v>
      </c>
      <c r="M331" s="2">
        <v>18236</v>
      </c>
      <c r="N331" s="6">
        <v>510.89506550058746</v>
      </c>
      <c r="O331" s="2">
        <v>1483.7169542418196</v>
      </c>
      <c r="P331" s="6">
        <v>248.34311349785185</v>
      </c>
      <c r="Q331" s="6">
        <v>0.51831850609669439</v>
      </c>
      <c r="R331" s="2">
        <v>0.10409678792729031</v>
      </c>
      <c r="S331" s="2">
        <v>0.88255811878445856</v>
      </c>
      <c r="T331" s="2">
        <v>0.61603055921349503</v>
      </c>
      <c r="U331" s="2">
        <v>0.17676846127559104</v>
      </c>
      <c r="V331" s="2">
        <v>0.498644441211336</v>
      </c>
      <c r="W331" s="2">
        <v>17.753948234261898</v>
      </c>
    </row>
    <row r="332" spans="1:23" x14ac:dyDescent="0.25">
      <c r="A332" s="2" t="s">
        <v>99</v>
      </c>
      <c r="B332" s="2" t="s">
        <v>373</v>
      </c>
      <c r="C332" s="2">
        <v>51</v>
      </c>
      <c r="D332" s="2">
        <v>61</v>
      </c>
      <c r="E332" s="2" t="s">
        <v>335</v>
      </c>
      <c r="F332" s="2" t="s">
        <v>26</v>
      </c>
      <c r="G332" s="2" t="s">
        <v>348</v>
      </c>
      <c r="H332" s="2" t="s">
        <v>51</v>
      </c>
      <c r="I332" s="2" t="s">
        <v>337</v>
      </c>
      <c r="J332" s="2" t="s">
        <v>338</v>
      </c>
      <c r="K332" s="2" t="s">
        <v>31</v>
      </c>
      <c r="L332" s="2">
        <v>41</v>
      </c>
      <c r="M332" s="2">
        <v>16135</v>
      </c>
      <c r="N332" s="6">
        <v>452.03399220508766</v>
      </c>
      <c r="O332" s="2">
        <v>1366.3199846221491</v>
      </c>
      <c r="P332" s="6">
        <v>228.69332189359011</v>
      </c>
      <c r="Q332" s="6">
        <v>0.5523604121734963</v>
      </c>
      <c r="R332" s="2">
        <v>0.10861104505409218</v>
      </c>
      <c r="S332" s="2">
        <v>0.84961281403022793</v>
      </c>
      <c r="T332" s="2">
        <v>0.62292888283358661</v>
      </c>
      <c r="U332" s="2">
        <v>0.27923580871680198</v>
      </c>
      <c r="V332" s="2">
        <v>0.56515276705073658</v>
      </c>
      <c r="W332" s="2">
        <v>22.015246358847225</v>
      </c>
    </row>
    <row r="333" spans="1:23" x14ac:dyDescent="0.25">
      <c r="A333" s="2" t="s">
        <v>99</v>
      </c>
      <c r="B333" s="2" t="s">
        <v>373</v>
      </c>
      <c r="C333" s="2">
        <v>51</v>
      </c>
      <c r="D333" s="2">
        <v>61</v>
      </c>
      <c r="E333" s="2" t="s">
        <v>335</v>
      </c>
      <c r="F333" s="2" t="s">
        <v>26</v>
      </c>
      <c r="G333" s="2" t="s">
        <v>349</v>
      </c>
      <c r="H333" s="2" t="s">
        <v>53</v>
      </c>
      <c r="I333" s="2" t="s">
        <v>337</v>
      </c>
      <c r="J333" s="2" t="s">
        <v>338</v>
      </c>
      <c r="K333" s="2" t="s">
        <v>31</v>
      </c>
      <c r="L333" s="2">
        <v>41</v>
      </c>
      <c r="M333" s="2">
        <v>15391</v>
      </c>
      <c r="N333" s="6">
        <v>431.19028038602443</v>
      </c>
      <c r="O333" s="2">
        <v>1521.0306627408045</v>
      </c>
      <c r="P333" s="6">
        <v>254.58864605599695</v>
      </c>
      <c r="Q333" s="6">
        <v>0.55003216353370021</v>
      </c>
      <c r="R333" s="2">
        <v>8.3598938666510053E-2</v>
      </c>
      <c r="S333" s="2">
        <v>0.91259915419247306</v>
      </c>
      <c r="T333" s="2">
        <v>0.78688726555616872</v>
      </c>
      <c r="U333" s="2">
        <v>0.16235732587933846</v>
      </c>
      <c r="V333" s="2">
        <v>0.45022561183875914</v>
      </c>
      <c r="W333" s="2">
        <v>16.569748554349946</v>
      </c>
    </row>
    <row r="334" spans="1:23" x14ac:dyDescent="0.25">
      <c r="A334" s="2" t="s">
        <v>99</v>
      </c>
      <c r="B334" s="2" t="s">
        <v>373</v>
      </c>
      <c r="C334" s="2">
        <v>51</v>
      </c>
      <c r="D334" s="2">
        <v>61</v>
      </c>
      <c r="E334" s="2" t="s">
        <v>335</v>
      </c>
      <c r="F334" s="2" t="s">
        <v>26</v>
      </c>
      <c r="G334" s="2" t="s">
        <v>350</v>
      </c>
      <c r="H334" s="2" t="s">
        <v>55</v>
      </c>
      <c r="I334" s="2" t="s">
        <v>337</v>
      </c>
      <c r="J334" s="2" t="s">
        <v>338</v>
      </c>
      <c r="K334" s="2" t="s">
        <v>31</v>
      </c>
      <c r="L334" s="2">
        <v>41</v>
      </c>
      <c r="M334" s="2">
        <v>15378</v>
      </c>
      <c r="N334" s="6">
        <v>430.82607574402471</v>
      </c>
      <c r="O334" s="2">
        <v>1112.6143571373764</v>
      </c>
      <c r="P334" s="6">
        <v>186.22831853741374</v>
      </c>
      <c r="Q334" s="6">
        <v>0.62183582693085326</v>
      </c>
      <c r="R334" s="2">
        <v>0.15610628949593389</v>
      </c>
      <c r="S334" s="2">
        <v>0.87867632946437824</v>
      </c>
      <c r="T334" s="2">
        <v>0.5247198771128474</v>
      </c>
      <c r="U334" s="2">
        <v>0.24339949016751639</v>
      </c>
      <c r="V334" s="2">
        <v>0.50215704713483766</v>
      </c>
      <c r="W334" s="2">
        <v>24.996748601898815</v>
      </c>
    </row>
    <row r="335" spans="1:23" x14ac:dyDescent="0.25">
      <c r="A335" s="2" t="s">
        <v>99</v>
      </c>
      <c r="B335" s="2" t="s">
        <v>373</v>
      </c>
      <c r="C335" s="2">
        <v>51</v>
      </c>
      <c r="D335" s="2">
        <v>61</v>
      </c>
      <c r="E335" s="2" t="s">
        <v>335</v>
      </c>
      <c r="F335" s="2" t="s">
        <v>26</v>
      </c>
      <c r="G335" s="2" t="s">
        <v>351</v>
      </c>
      <c r="H335" s="2" t="s">
        <v>57</v>
      </c>
      <c r="I335" s="2" t="s">
        <v>337</v>
      </c>
      <c r="J335" s="2" t="s">
        <v>338</v>
      </c>
      <c r="K335" s="2" t="s">
        <v>31</v>
      </c>
      <c r="L335" s="2">
        <v>41</v>
      </c>
      <c r="M335" s="2">
        <v>15627</v>
      </c>
      <c r="N335" s="6">
        <v>437.8019954254047</v>
      </c>
      <c r="O335" s="2">
        <v>1520.5453813665658</v>
      </c>
      <c r="P335" s="6">
        <v>254.50742012738812</v>
      </c>
      <c r="Q335" s="6">
        <v>0.51904872620985154</v>
      </c>
      <c r="R335" s="2">
        <v>8.4935002400324866E-2</v>
      </c>
      <c r="S335" s="2">
        <v>0.87306942718119196</v>
      </c>
      <c r="T335" s="2">
        <v>0.44336096068386555</v>
      </c>
      <c r="U335" s="2">
        <v>0.20280903007574086</v>
      </c>
      <c r="V335" s="2">
        <v>0.17450801086557899</v>
      </c>
      <c r="W335" s="2">
        <v>16.384206821526845</v>
      </c>
    </row>
    <row r="336" spans="1:23" x14ac:dyDescent="0.25">
      <c r="A336" s="2" t="s">
        <v>99</v>
      </c>
      <c r="B336" s="2" t="s">
        <v>373</v>
      </c>
      <c r="C336" s="2">
        <v>51</v>
      </c>
      <c r="D336" s="2">
        <v>61</v>
      </c>
      <c r="E336" s="2" t="s">
        <v>335</v>
      </c>
      <c r="F336" s="2" t="s">
        <v>26</v>
      </c>
      <c r="G336" s="2" t="s">
        <v>352</v>
      </c>
      <c r="H336" s="2" t="s">
        <v>59</v>
      </c>
      <c r="I336" s="2" t="s">
        <v>337</v>
      </c>
      <c r="J336" s="2" t="s">
        <v>338</v>
      </c>
      <c r="K336" s="2" t="s">
        <v>31</v>
      </c>
      <c r="L336" s="2">
        <v>41</v>
      </c>
      <c r="M336" s="2">
        <v>16591</v>
      </c>
      <c r="N336" s="6">
        <v>464.80917041677156</v>
      </c>
      <c r="O336" s="2">
        <v>1413.7930726875677</v>
      </c>
      <c r="P336" s="6">
        <v>236.63932160992297</v>
      </c>
      <c r="Q336" s="6">
        <v>0.5452902123184119</v>
      </c>
      <c r="R336" s="2">
        <v>0.10430634525255418</v>
      </c>
      <c r="S336" s="2">
        <v>0.86121371980002104</v>
      </c>
      <c r="T336" s="2">
        <v>0.67152493556406412</v>
      </c>
      <c r="U336" s="2">
        <v>0.23201120613388382</v>
      </c>
      <c r="V336" s="2">
        <v>0.28483836005031821</v>
      </c>
      <c r="W336" s="2">
        <v>18.100415888132119</v>
      </c>
    </row>
    <row r="337" spans="1:23" x14ac:dyDescent="0.25">
      <c r="A337" s="2" t="s">
        <v>99</v>
      </c>
      <c r="B337" s="2" t="s">
        <v>373</v>
      </c>
      <c r="C337" s="2">
        <v>51</v>
      </c>
      <c r="D337" s="2">
        <v>61</v>
      </c>
      <c r="E337" s="2" t="s">
        <v>335</v>
      </c>
      <c r="F337" s="2" t="s">
        <v>26</v>
      </c>
      <c r="G337" s="2" t="s">
        <v>353</v>
      </c>
      <c r="H337" s="2" t="s">
        <v>61</v>
      </c>
      <c r="I337" s="2" t="s">
        <v>337</v>
      </c>
      <c r="J337" s="2" t="s">
        <v>338</v>
      </c>
      <c r="K337" s="2" t="s">
        <v>31</v>
      </c>
      <c r="L337" s="2">
        <v>41</v>
      </c>
      <c r="M337" s="2">
        <v>15724</v>
      </c>
      <c r="N337" s="6">
        <v>440.5195223695568</v>
      </c>
      <c r="O337" s="2">
        <v>1621.9423509862363</v>
      </c>
      <c r="P337" s="6">
        <v>271.47914715564985</v>
      </c>
      <c r="Q337" s="6">
        <v>0.57234375568740214</v>
      </c>
      <c r="R337" s="2">
        <v>7.511074528807106E-2</v>
      </c>
      <c r="S337" s="2">
        <v>0.89076000703161073</v>
      </c>
      <c r="T337" s="2">
        <v>0.81383910511660262</v>
      </c>
      <c r="U337" s="2">
        <v>0.18404712625378125</v>
      </c>
      <c r="V337" s="2">
        <v>0.51531938794204291</v>
      </c>
      <c r="W337" s="2">
        <v>23.047824980920886</v>
      </c>
    </row>
    <row r="338" spans="1:23" x14ac:dyDescent="0.25">
      <c r="A338" s="2" t="s">
        <v>99</v>
      </c>
      <c r="B338" s="2" t="s">
        <v>373</v>
      </c>
      <c r="C338" s="2">
        <v>51</v>
      </c>
      <c r="D338" s="2">
        <v>61</v>
      </c>
      <c r="E338" s="2" t="s">
        <v>335</v>
      </c>
      <c r="F338" s="2" t="s">
        <v>26</v>
      </c>
      <c r="G338" s="2" t="s">
        <v>354</v>
      </c>
      <c r="H338" s="2" t="s">
        <v>63</v>
      </c>
      <c r="I338" s="2" t="s">
        <v>337</v>
      </c>
      <c r="J338" s="2" t="s">
        <v>338</v>
      </c>
      <c r="K338" s="2" t="s">
        <v>31</v>
      </c>
      <c r="L338" s="2">
        <v>41</v>
      </c>
      <c r="M338" s="2">
        <v>15339</v>
      </c>
      <c r="N338" s="6">
        <v>429.73346181802538</v>
      </c>
      <c r="O338" s="2">
        <v>1390.7220048757022</v>
      </c>
      <c r="P338" s="6">
        <v>232.77770852008231</v>
      </c>
      <c r="Q338" s="6">
        <v>0.53072451733444048</v>
      </c>
      <c r="R338" s="2">
        <v>9.9661233636244725E-2</v>
      </c>
      <c r="S338" s="2">
        <v>0.87690745090942346</v>
      </c>
      <c r="T338" s="2">
        <v>0.76065870664982882</v>
      </c>
      <c r="U338" s="2">
        <v>0.19171399169112321</v>
      </c>
      <c r="V338" s="2">
        <v>0.30474345467637692</v>
      </c>
      <c r="W338" s="2">
        <v>17.832257643914204</v>
      </c>
    </row>
    <row r="339" spans="1:23" x14ac:dyDescent="0.25">
      <c r="A339" s="2" t="s">
        <v>99</v>
      </c>
      <c r="B339" s="2" t="s">
        <v>373</v>
      </c>
      <c r="C339" s="2">
        <v>51</v>
      </c>
      <c r="D339" s="2">
        <v>61</v>
      </c>
      <c r="E339" s="2" t="s">
        <v>335</v>
      </c>
      <c r="F339" s="2" t="s">
        <v>26</v>
      </c>
      <c r="G339" s="2" t="s">
        <v>355</v>
      </c>
      <c r="H339" s="2" t="s">
        <v>65</v>
      </c>
      <c r="I339" s="2" t="s">
        <v>337</v>
      </c>
      <c r="J339" s="2" t="s">
        <v>338</v>
      </c>
      <c r="K339" s="2" t="s">
        <v>31</v>
      </c>
      <c r="L339" s="2">
        <v>41</v>
      </c>
      <c r="M339" s="2">
        <v>13074</v>
      </c>
      <c r="N339" s="6">
        <v>366.27780688499018</v>
      </c>
      <c r="O339" s="2">
        <v>1261.1828996323009</v>
      </c>
      <c r="P339" s="6">
        <v>211.09557796013925</v>
      </c>
      <c r="Q339" s="6">
        <v>0.53248075591577404</v>
      </c>
      <c r="R339" s="2">
        <v>0.10329093235780572</v>
      </c>
      <c r="S339" s="2">
        <v>0.8972986974591296</v>
      </c>
      <c r="T339" s="2">
        <v>0.52057880627814301</v>
      </c>
      <c r="U339" s="2">
        <v>0.17103098741830791</v>
      </c>
      <c r="V339" s="2">
        <v>0.47833462566939894</v>
      </c>
      <c r="W339" s="2">
        <v>11.219902095762583</v>
      </c>
    </row>
    <row r="340" spans="1:23" x14ac:dyDescent="0.25">
      <c r="A340" s="2" t="s">
        <v>99</v>
      </c>
      <c r="B340" s="2" t="s">
        <v>373</v>
      </c>
      <c r="C340" s="2">
        <v>51</v>
      </c>
      <c r="D340" s="2">
        <v>61</v>
      </c>
      <c r="E340" s="2" t="s">
        <v>335</v>
      </c>
      <c r="F340" s="2" t="s">
        <v>26</v>
      </c>
      <c r="G340" s="2" t="s">
        <v>356</v>
      </c>
      <c r="H340" s="2" t="s">
        <v>67</v>
      </c>
      <c r="I340" s="2" t="s">
        <v>337</v>
      </c>
      <c r="J340" s="2" t="s">
        <v>338</v>
      </c>
      <c r="K340" s="2" t="s">
        <v>31</v>
      </c>
      <c r="L340" s="2">
        <v>41</v>
      </c>
      <c r="M340" s="2">
        <v>20043</v>
      </c>
      <c r="N340" s="6">
        <v>561.51951073855423</v>
      </c>
      <c r="O340" s="2">
        <v>1915.505842847278</v>
      </c>
      <c r="P340" s="6">
        <v>320.61552142814486</v>
      </c>
      <c r="Q340" s="6">
        <v>0.55359756939649218</v>
      </c>
      <c r="R340" s="2">
        <v>6.8644481411349809E-2</v>
      </c>
      <c r="S340" s="2">
        <v>0.88709342164942029</v>
      </c>
      <c r="T340" s="2">
        <v>0.53747692947661796</v>
      </c>
      <c r="U340" s="2">
        <v>0.19277438189946172</v>
      </c>
      <c r="V340" s="2">
        <v>0.15312085120232968</v>
      </c>
      <c r="W340" s="2">
        <v>22.463752931197924</v>
      </c>
    </row>
    <row r="341" spans="1:23" x14ac:dyDescent="0.25">
      <c r="A341" s="2" t="s">
        <v>99</v>
      </c>
      <c r="B341" s="2" t="s">
        <v>373</v>
      </c>
      <c r="C341" s="2">
        <v>51</v>
      </c>
      <c r="D341" s="2">
        <v>61</v>
      </c>
      <c r="E341" s="2" t="s">
        <v>335</v>
      </c>
      <c r="F341" s="2" t="s">
        <v>26</v>
      </c>
      <c r="G341" s="2" t="s">
        <v>357</v>
      </c>
      <c r="H341" s="2" t="s">
        <v>69</v>
      </c>
      <c r="I341" s="2" t="s">
        <v>337</v>
      </c>
      <c r="J341" s="2" t="s">
        <v>338</v>
      </c>
      <c r="K341" s="2" t="s">
        <v>31</v>
      </c>
      <c r="L341" s="2">
        <v>41</v>
      </c>
      <c r="M341" s="2">
        <v>20188</v>
      </c>
      <c r="N341" s="6">
        <v>565.58179328393612</v>
      </c>
      <c r="O341" s="2">
        <v>1623.9007204258935</v>
      </c>
      <c r="P341" s="6">
        <v>271.80693714459153</v>
      </c>
      <c r="Q341" s="6">
        <v>0.56378462913315464</v>
      </c>
      <c r="R341" s="2">
        <v>9.6202024407865655E-2</v>
      </c>
      <c r="S341" s="2">
        <v>0.87795026390665187</v>
      </c>
      <c r="T341" s="2">
        <v>0.78232916203303071</v>
      </c>
      <c r="U341" s="2">
        <v>0.18803654648025508</v>
      </c>
      <c r="V341" s="2">
        <v>0.33467898202714519</v>
      </c>
      <c r="W341" s="2">
        <v>19.910639984149</v>
      </c>
    </row>
    <row r="342" spans="1:23" s="11" customFormat="1" x14ac:dyDescent="0.25">
      <c r="A342" s="10" t="s">
        <v>101</v>
      </c>
      <c r="B342" s="10" t="s">
        <v>374</v>
      </c>
      <c r="C342" s="10">
        <v>51</v>
      </c>
      <c r="D342" s="10">
        <v>62</v>
      </c>
      <c r="E342" s="10" t="s">
        <v>335</v>
      </c>
      <c r="F342" s="10" t="s">
        <v>26</v>
      </c>
      <c r="G342" s="10" t="s">
        <v>336</v>
      </c>
      <c r="H342" s="10" t="s">
        <v>28</v>
      </c>
      <c r="I342" s="10" t="s">
        <v>337</v>
      </c>
      <c r="J342" s="10" t="s">
        <v>338</v>
      </c>
      <c r="K342" s="10" t="s">
        <v>31</v>
      </c>
      <c r="L342" s="10">
        <v>35</v>
      </c>
      <c r="M342" s="10">
        <v>18085</v>
      </c>
      <c r="N342" s="10">
        <v>496.69775777031083</v>
      </c>
      <c r="O342" s="10">
        <v>1285.6509370638366</v>
      </c>
      <c r="P342" s="6">
        <v>213.06392043068078</v>
      </c>
      <c r="Q342" s="6">
        <v>0.56917605589475673</v>
      </c>
      <c r="R342" s="10">
        <v>0.13749352163081577</v>
      </c>
      <c r="S342" s="10">
        <v>0.85136458197785592</v>
      </c>
      <c r="T342" s="10">
        <v>0.74385980533701013</v>
      </c>
      <c r="U342" s="10">
        <v>0.2557511111111111</v>
      </c>
      <c r="V342" s="10">
        <v>0.50712159938725765</v>
      </c>
      <c r="W342" s="10">
        <v>21.461376831628421</v>
      </c>
    </row>
    <row r="343" spans="1:23" s="11" customFormat="1" x14ac:dyDescent="0.25">
      <c r="A343" s="10" t="s">
        <v>101</v>
      </c>
      <c r="B343" s="10" t="s">
        <v>374</v>
      </c>
      <c r="C343" s="10">
        <v>51</v>
      </c>
      <c r="D343" s="10">
        <v>62</v>
      </c>
      <c r="E343" s="10" t="s">
        <v>335</v>
      </c>
      <c r="F343" s="10" t="s">
        <v>26</v>
      </c>
      <c r="G343" s="10" t="s">
        <v>339</v>
      </c>
      <c r="H343" s="10" t="s">
        <v>33</v>
      </c>
      <c r="I343" s="10" t="s">
        <v>337</v>
      </c>
      <c r="J343" s="10" t="s">
        <v>338</v>
      </c>
      <c r="K343" s="10" t="s">
        <v>31</v>
      </c>
      <c r="L343" s="10">
        <v>35</v>
      </c>
      <c r="M343" s="10">
        <v>11311</v>
      </c>
      <c r="N343" s="10">
        <v>310.65238253469647</v>
      </c>
      <c r="O343" s="10">
        <v>1269.5504320004484</v>
      </c>
      <c r="P343" s="6">
        <v>210.39567150647903</v>
      </c>
      <c r="Q343" s="6">
        <v>0.47960481682496608</v>
      </c>
      <c r="R343" s="10">
        <v>8.8188296019687806E-2</v>
      </c>
      <c r="S343" s="10">
        <v>0.89314564714089928</v>
      </c>
      <c r="T343" s="10">
        <v>0.76863537851835917</v>
      </c>
      <c r="U343" s="10">
        <v>0.1623472107343075</v>
      </c>
      <c r="V343" s="10">
        <v>0.43258679050345011</v>
      </c>
      <c r="W343" s="10">
        <v>14.429847051542746</v>
      </c>
    </row>
    <row r="344" spans="1:23" s="11" customFormat="1" x14ac:dyDescent="0.25">
      <c r="A344" s="10" t="s">
        <v>101</v>
      </c>
      <c r="B344" s="10" t="s">
        <v>374</v>
      </c>
      <c r="C344" s="10">
        <v>51</v>
      </c>
      <c r="D344" s="10">
        <v>62</v>
      </c>
      <c r="E344" s="10" t="s">
        <v>335</v>
      </c>
      <c r="F344" s="10" t="s">
        <v>26</v>
      </c>
      <c r="G344" s="10" t="s">
        <v>340</v>
      </c>
      <c r="H344" s="10" t="s">
        <v>35</v>
      </c>
      <c r="I344" s="10" t="s">
        <v>337</v>
      </c>
      <c r="J344" s="10" t="s">
        <v>338</v>
      </c>
      <c r="K344" s="10" t="s">
        <v>31</v>
      </c>
      <c r="L344" s="10">
        <v>35</v>
      </c>
      <c r="M344" s="10">
        <v>8581</v>
      </c>
      <c r="N344" s="10">
        <v>235.67395407393073</v>
      </c>
      <c r="O344" s="10">
        <v>1081.3839097590771</v>
      </c>
      <c r="P344" s="6">
        <v>179.21185965929584</v>
      </c>
      <c r="Q344" s="6">
        <v>0.53301447294863036</v>
      </c>
      <c r="R344" s="10">
        <v>9.2212109945708207E-2</v>
      </c>
      <c r="S344" s="10">
        <v>0.86560352592901824</v>
      </c>
      <c r="T344" s="10">
        <v>0.51717517127588652</v>
      </c>
      <c r="U344" s="10">
        <v>0.24804031354983203</v>
      </c>
      <c r="V344" s="10">
        <v>0.64469824375139906</v>
      </c>
      <c r="W344" s="10">
        <v>18.832770073418015</v>
      </c>
    </row>
    <row r="345" spans="1:23" s="11" customFormat="1" x14ac:dyDescent="0.25">
      <c r="A345" s="10" t="s">
        <v>101</v>
      </c>
      <c r="B345" s="10" t="s">
        <v>374</v>
      </c>
      <c r="C345" s="10">
        <v>51</v>
      </c>
      <c r="D345" s="10">
        <v>62</v>
      </c>
      <c r="E345" s="10" t="s">
        <v>335</v>
      </c>
      <c r="F345" s="10" t="s">
        <v>26</v>
      </c>
      <c r="G345" s="10" t="s">
        <v>341</v>
      </c>
      <c r="H345" s="10" t="s">
        <v>37</v>
      </c>
      <c r="I345" s="10" t="s">
        <v>337</v>
      </c>
      <c r="J345" s="10" t="s">
        <v>338</v>
      </c>
      <c r="K345" s="10" t="s">
        <v>31</v>
      </c>
      <c r="L345" s="10">
        <v>35</v>
      </c>
      <c r="M345" s="10">
        <v>21423</v>
      </c>
      <c r="N345" s="10">
        <v>588.37467872343757</v>
      </c>
      <c r="O345" s="10">
        <v>1727.9423509862363</v>
      </c>
      <c r="P345" s="6">
        <v>286.36246508725134</v>
      </c>
      <c r="Q345" s="6">
        <v>0.5662965900079302</v>
      </c>
      <c r="R345" s="10">
        <v>9.0163685114457812E-2</v>
      </c>
      <c r="S345" s="10">
        <v>0.8883390477389943</v>
      </c>
      <c r="T345" s="10">
        <v>0.81876704136109668</v>
      </c>
      <c r="U345" s="10">
        <v>0.20896527493119402</v>
      </c>
      <c r="V345" s="10">
        <v>0.46656054482044718</v>
      </c>
      <c r="W345" s="10">
        <v>26.819959856229286</v>
      </c>
    </row>
    <row r="346" spans="1:23" s="11" customFormat="1" x14ac:dyDescent="0.25">
      <c r="A346" s="10" t="s">
        <v>101</v>
      </c>
      <c r="B346" s="10" t="s">
        <v>374</v>
      </c>
      <c r="C346" s="10">
        <v>51</v>
      </c>
      <c r="D346" s="10">
        <v>62</v>
      </c>
      <c r="E346" s="10" t="s">
        <v>335</v>
      </c>
      <c r="F346" s="10" t="s">
        <v>26</v>
      </c>
      <c r="G346" s="10" t="s">
        <v>342</v>
      </c>
      <c r="H346" s="10" t="s">
        <v>39</v>
      </c>
      <c r="I346" s="10" t="s">
        <v>337</v>
      </c>
      <c r="J346" s="10" t="s">
        <v>338</v>
      </c>
      <c r="K346" s="10" t="s">
        <v>31</v>
      </c>
      <c r="L346" s="10">
        <v>35</v>
      </c>
      <c r="M346" s="10">
        <v>20101</v>
      </c>
      <c r="N346" s="10">
        <v>552.0664434028763</v>
      </c>
      <c r="O346" s="10">
        <v>1835.6824663564144</v>
      </c>
      <c r="P346" s="6">
        <v>304.21764700844199</v>
      </c>
      <c r="Q346" s="6">
        <v>0.50602925257407549</v>
      </c>
      <c r="R346" s="10">
        <v>7.4960488504194803E-2</v>
      </c>
      <c r="S346" s="10">
        <v>0.90282193957090473</v>
      </c>
      <c r="T346" s="10">
        <v>0.81038024347257542</v>
      </c>
      <c r="U346" s="10">
        <v>0.13604798832716367</v>
      </c>
      <c r="V346" s="10">
        <v>0.43352291003955801</v>
      </c>
      <c r="W346" s="10">
        <v>24.376896671807373</v>
      </c>
    </row>
    <row r="347" spans="1:23" s="11" customFormat="1" x14ac:dyDescent="0.25">
      <c r="A347" s="10" t="s">
        <v>101</v>
      </c>
      <c r="B347" s="10" t="s">
        <v>374</v>
      </c>
      <c r="C347" s="10">
        <v>51</v>
      </c>
      <c r="D347" s="10">
        <v>62</v>
      </c>
      <c r="E347" s="10" t="s">
        <v>335</v>
      </c>
      <c r="F347" s="10" t="s">
        <v>26</v>
      </c>
      <c r="G347" s="10" t="s">
        <v>343</v>
      </c>
      <c r="H347" s="10" t="s">
        <v>41</v>
      </c>
      <c r="I347" s="10" t="s">
        <v>337</v>
      </c>
      <c r="J347" s="10" t="s">
        <v>338</v>
      </c>
      <c r="K347" s="10" t="s">
        <v>31</v>
      </c>
      <c r="L347" s="10">
        <v>35</v>
      </c>
      <c r="M347" s="10">
        <v>18523</v>
      </c>
      <c r="N347" s="10">
        <v>508.72726387500512</v>
      </c>
      <c r="O347" s="10">
        <v>1469.9768388716416</v>
      </c>
      <c r="P347" s="6">
        <v>243.61124719247164</v>
      </c>
      <c r="Q347" s="6">
        <v>0.50432912219560011</v>
      </c>
      <c r="R347" s="10">
        <v>0.10772095791219059</v>
      </c>
      <c r="S347" s="10">
        <v>0.89620029406625568</v>
      </c>
      <c r="T347" s="10">
        <v>0.49372053007578798</v>
      </c>
      <c r="U347" s="10">
        <v>0.14921872709683093</v>
      </c>
      <c r="V347" s="10">
        <v>0.33695721517397231</v>
      </c>
      <c r="W347" s="10">
        <v>23.445500188954274</v>
      </c>
    </row>
    <row r="348" spans="1:23" s="11" customFormat="1" x14ac:dyDescent="0.25">
      <c r="A348" s="10" t="s">
        <v>101</v>
      </c>
      <c r="B348" s="10" t="s">
        <v>374</v>
      </c>
      <c r="C348" s="10">
        <v>51</v>
      </c>
      <c r="D348" s="10">
        <v>62</v>
      </c>
      <c r="E348" s="10" t="s">
        <v>335</v>
      </c>
      <c r="F348" s="10" t="s">
        <v>26</v>
      </c>
      <c r="G348" s="10" t="s">
        <v>344</v>
      </c>
      <c r="H348" s="10" t="s">
        <v>43</v>
      </c>
      <c r="I348" s="10" t="s">
        <v>337</v>
      </c>
      <c r="J348" s="10" t="s">
        <v>338</v>
      </c>
      <c r="K348" s="10" t="s">
        <v>31</v>
      </c>
      <c r="L348" s="10">
        <v>35</v>
      </c>
      <c r="M348" s="10">
        <v>11780</v>
      </c>
      <c r="N348" s="10">
        <v>323.53329203949471</v>
      </c>
      <c r="O348" s="10">
        <v>1150.5138520739881</v>
      </c>
      <c r="P348" s="6">
        <v>190.66838810270053</v>
      </c>
      <c r="Q348" s="6">
        <v>0.58630300617161057</v>
      </c>
      <c r="R348" s="10">
        <v>0.11183337991345262</v>
      </c>
      <c r="S348" s="10">
        <v>0.8863156570527928</v>
      </c>
      <c r="T348" s="10">
        <v>0.61740372252816933</v>
      </c>
      <c r="U348" s="10">
        <v>0.1937451907222161</v>
      </c>
      <c r="V348" s="10">
        <v>0.4279531777155936</v>
      </c>
      <c r="W348" s="10">
        <v>17.037691001697794</v>
      </c>
    </row>
    <row r="349" spans="1:23" s="11" customFormat="1" x14ac:dyDescent="0.25">
      <c r="A349" s="10" t="s">
        <v>101</v>
      </c>
      <c r="B349" s="10" t="s">
        <v>374</v>
      </c>
      <c r="C349" s="10">
        <v>51</v>
      </c>
      <c r="D349" s="10">
        <v>62</v>
      </c>
      <c r="E349" s="10" t="s">
        <v>335</v>
      </c>
      <c r="F349" s="10" t="s">
        <v>26</v>
      </c>
      <c r="G349" s="10" t="s">
        <v>345</v>
      </c>
      <c r="H349" s="10" t="s">
        <v>45</v>
      </c>
      <c r="I349" s="10" t="s">
        <v>337</v>
      </c>
      <c r="J349" s="10" t="s">
        <v>338</v>
      </c>
      <c r="K349" s="10" t="s">
        <v>31</v>
      </c>
      <c r="L349" s="10">
        <v>35</v>
      </c>
      <c r="M349" s="10">
        <v>20856</v>
      </c>
      <c r="N349" s="10">
        <v>572.80223588927856</v>
      </c>
      <c r="O349" s="10">
        <v>1638.5281374238632</v>
      </c>
      <c r="P349" s="6">
        <v>271.5443349598516</v>
      </c>
      <c r="Q349" s="6">
        <v>0.6056100818862884</v>
      </c>
      <c r="R349" s="10">
        <v>9.7618712379016176E-2</v>
      </c>
      <c r="S349" s="10">
        <v>0.89107654555906002</v>
      </c>
      <c r="T349" s="10">
        <v>0.58296598326435312</v>
      </c>
      <c r="U349" s="10">
        <v>0.18080513048447522</v>
      </c>
      <c r="V349" s="10">
        <v>0.16737168313430514</v>
      </c>
      <c r="W349" s="10">
        <v>20.320339470655927</v>
      </c>
    </row>
    <row r="350" spans="1:23" s="11" customFormat="1" x14ac:dyDescent="0.25">
      <c r="A350" s="10" t="s">
        <v>101</v>
      </c>
      <c r="B350" s="10" t="s">
        <v>374</v>
      </c>
      <c r="C350" s="10">
        <v>51</v>
      </c>
      <c r="D350" s="10">
        <v>62</v>
      </c>
      <c r="E350" s="10" t="s">
        <v>335</v>
      </c>
      <c r="F350" s="10" t="s">
        <v>26</v>
      </c>
      <c r="G350" s="10" t="s">
        <v>346</v>
      </c>
      <c r="H350" s="10" t="s">
        <v>47</v>
      </c>
      <c r="I350" s="10" t="s">
        <v>337</v>
      </c>
      <c r="J350" s="10" t="s">
        <v>338</v>
      </c>
      <c r="K350" s="10" t="s">
        <v>31</v>
      </c>
      <c r="L350" s="10">
        <v>35</v>
      </c>
      <c r="M350" s="10">
        <v>15410</v>
      </c>
      <c r="N350" s="10">
        <v>423.22988372908429</v>
      </c>
      <c r="O350" s="10">
        <v>1583.8590898655507</v>
      </c>
      <c r="P350" s="6">
        <v>262.48433176365978</v>
      </c>
      <c r="Q350" s="6">
        <v>0.56964364926807631</v>
      </c>
      <c r="R350" s="10">
        <v>7.7193266696319374E-2</v>
      </c>
      <c r="S350" s="10">
        <v>0.88475737503272944</v>
      </c>
      <c r="T350" s="10">
        <v>0.4408951974413815</v>
      </c>
      <c r="U350" s="10">
        <v>0.24050054045065269</v>
      </c>
      <c r="V350" s="10">
        <v>0.61136302795850628</v>
      </c>
      <c r="W350" s="10">
        <v>18.782868267358857</v>
      </c>
    </row>
    <row r="351" spans="1:23" s="11" customFormat="1" x14ac:dyDescent="0.25">
      <c r="A351" s="10" t="s">
        <v>101</v>
      </c>
      <c r="B351" s="10" t="s">
        <v>374</v>
      </c>
      <c r="C351" s="10">
        <v>51</v>
      </c>
      <c r="D351" s="10">
        <v>62</v>
      </c>
      <c r="E351" s="10" t="s">
        <v>335</v>
      </c>
      <c r="F351" s="10" t="s">
        <v>26</v>
      </c>
      <c r="G351" s="10" t="s">
        <v>347</v>
      </c>
      <c r="H351" s="10" t="s">
        <v>49</v>
      </c>
      <c r="I351" s="10" t="s">
        <v>337</v>
      </c>
      <c r="J351" s="10" t="s">
        <v>338</v>
      </c>
      <c r="K351" s="10" t="s">
        <v>31</v>
      </c>
      <c r="L351" s="10">
        <v>35</v>
      </c>
      <c r="M351" s="10">
        <v>22118</v>
      </c>
      <c r="N351" s="10">
        <v>607.46259366125162</v>
      </c>
      <c r="O351" s="10">
        <v>1615.3149339882666</v>
      </c>
      <c r="P351" s="6">
        <v>267.69733731285532</v>
      </c>
      <c r="Q351" s="6">
        <v>0.5307767992128819</v>
      </c>
      <c r="R351" s="10">
        <v>0.10652248793347392</v>
      </c>
      <c r="S351" s="10">
        <v>0.88897210571726848</v>
      </c>
      <c r="T351" s="10">
        <v>0.69996211981807122</v>
      </c>
      <c r="U351" s="10">
        <v>0.15198095385968999</v>
      </c>
      <c r="V351" s="10">
        <v>0.51230953705526949</v>
      </c>
      <c r="W351" s="10">
        <v>19.873813183832173</v>
      </c>
    </row>
    <row r="352" spans="1:23" s="11" customFormat="1" x14ac:dyDescent="0.25">
      <c r="A352" s="10" t="s">
        <v>101</v>
      </c>
      <c r="B352" s="10" t="s">
        <v>374</v>
      </c>
      <c r="C352" s="10">
        <v>51</v>
      </c>
      <c r="D352" s="10">
        <v>62</v>
      </c>
      <c r="E352" s="10" t="s">
        <v>335</v>
      </c>
      <c r="F352" s="10" t="s">
        <v>26</v>
      </c>
      <c r="G352" s="10" t="s">
        <v>348</v>
      </c>
      <c r="H352" s="10" t="s">
        <v>51</v>
      </c>
      <c r="I352" s="10" t="s">
        <v>337</v>
      </c>
      <c r="J352" s="10" t="s">
        <v>338</v>
      </c>
      <c r="K352" s="10" t="s">
        <v>31</v>
      </c>
      <c r="L352" s="10">
        <v>35</v>
      </c>
      <c r="M352" s="10">
        <v>19892</v>
      </c>
      <c r="N352" s="10">
        <v>546.32633660862723</v>
      </c>
      <c r="O352" s="10">
        <v>1439.6753236814768</v>
      </c>
      <c r="P352" s="6">
        <v>238.58954228386645</v>
      </c>
      <c r="Q352" s="6">
        <v>0.5811106891414215</v>
      </c>
      <c r="R352" s="10">
        <v>0.12060330044848265</v>
      </c>
      <c r="S352" s="10">
        <v>0.85190363679788084</v>
      </c>
      <c r="T352" s="10">
        <v>0.8065896330326181</v>
      </c>
      <c r="U352" s="10">
        <v>0.26816033024835206</v>
      </c>
      <c r="V352" s="10">
        <v>0.53287469877683857</v>
      </c>
      <c r="W352" s="10">
        <v>21.174391715262416</v>
      </c>
    </row>
    <row r="353" spans="1:23" s="11" customFormat="1" x14ac:dyDescent="0.25">
      <c r="A353" s="10" t="s">
        <v>101</v>
      </c>
      <c r="B353" s="10" t="s">
        <v>374</v>
      </c>
      <c r="C353" s="10">
        <v>51</v>
      </c>
      <c r="D353" s="10">
        <v>62</v>
      </c>
      <c r="E353" s="10" t="s">
        <v>335</v>
      </c>
      <c r="F353" s="10" t="s">
        <v>26</v>
      </c>
      <c r="G353" s="10" t="s">
        <v>349</v>
      </c>
      <c r="H353" s="10" t="s">
        <v>53</v>
      </c>
      <c r="I353" s="10" t="s">
        <v>337</v>
      </c>
      <c r="J353" s="10" t="s">
        <v>338</v>
      </c>
      <c r="K353" s="10" t="s">
        <v>31</v>
      </c>
      <c r="L353" s="10">
        <v>35</v>
      </c>
      <c r="M353" s="10">
        <v>19535</v>
      </c>
      <c r="N353" s="10">
        <v>536.52146519452708</v>
      </c>
      <c r="O353" s="10">
        <v>1574.4865068635204</v>
      </c>
      <c r="P353" s="6">
        <v>260.93106468205582</v>
      </c>
      <c r="Q353" s="6">
        <v>0.58301250484973288</v>
      </c>
      <c r="R353" s="10">
        <v>9.9025123633443263E-2</v>
      </c>
      <c r="S353" s="10">
        <v>0.9148249386537296</v>
      </c>
      <c r="T353" s="10">
        <v>0.66931287252014027</v>
      </c>
      <c r="U353" s="10">
        <v>0.14391653290529696</v>
      </c>
      <c r="V353" s="10">
        <v>0.45930708367973794</v>
      </c>
      <c r="W353" s="10">
        <v>18.489941131302789</v>
      </c>
    </row>
    <row r="354" spans="1:23" s="11" customFormat="1" x14ac:dyDescent="0.25">
      <c r="A354" s="10" t="s">
        <v>101</v>
      </c>
      <c r="B354" s="10" t="s">
        <v>374</v>
      </c>
      <c r="C354" s="10">
        <v>51</v>
      </c>
      <c r="D354" s="10">
        <v>62</v>
      </c>
      <c r="E354" s="10" t="s">
        <v>335</v>
      </c>
      <c r="F354" s="10" t="s">
        <v>26</v>
      </c>
      <c r="G354" s="10" t="s">
        <v>350</v>
      </c>
      <c r="H354" s="10" t="s">
        <v>55</v>
      </c>
      <c r="I354" s="10" t="s">
        <v>337</v>
      </c>
      <c r="J354" s="10" t="s">
        <v>338</v>
      </c>
      <c r="K354" s="10" t="s">
        <v>31</v>
      </c>
      <c r="L354" s="10">
        <v>35</v>
      </c>
      <c r="M354" s="10">
        <v>18829</v>
      </c>
      <c r="N354" s="10">
        <v>517.13143937280518</v>
      </c>
      <c r="O354" s="10">
        <v>1286.1950929411207</v>
      </c>
      <c r="P354" s="6">
        <v>213.15410041748521</v>
      </c>
      <c r="Q354" s="6">
        <v>0.63193046046449186</v>
      </c>
      <c r="R354" s="10">
        <v>0.14302877622828528</v>
      </c>
      <c r="S354" s="10">
        <v>0.89340112533242333</v>
      </c>
      <c r="T354" s="10">
        <v>0.7243604474167098</v>
      </c>
      <c r="U354" s="10">
        <v>0.20120978216499052</v>
      </c>
      <c r="V354" s="10">
        <v>0.39431872229052245</v>
      </c>
      <c r="W354" s="10">
        <v>25.432258749800837</v>
      </c>
    </row>
    <row r="355" spans="1:23" s="11" customFormat="1" x14ac:dyDescent="0.25">
      <c r="A355" s="10" t="s">
        <v>101</v>
      </c>
      <c r="B355" s="10" t="s">
        <v>374</v>
      </c>
      <c r="C355" s="10">
        <v>51</v>
      </c>
      <c r="D355" s="10">
        <v>62</v>
      </c>
      <c r="E355" s="10" t="s">
        <v>335</v>
      </c>
      <c r="F355" s="10" t="s">
        <v>26</v>
      </c>
      <c r="G355" s="10" t="s">
        <v>351</v>
      </c>
      <c r="H355" s="10" t="s">
        <v>57</v>
      </c>
      <c r="I355" s="10" t="s">
        <v>337</v>
      </c>
      <c r="J355" s="10" t="s">
        <v>338</v>
      </c>
      <c r="K355" s="10" t="s">
        <v>31</v>
      </c>
      <c r="L355" s="10">
        <v>35</v>
      </c>
      <c r="M355" s="10">
        <v>19582</v>
      </c>
      <c r="N355" s="10">
        <v>537.81230260758787</v>
      </c>
      <c r="O355" s="10">
        <v>1758.5108934811606</v>
      </c>
      <c r="P355" s="6">
        <v>291.42842297524146</v>
      </c>
      <c r="Q355" s="6">
        <v>0.53940445693193395</v>
      </c>
      <c r="R355" s="10">
        <v>7.9575025097360419E-2</v>
      </c>
      <c r="S355" s="10">
        <v>0.88879034866394635</v>
      </c>
      <c r="T355" s="10">
        <v>0.71587944011992255</v>
      </c>
      <c r="U355" s="10">
        <v>0.17406883261569961</v>
      </c>
      <c r="V355" s="10">
        <v>0.16784833642426303</v>
      </c>
      <c r="W355" s="10">
        <v>19.377795935042386</v>
      </c>
    </row>
    <row r="356" spans="1:23" s="11" customFormat="1" x14ac:dyDescent="0.25">
      <c r="A356" s="10" t="s">
        <v>101</v>
      </c>
      <c r="B356" s="10" t="s">
        <v>374</v>
      </c>
      <c r="C356" s="10">
        <v>51</v>
      </c>
      <c r="D356" s="10">
        <v>62</v>
      </c>
      <c r="E356" s="10" t="s">
        <v>335</v>
      </c>
      <c r="F356" s="10" t="s">
        <v>26</v>
      </c>
      <c r="G356" s="10" t="s">
        <v>352</v>
      </c>
      <c r="H356" s="10" t="s">
        <v>59</v>
      </c>
      <c r="I356" s="10" t="s">
        <v>337</v>
      </c>
      <c r="J356" s="10" t="s">
        <v>338</v>
      </c>
      <c r="K356" s="10" t="s">
        <v>31</v>
      </c>
      <c r="L356" s="10">
        <v>35</v>
      </c>
      <c r="M356" s="10">
        <v>20527</v>
      </c>
      <c r="N356" s="10">
        <v>563.76637399785295</v>
      </c>
      <c r="O356" s="10">
        <v>1487.9179643685961</v>
      </c>
      <c r="P356" s="6">
        <v>246.58453210606569</v>
      </c>
      <c r="Q356" s="6">
        <v>0.56771856072129878</v>
      </c>
      <c r="R356" s="10">
        <v>0.11651380139133941</v>
      </c>
      <c r="S356" s="10">
        <v>0.87160132158252768</v>
      </c>
      <c r="T356" s="10">
        <v>0.64078319061598188</v>
      </c>
      <c r="U356" s="10">
        <v>0.20303901186254128</v>
      </c>
      <c r="V356" s="10">
        <v>0.30313283802239155</v>
      </c>
      <c r="W356" s="10">
        <v>19.767574414186193</v>
      </c>
    </row>
    <row r="357" spans="1:23" s="11" customFormat="1" x14ac:dyDescent="0.25">
      <c r="A357" s="10" t="s">
        <v>101</v>
      </c>
      <c r="B357" s="10" t="s">
        <v>374</v>
      </c>
      <c r="C357" s="10">
        <v>51</v>
      </c>
      <c r="D357" s="10">
        <v>62</v>
      </c>
      <c r="E357" s="10" t="s">
        <v>335</v>
      </c>
      <c r="F357" s="10" t="s">
        <v>26</v>
      </c>
      <c r="G357" s="10" t="s">
        <v>353</v>
      </c>
      <c r="H357" s="10" t="s">
        <v>61</v>
      </c>
      <c r="I357" s="10" t="s">
        <v>337</v>
      </c>
      <c r="J357" s="10" t="s">
        <v>338</v>
      </c>
      <c r="K357" s="10" t="s">
        <v>31</v>
      </c>
      <c r="L357" s="10">
        <v>35</v>
      </c>
      <c r="M357" s="10">
        <v>19511</v>
      </c>
      <c r="N357" s="10">
        <v>535.8623141750918</v>
      </c>
      <c r="O357" s="10">
        <v>1782.0672426672647</v>
      </c>
      <c r="P357" s="6">
        <v>295.33228829663875</v>
      </c>
      <c r="Q357" s="6">
        <v>0.59300346483496447</v>
      </c>
      <c r="R357" s="10">
        <v>7.7204251798272006E-2</v>
      </c>
      <c r="S357" s="10">
        <v>0.88660870424918659</v>
      </c>
      <c r="T357" s="10">
        <v>0.74333374926327866</v>
      </c>
      <c r="U357" s="10">
        <v>0.19123745819397994</v>
      </c>
      <c r="V357" s="10">
        <v>0.40425547189744077</v>
      </c>
      <c r="W357" s="10">
        <v>21.854799856491208</v>
      </c>
    </row>
    <row r="358" spans="1:23" s="11" customFormat="1" x14ac:dyDescent="0.25">
      <c r="A358" s="10" t="s">
        <v>101</v>
      </c>
      <c r="B358" s="10" t="s">
        <v>374</v>
      </c>
      <c r="C358" s="10">
        <v>51</v>
      </c>
      <c r="D358" s="10">
        <v>62</v>
      </c>
      <c r="E358" s="10" t="s">
        <v>335</v>
      </c>
      <c r="F358" s="10" t="s">
        <v>26</v>
      </c>
      <c r="G358" s="10" t="s">
        <v>354</v>
      </c>
      <c r="H358" s="10" t="s">
        <v>63</v>
      </c>
      <c r="I358" s="10" t="s">
        <v>337</v>
      </c>
      <c r="J358" s="10" t="s">
        <v>338</v>
      </c>
      <c r="K358" s="10" t="s">
        <v>31</v>
      </c>
      <c r="L358" s="10">
        <v>35</v>
      </c>
      <c r="M358" s="10">
        <v>19321</v>
      </c>
      <c r="N358" s="10">
        <v>530.64403527122897</v>
      </c>
      <c r="O358" s="10">
        <v>1689.8834764831909</v>
      </c>
      <c r="P358" s="6">
        <v>280.05517531284545</v>
      </c>
      <c r="Q358" s="6">
        <v>0.5593318472628318</v>
      </c>
      <c r="R358" s="10">
        <v>8.5020948476092539E-2</v>
      </c>
      <c r="S358" s="10">
        <v>0.88480542311906496</v>
      </c>
      <c r="T358" s="10">
        <v>0.71547750183406311</v>
      </c>
      <c r="U358" s="10">
        <v>0.17826045657473957</v>
      </c>
      <c r="V358" s="10">
        <v>0.2759962415365082</v>
      </c>
      <c r="W358" s="10">
        <v>15.942497800320895</v>
      </c>
    </row>
    <row r="359" spans="1:23" s="11" customFormat="1" x14ac:dyDescent="0.25">
      <c r="A359" s="10" t="s">
        <v>101</v>
      </c>
      <c r="B359" s="10" t="s">
        <v>374</v>
      </c>
      <c r="C359" s="10">
        <v>51</v>
      </c>
      <c r="D359" s="10">
        <v>62</v>
      </c>
      <c r="E359" s="10" t="s">
        <v>335</v>
      </c>
      <c r="F359" s="10" t="s">
        <v>26</v>
      </c>
      <c r="G359" s="10" t="s">
        <v>355</v>
      </c>
      <c r="H359" s="10" t="s">
        <v>65</v>
      </c>
      <c r="I359" s="10" t="s">
        <v>337</v>
      </c>
      <c r="J359" s="10" t="s">
        <v>338</v>
      </c>
      <c r="K359" s="10" t="s">
        <v>31</v>
      </c>
      <c r="L359" s="10">
        <v>35</v>
      </c>
      <c r="M359" s="10">
        <v>15729</v>
      </c>
      <c r="N359" s="10">
        <v>431.99109936241189</v>
      </c>
      <c r="O359" s="10">
        <v>1400.9646455628217</v>
      </c>
      <c r="P359" s="6">
        <v>232.17423264987883</v>
      </c>
      <c r="Q359" s="6">
        <v>0.55630614699016767</v>
      </c>
      <c r="R359" s="10">
        <v>0.10070629653674726</v>
      </c>
      <c r="S359" s="10">
        <v>0.87431019045523728</v>
      </c>
      <c r="T359" s="10">
        <v>0.59534001606265208</v>
      </c>
      <c r="U359" s="10">
        <v>0.21270490192224537</v>
      </c>
      <c r="V359" s="10">
        <v>0.40851808002736401</v>
      </c>
      <c r="W359" s="10">
        <v>19.16212092313561</v>
      </c>
    </row>
    <row r="360" spans="1:23" s="11" customFormat="1" x14ac:dyDescent="0.25">
      <c r="A360" s="10" t="s">
        <v>101</v>
      </c>
      <c r="B360" s="10" t="s">
        <v>374</v>
      </c>
      <c r="C360" s="10">
        <v>51</v>
      </c>
      <c r="D360" s="10">
        <v>62</v>
      </c>
      <c r="E360" s="10" t="s">
        <v>335</v>
      </c>
      <c r="F360" s="10" t="s">
        <v>26</v>
      </c>
      <c r="G360" s="10" t="s">
        <v>356</v>
      </c>
      <c r="H360" s="10" t="s">
        <v>67</v>
      </c>
      <c r="I360" s="10" t="s">
        <v>337</v>
      </c>
      <c r="J360" s="10" t="s">
        <v>338</v>
      </c>
      <c r="K360" s="10" t="s">
        <v>31</v>
      </c>
      <c r="L360" s="10">
        <v>35</v>
      </c>
      <c r="M360" s="10">
        <v>24625</v>
      </c>
      <c r="N360" s="10">
        <v>676.31641056643093</v>
      </c>
      <c r="O360" s="10">
        <v>1978.9200564096511</v>
      </c>
      <c r="P360" s="6">
        <v>327.95563187662395</v>
      </c>
      <c r="Q360" s="6">
        <v>0.58681250595748735</v>
      </c>
      <c r="R360" s="10">
        <v>7.9018649507632543E-2</v>
      </c>
      <c r="S360" s="10">
        <v>0.89683773213343143</v>
      </c>
      <c r="T360" s="10">
        <v>0.59114070644505412</v>
      </c>
      <c r="U360" s="10">
        <v>0.18434705529629533</v>
      </c>
      <c r="V360" s="10">
        <v>0.25744177341756047</v>
      </c>
      <c r="W360" s="10">
        <v>19.728284263959392</v>
      </c>
    </row>
    <row r="361" spans="1:23" s="11" customFormat="1" x14ac:dyDescent="0.25">
      <c r="A361" s="10" t="s">
        <v>101</v>
      </c>
      <c r="B361" s="10" t="s">
        <v>374</v>
      </c>
      <c r="C361" s="10">
        <v>51</v>
      </c>
      <c r="D361" s="10">
        <v>62</v>
      </c>
      <c r="E361" s="10" t="s">
        <v>335</v>
      </c>
      <c r="F361" s="10" t="s">
        <v>26</v>
      </c>
      <c r="G361" s="10" t="s">
        <v>357</v>
      </c>
      <c r="H361" s="10" t="s">
        <v>69</v>
      </c>
      <c r="I361" s="10" t="s">
        <v>337</v>
      </c>
      <c r="J361" s="10" t="s">
        <v>338</v>
      </c>
      <c r="K361" s="10" t="s">
        <v>31</v>
      </c>
      <c r="L361" s="10">
        <v>35</v>
      </c>
      <c r="M361" s="10">
        <v>24794</v>
      </c>
      <c r="N361" s="10">
        <v>680.95793232828794</v>
      </c>
      <c r="O361" s="10">
        <v>1682.1017305526702</v>
      </c>
      <c r="P361" s="6">
        <v>278.76554898585908</v>
      </c>
      <c r="Q361" s="6">
        <v>0.59748897510663423</v>
      </c>
      <c r="R361" s="10">
        <v>0.11011638502576694</v>
      </c>
      <c r="S361" s="10">
        <v>0.88018125304282602</v>
      </c>
      <c r="T361" s="10">
        <v>0.5756760985445738</v>
      </c>
      <c r="U361" s="10">
        <v>0.19346787041954328</v>
      </c>
      <c r="V361" s="10">
        <v>0.33483914848570179</v>
      </c>
      <c r="W361" s="10">
        <v>30.457409050576754</v>
      </c>
    </row>
    <row r="362" spans="1:23" x14ac:dyDescent="0.25">
      <c r="A362" s="2" t="s">
        <v>103</v>
      </c>
      <c r="B362" s="2" t="s">
        <v>375</v>
      </c>
      <c r="C362" s="2">
        <v>51</v>
      </c>
      <c r="D362" s="2">
        <v>63</v>
      </c>
      <c r="E362" s="2" t="s">
        <v>335</v>
      </c>
      <c r="F362" s="2" t="s">
        <v>26</v>
      </c>
      <c r="G362" s="2" t="s">
        <v>336</v>
      </c>
      <c r="H362" s="2" t="s">
        <v>28</v>
      </c>
      <c r="I362" s="2" t="s">
        <v>337</v>
      </c>
      <c r="J362" s="2" t="s">
        <v>338</v>
      </c>
      <c r="K362" s="2" t="s">
        <v>31</v>
      </c>
      <c r="L362" s="2">
        <v>35</v>
      </c>
      <c r="M362" s="2">
        <v>22135</v>
      </c>
      <c r="N362" s="6">
        <v>607.9294923000183</v>
      </c>
      <c r="O362" s="2">
        <v>1390.1189744953726</v>
      </c>
      <c r="P362" s="6">
        <v>230.37683871446916</v>
      </c>
      <c r="Q362" s="6">
        <v>0.58538068918096953</v>
      </c>
      <c r="R362" s="2">
        <v>0.1439413089660887</v>
      </c>
      <c r="S362" s="2">
        <v>0.86695542313759222</v>
      </c>
      <c r="T362" s="2">
        <v>0.78054837783473963</v>
      </c>
      <c r="U362" s="2">
        <v>0.23483748629670231</v>
      </c>
      <c r="V362" s="2">
        <v>0.46839549071127862</v>
      </c>
      <c r="W362" s="2">
        <v>21.696363225660718</v>
      </c>
    </row>
    <row r="363" spans="1:23" x14ac:dyDescent="0.25">
      <c r="A363" s="2" t="s">
        <v>103</v>
      </c>
      <c r="B363" s="2" t="s">
        <v>375</v>
      </c>
      <c r="C363" s="2">
        <v>51</v>
      </c>
      <c r="D363" s="2">
        <v>63</v>
      </c>
      <c r="E363" s="2" t="s">
        <v>335</v>
      </c>
      <c r="F363" s="2" t="s">
        <v>26</v>
      </c>
      <c r="G363" s="2" t="s">
        <v>339</v>
      </c>
      <c r="H363" s="2" t="s">
        <v>33</v>
      </c>
      <c r="I363" s="2" t="s">
        <v>337</v>
      </c>
      <c r="J363" s="2" t="s">
        <v>338</v>
      </c>
      <c r="K363" s="2" t="s">
        <v>31</v>
      </c>
      <c r="L363" s="2">
        <v>35</v>
      </c>
      <c r="M363" s="2">
        <v>14188</v>
      </c>
      <c r="N363" s="6">
        <v>389.66811098950348</v>
      </c>
      <c r="O363" s="2">
        <v>1330.0773439350298</v>
      </c>
      <c r="P363" s="6">
        <v>220.42646662867335</v>
      </c>
      <c r="Q363" s="6">
        <v>0.48917390704730385</v>
      </c>
      <c r="R363" s="2">
        <v>0.10078067249442002</v>
      </c>
      <c r="S363" s="2">
        <v>0.88823287572172827</v>
      </c>
      <c r="T363" s="2">
        <v>0.8281574006828224</v>
      </c>
      <c r="U363" s="2">
        <v>0.16738422372805212</v>
      </c>
      <c r="V363" s="2">
        <v>0.52543079821481464</v>
      </c>
      <c r="W363" s="2">
        <v>18.188892021426557</v>
      </c>
    </row>
    <row r="364" spans="1:23" x14ac:dyDescent="0.25">
      <c r="A364" s="2" t="s">
        <v>103</v>
      </c>
      <c r="B364" s="2" t="s">
        <v>375</v>
      </c>
      <c r="C364" s="2">
        <v>51</v>
      </c>
      <c r="D364" s="2">
        <v>63</v>
      </c>
      <c r="E364" s="2" t="s">
        <v>335</v>
      </c>
      <c r="F364" s="2" t="s">
        <v>26</v>
      </c>
      <c r="G364" s="2" t="s">
        <v>340</v>
      </c>
      <c r="H364" s="2" t="s">
        <v>35</v>
      </c>
      <c r="I364" s="2" t="s">
        <v>337</v>
      </c>
      <c r="J364" s="2" t="s">
        <v>338</v>
      </c>
      <c r="K364" s="2" t="s">
        <v>31</v>
      </c>
      <c r="L364" s="2">
        <v>35</v>
      </c>
      <c r="M364" s="2">
        <v>10622</v>
      </c>
      <c r="N364" s="6">
        <v>291.7292553517413</v>
      </c>
      <c r="O364" s="2">
        <v>1095.4844148224654</v>
      </c>
      <c r="P364" s="6">
        <v>181.54865948749759</v>
      </c>
      <c r="Q364" s="6">
        <v>0.54471794871794876</v>
      </c>
      <c r="R364" s="2">
        <v>0.11122534318064364</v>
      </c>
      <c r="S364" s="2">
        <v>0.86564615843639858</v>
      </c>
      <c r="T364" s="2">
        <v>0.51691023513694589</v>
      </c>
      <c r="U364" s="2">
        <v>0.23026995979322229</v>
      </c>
      <c r="V364" s="2">
        <v>0.47758070523147234</v>
      </c>
      <c r="W364" s="2">
        <v>17.245716437582377</v>
      </c>
    </row>
    <row r="365" spans="1:23" x14ac:dyDescent="0.25">
      <c r="A365" s="2" t="s">
        <v>103</v>
      </c>
      <c r="B365" s="2" t="s">
        <v>375</v>
      </c>
      <c r="C365" s="2">
        <v>51</v>
      </c>
      <c r="D365" s="2">
        <v>63</v>
      </c>
      <c r="E365" s="2" t="s">
        <v>335</v>
      </c>
      <c r="F365" s="2" t="s">
        <v>26</v>
      </c>
      <c r="G365" s="2" t="s">
        <v>341</v>
      </c>
      <c r="H365" s="2" t="s">
        <v>37</v>
      </c>
      <c r="I365" s="2" t="s">
        <v>337</v>
      </c>
      <c r="J365" s="2" t="s">
        <v>338</v>
      </c>
      <c r="K365" s="2" t="s">
        <v>31</v>
      </c>
      <c r="L365" s="2">
        <v>35</v>
      </c>
      <c r="M365" s="2">
        <v>25338</v>
      </c>
      <c r="N365" s="6">
        <v>695.89868876882144</v>
      </c>
      <c r="O365" s="2">
        <v>2123.2043276571067</v>
      </c>
      <c r="P365" s="6">
        <v>351.86707751261793</v>
      </c>
      <c r="Q365" s="6">
        <v>0.56191785682604456</v>
      </c>
      <c r="R365" s="2">
        <v>7.0631530074174734E-2</v>
      </c>
      <c r="S365" s="2">
        <v>0.89061790977749378</v>
      </c>
      <c r="T365" s="2">
        <v>0.81431969337202614</v>
      </c>
      <c r="U365" s="2">
        <v>0.19701193270735523</v>
      </c>
      <c r="V365" s="2">
        <v>0.46363821840630948</v>
      </c>
      <c r="W365" s="2">
        <v>32.395453469097795</v>
      </c>
    </row>
    <row r="366" spans="1:23" x14ac:dyDescent="0.25">
      <c r="A366" s="2" t="s">
        <v>103</v>
      </c>
      <c r="B366" s="2" t="s">
        <v>375</v>
      </c>
      <c r="C366" s="2">
        <v>51</v>
      </c>
      <c r="D366" s="2">
        <v>63</v>
      </c>
      <c r="E366" s="2" t="s">
        <v>335</v>
      </c>
      <c r="F366" s="2" t="s">
        <v>26</v>
      </c>
      <c r="G366" s="2" t="s">
        <v>342</v>
      </c>
      <c r="H366" s="2" t="s">
        <v>39</v>
      </c>
      <c r="I366" s="2" t="s">
        <v>337</v>
      </c>
      <c r="J366" s="2" t="s">
        <v>338</v>
      </c>
      <c r="K366" s="2" t="s">
        <v>31</v>
      </c>
      <c r="L366" s="2">
        <v>35</v>
      </c>
      <c r="M366" s="2">
        <v>24279</v>
      </c>
      <c r="N366" s="6">
        <v>666.81365003623864</v>
      </c>
      <c r="O366" s="2">
        <v>1966.4520189781153</v>
      </c>
      <c r="P366" s="6">
        <v>325.88937200883561</v>
      </c>
      <c r="Q366" s="6">
        <v>0.50915382195659009</v>
      </c>
      <c r="R366" s="2">
        <v>7.8899445454088904E-2</v>
      </c>
      <c r="S366" s="2">
        <v>0.90873454533420928</v>
      </c>
      <c r="T366" s="2">
        <v>0.68310230770663838</v>
      </c>
      <c r="U366" s="2">
        <v>0.13415126502781266</v>
      </c>
      <c r="V366" s="2">
        <v>0.45973013001141888</v>
      </c>
      <c r="W366" s="2">
        <v>27.156966926150172</v>
      </c>
    </row>
    <row r="367" spans="1:23" x14ac:dyDescent="0.25">
      <c r="A367" s="2" t="s">
        <v>103</v>
      </c>
      <c r="B367" s="2" t="s">
        <v>375</v>
      </c>
      <c r="C367" s="2">
        <v>51</v>
      </c>
      <c r="D367" s="2">
        <v>63</v>
      </c>
      <c r="E367" s="2" t="s">
        <v>335</v>
      </c>
      <c r="F367" s="2" t="s">
        <v>26</v>
      </c>
      <c r="G367" s="2" t="s">
        <v>343</v>
      </c>
      <c r="H367" s="2" t="s">
        <v>41</v>
      </c>
      <c r="I367" s="2" t="s">
        <v>337</v>
      </c>
      <c r="J367" s="2" t="s">
        <v>338</v>
      </c>
      <c r="K367" s="2" t="s">
        <v>31</v>
      </c>
      <c r="L367" s="2">
        <v>35</v>
      </c>
      <c r="M367" s="2">
        <v>22724</v>
      </c>
      <c r="N367" s="6">
        <v>624.10615690199302</v>
      </c>
      <c r="O367" s="2">
        <v>1714.7119036079371</v>
      </c>
      <c r="P367" s="6">
        <v>284.16985517564495</v>
      </c>
      <c r="Q367" s="6">
        <v>0.51989292822988398</v>
      </c>
      <c r="R367" s="2">
        <v>9.712081521011165E-2</v>
      </c>
      <c r="S367" s="2">
        <v>0.90218872905099046</v>
      </c>
      <c r="T367" s="2">
        <v>0.35169738399786554</v>
      </c>
      <c r="U367" s="2">
        <v>0.1394422310756972</v>
      </c>
      <c r="V367" s="2">
        <v>0.35964905526366736</v>
      </c>
      <c r="W367" s="2">
        <v>24.555932054215805</v>
      </c>
    </row>
    <row r="368" spans="1:23" x14ac:dyDescent="0.25">
      <c r="A368" s="2" t="s">
        <v>103</v>
      </c>
      <c r="B368" s="2" t="s">
        <v>375</v>
      </c>
      <c r="C368" s="2">
        <v>51</v>
      </c>
      <c r="D368" s="2">
        <v>63</v>
      </c>
      <c r="E368" s="2" t="s">
        <v>335</v>
      </c>
      <c r="F368" s="2" t="s">
        <v>26</v>
      </c>
      <c r="G368" s="2" t="s">
        <v>344</v>
      </c>
      <c r="H368" s="2" t="s">
        <v>43</v>
      </c>
      <c r="I368" s="2" t="s">
        <v>337</v>
      </c>
      <c r="J368" s="2" t="s">
        <v>338</v>
      </c>
      <c r="K368" s="2" t="s">
        <v>31</v>
      </c>
      <c r="L368" s="2">
        <v>35</v>
      </c>
      <c r="M368" s="2">
        <v>15136</v>
      </c>
      <c r="N368" s="6">
        <v>415.70457625719791</v>
      </c>
      <c r="O368" s="2">
        <v>1327.6093065034938</v>
      </c>
      <c r="P368" s="6">
        <v>220.01745224088498</v>
      </c>
      <c r="Q368" s="6">
        <v>0.59321967470115622</v>
      </c>
      <c r="R368" s="2">
        <v>0.10791465006980222</v>
      </c>
      <c r="S368" s="2">
        <v>0.90800342297154446</v>
      </c>
      <c r="T368" s="2">
        <v>0.82111924910329936</v>
      </c>
      <c r="U368" s="2">
        <v>0.16244797417820436</v>
      </c>
      <c r="V368" s="2">
        <v>0.51588127590326205</v>
      </c>
      <c r="W368" s="2">
        <v>20.058205602536997</v>
      </c>
    </row>
    <row r="369" spans="1:23" x14ac:dyDescent="0.25">
      <c r="A369" s="2" t="s">
        <v>103</v>
      </c>
      <c r="B369" s="2" t="s">
        <v>375</v>
      </c>
      <c r="C369" s="2">
        <v>51</v>
      </c>
      <c r="D369" s="2">
        <v>63</v>
      </c>
      <c r="E369" s="2" t="s">
        <v>335</v>
      </c>
      <c r="F369" s="2" t="s">
        <v>26</v>
      </c>
      <c r="G369" s="2" t="s">
        <v>345</v>
      </c>
      <c r="H369" s="2" t="s">
        <v>45</v>
      </c>
      <c r="I369" s="2" t="s">
        <v>337</v>
      </c>
      <c r="J369" s="2" t="s">
        <v>338</v>
      </c>
      <c r="K369" s="2" t="s">
        <v>31</v>
      </c>
      <c r="L369" s="2">
        <v>35</v>
      </c>
      <c r="M369" s="2">
        <v>25040</v>
      </c>
      <c r="N369" s="6">
        <v>687.71423027749972</v>
      </c>
      <c r="O369" s="2">
        <v>1866.8784258493083</v>
      </c>
      <c r="P369" s="6">
        <v>309.38758329482812</v>
      </c>
      <c r="Q369" s="6">
        <v>0.60443672001351778</v>
      </c>
      <c r="R369" s="2">
        <v>9.0284274961727043E-2</v>
      </c>
      <c r="S369" s="2">
        <v>0.8887860027068808</v>
      </c>
      <c r="T369" s="2">
        <v>0.82131651591613231</v>
      </c>
      <c r="U369" s="2">
        <v>0.20383968385356865</v>
      </c>
      <c r="V369" s="2">
        <v>0.318931830944374</v>
      </c>
      <c r="W369" s="2">
        <v>30.506230031948881</v>
      </c>
    </row>
    <row r="370" spans="1:23" x14ac:dyDescent="0.25">
      <c r="A370" s="2" t="s">
        <v>103</v>
      </c>
      <c r="B370" s="2" t="s">
        <v>375</v>
      </c>
      <c r="C370" s="2">
        <v>51</v>
      </c>
      <c r="D370" s="2">
        <v>63</v>
      </c>
      <c r="E370" s="2" t="s">
        <v>335</v>
      </c>
      <c r="F370" s="2" t="s">
        <v>26</v>
      </c>
      <c r="G370" s="2" t="s">
        <v>346</v>
      </c>
      <c r="H370" s="2" t="s">
        <v>47</v>
      </c>
      <c r="I370" s="2" t="s">
        <v>337</v>
      </c>
      <c r="J370" s="2" t="s">
        <v>338</v>
      </c>
      <c r="K370" s="2" t="s">
        <v>31</v>
      </c>
      <c r="L370" s="2">
        <v>35</v>
      </c>
      <c r="M370" s="2">
        <v>19276</v>
      </c>
      <c r="N370" s="6">
        <v>529.40812710978776</v>
      </c>
      <c r="O370" s="2">
        <v>1625.439825669295</v>
      </c>
      <c r="P370" s="6">
        <v>269.37528041024274</v>
      </c>
      <c r="Q370" s="6">
        <v>0.58158339367608014</v>
      </c>
      <c r="R370" s="2">
        <v>9.1682192146490565E-2</v>
      </c>
      <c r="S370" s="2">
        <v>0.86943800004666894</v>
      </c>
      <c r="T370" s="2">
        <v>0.64140903964522777</v>
      </c>
      <c r="U370" s="2">
        <v>0.26084428024083195</v>
      </c>
      <c r="V370" s="2">
        <v>0.60178262292284446</v>
      </c>
      <c r="W370" s="2">
        <v>18.304420004150238</v>
      </c>
    </row>
    <row r="371" spans="1:23" x14ac:dyDescent="0.25">
      <c r="A371" s="2" t="s">
        <v>103</v>
      </c>
      <c r="B371" s="2" t="s">
        <v>375</v>
      </c>
      <c r="C371" s="2">
        <v>51</v>
      </c>
      <c r="D371" s="2">
        <v>63</v>
      </c>
      <c r="E371" s="2" t="s">
        <v>335</v>
      </c>
      <c r="F371" s="2" t="s">
        <v>26</v>
      </c>
      <c r="G371" s="2" t="s">
        <v>347</v>
      </c>
      <c r="H371" s="2" t="s">
        <v>49</v>
      </c>
      <c r="I371" s="2" t="s">
        <v>337</v>
      </c>
      <c r="J371" s="2" t="s">
        <v>338</v>
      </c>
      <c r="K371" s="2" t="s">
        <v>31</v>
      </c>
      <c r="L371" s="2">
        <v>35</v>
      </c>
      <c r="M371" s="2">
        <v>28441</v>
      </c>
      <c r="N371" s="6">
        <v>781.1214226566442</v>
      </c>
      <c r="O371" s="2">
        <v>1762.9961748553992</v>
      </c>
      <c r="P371" s="6">
        <v>292.17174420364</v>
      </c>
      <c r="Q371" s="6">
        <v>0.56300973948847888</v>
      </c>
      <c r="R371" s="2">
        <v>0.11498785861883139</v>
      </c>
      <c r="S371" s="2">
        <v>0.89659958783261573</v>
      </c>
      <c r="T371" s="2">
        <v>0.58964904153383946</v>
      </c>
      <c r="U371" s="2">
        <v>0.17430261680628725</v>
      </c>
      <c r="V371" s="2">
        <v>0.49136336735903891</v>
      </c>
      <c r="W371" s="2">
        <v>33.630463063886644</v>
      </c>
    </row>
    <row r="372" spans="1:23" x14ac:dyDescent="0.25">
      <c r="A372" s="2" t="s">
        <v>103</v>
      </c>
      <c r="B372" s="2" t="s">
        <v>375</v>
      </c>
      <c r="C372" s="2">
        <v>51</v>
      </c>
      <c r="D372" s="2">
        <v>63</v>
      </c>
      <c r="E372" s="2" t="s">
        <v>335</v>
      </c>
      <c r="F372" s="2" t="s">
        <v>26</v>
      </c>
      <c r="G372" s="2" t="s">
        <v>348</v>
      </c>
      <c r="H372" s="2" t="s">
        <v>51</v>
      </c>
      <c r="I372" s="2" t="s">
        <v>337</v>
      </c>
      <c r="J372" s="2" t="s">
        <v>338</v>
      </c>
      <c r="K372" s="2" t="s">
        <v>31</v>
      </c>
      <c r="L372" s="2">
        <v>35</v>
      </c>
      <c r="M372" s="2">
        <v>24316</v>
      </c>
      <c r="N372" s="6">
        <v>667.82984119120147</v>
      </c>
      <c r="O372" s="2">
        <v>1660.8540392316681</v>
      </c>
      <c r="P372" s="6">
        <v>275.24428494564245</v>
      </c>
      <c r="Q372" s="6">
        <v>0.56935468764634256</v>
      </c>
      <c r="R372" s="2">
        <v>0.11077431283201875</v>
      </c>
      <c r="S372" s="2">
        <v>0.9021840298156637</v>
      </c>
      <c r="T372" s="2">
        <v>0.50488221843169068</v>
      </c>
      <c r="U372" s="2">
        <v>0.18688448912597455</v>
      </c>
      <c r="V372" s="2">
        <v>0.58224970104571516</v>
      </c>
      <c r="W372" s="2">
        <v>27.652574436584963</v>
      </c>
    </row>
    <row r="373" spans="1:23" x14ac:dyDescent="0.25">
      <c r="A373" s="2" t="s">
        <v>103</v>
      </c>
      <c r="B373" s="2" t="s">
        <v>375</v>
      </c>
      <c r="C373" s="2">
        <v>51</v>
      </c>
      <c r="D373" s="2">
        <v>63</v>
      </c>
      <c r="E373" s="2" t="s">
        <v>335</v>
      </c>
      <c r="F373" s="2" t="s">
        <v>26</v>
      </c>
      <c r="G373" s="2" t="s">
        <v>349</v>
      </c>
      <c r="H373" s="2" t="s">
        <v>53</v>
      </c>
      <c r="I373" s="2" t="s">
        <v>337</v>
      </c>
      <c r="J373" s="2" t="s">
        <v>338</v>
      </c>
      <c r="K373" s="2" t="s">
        <v>31</v>
      </c>
      <c r="L373" s="2">
        <v>35</v>
      </c>
      <c r="M373" s="2">
        <v>24450</v>
      </c>
      <c r="N373" s="6">
        <v>671.51010104971522</v>
      </c>
      <c r="O373" s="2">
        <v>1870.7779207859201</v>
      </c>
      <c r="P373" s="6">
        <v>310.03382533062643</v>
      </c>
      <c r="Q373" s="6">
        <v>0.59435544643508276</v>
      </c>
      <c r="R373" s="2">
        <v>8.7789839729570315E-2</v>
      </c>
      <c r="S373" s="2">
        <v>0.91240075394951603</v>
      </c>
      <c r="T373" s="2">
        <v>0.76878086748629137</v>
      </c>
      <c r="U373" s="2">
        <v>0.14489678298229069</v>
      </c>
      <c r="V373" s="2">
        <v>0.41873779252191889</v>
      </c>
      <c r="W373" s="2">
        <v>25.332065439672803</v>
      </c>
    </row>
    <row r="374" spans="1:23" x14ac:dyDescent="0.25">
      <c r="A374" s="2" t="s">
        <v>103</v>
      </c>
      <c r="B374" s="2" t="s">
        <v>375</v>
      </c>
      <c r="C374" s="2">
        <v>51</v>
      </c>
      <c r="D374" s="2">
        <v>63</v>
      </c>
      <c r="E374" s="2" t="s">
        <v>335</v>
      </c>
      <c r="F374" s="2" t="s">
        <v>26</v>
      </c>
      <c r="G374" s="2" t="s">
        <v>350</v>
      </c>
      <c r="H374" s="2" t="s">
        <v>55</v>
      </c>
      <c r="I374" s="2" t="s">
        <v>337</v>
      </c>
      <c r="J374" s="2" t="s">
        <v>338</v>
      </c>
      <c r="K374" s="2" t="s">
        <v>31</v>
      </c>
      <c r="L374" s="2">
        <v>35</v>
      </c>
      <c r="M374" s="2">
        <v>22879</v>
      </c>
      <c r="N374" s="6">
        <v>628.3631739025127</v>
      </c>
      <c r="O374" s="2">
        <v>1438.4621202458802</v>
      </c>
      <c r="P374" s="6">
        <v>238.38848469287015</v>
      </c>
      <c r="Q374" s="6">
        <v>0.6105299674440946</v>
      </c>
      <c r="R374" s="2">
        <v>0.13894727776657409</v>
      </c>
      <c r="S374" s="2">
        <v>0.93824009091619276</v>
      </c>
      <c r="T374" s="2">
        <v>0.5611320165456124</v>
      </c>
      <c r="U374" s="2">
        <v>0.12352205547976353</v>
      </c>
      <c r="V374" s="2">
        <v>0.38529531784492671</v>
      </c>
      <c r="W374" s="2">
        <v>26.797019100485162</v>
      </c>
    </row>
    <row r="375" spans="1:23" x14ac:dyDescent="0.25">
      <c r="A375" s="2" t="s">
        <v>103</v>
      </c>
      <c r="B375" s="2" t="s">
        <v>375</v>
      </c>
      <c r="C375" s="2">
        <v>51</v>
      </c>
      <c r="D375" s="2">
        <v>63</v>
      </c>
      <c r="E375" s="2" t="s">
        <v>335</v>
      </c>
      <c r="F375" s="2" t="s">
        <v>26</v>
      </c>
      <c r="G375" s="2" t="s">
        <v>351</v>
      </c>
      <c r="H375" s="2" t="s">
        <v>57</v>
      </c>
      <c r="I375" s="2" t="s">
        <v>337</v>
      </c>
      <c r="J375" s="2" t="s">
        <v>338</v>
      </c>
      <c r="K375" s="2" t="s">
        <v>31</v>
      </c>
      <c r="L375" s="2">
        <v>35</v>
      </c>
      <c r="M375" s="2">
        <v>25549</v>
      </c>
      <c r="N375" s="6">
        <v>701.69372481469009</v>
      </c>
      <c r="O375" s="2">
        <v>1997.40533778389</v>
      </c>
      <c r="P375" s="6">
        <v>331.01909677702247</v>
      </c>
      <c r="Q375" s="6">
        <v>0.57314310070215579</v>
      </c>
      <c r="R375" s="2">
        <v>8.0473216077836487E-2</v>
      </c>
      <c r="S375" s="2">
        <v>0.8960855843895581</v>
      </c>
      <c r="T375" s="2">
        <v>0.79465568749952897</v>
      </c>
      <c r="U375" s="2">
        <v>0.16524320510012896</v>
      </c>
      <c r="V375" s="2">
        <v>0.27875499306199003</v>
      </c>
      <c r="W375" s="2">
        <v>25.870640729578458</v>
      </c>
    </row>
    <row r="376" spans="1:23" x14ac:dyDescent="0.25">
      <c r="A376" s="2" t="s">
        <v>103</v>
      </c>
      <c r="B376" s="2" t="s">
        <v>375</v>
      </c>
      <c r="C376" s="2">
        <v>51</v>
      </c>
      <c r="D376" s="2">
        <v>63</v>
      </c>
      <c r="E376" s="2" t="s">
        <v>335</v>
      </c>
      <c r="F376" s="2" t="s">
        <v>26</v>
      </c>
      <c r="G376" s="2" t="s">
        <v>352</v>
      </c>
      <c r="H376" s="2" t="s">
        <v>59</v>
      </c>
      <c r="I376" s="2" t="s">
        <v>337</v>
      </c>
      <c r="J376" s="2" t="s">
        <v>338</v>
      </c>
      <c r="K376" s="2" t="s">
        <v>31</v>
      </c>
      <c r="L376" s="2">
        <v>35</v>
      </c>
      <c r="M376" s="2">
        <v>25242</v>
      </c>
      <c r="N376" s="6">
        <v>693.26208469108019</v>
      </c>
      <c r="O376" s="2">
        <v>1855.4642122869352</v>
      </c>
      <c r="P376" s="6">
        <v>307.49596791142841</v>
      </c>
      <c r="Q376" s="6">
        <v>0.55990062773107385</v>
      </c>
      <c r="R376" s="2">
        <v>9.2135810800021742E-2</v>
      </c>
      <c r="S376" s="2">
        <v>0.89101166175687474</v>
      </c>
      <c r="T376" s="2">
        <v>0.46324726652103049</v>
      </c>
      <c r="U376" s="2">
        <v>0.19137985706271191</v>
      </c>
      <c r="V376" s="2">
        <v>0.30453779498543049</v>
      </c>
      <c r="W376" s="2">
        <v>30.054710403296095</v>
      </c>
    </row>
    <row r="377" spans="1:23" x14ac:dyDescent="0.25">
      <c r="A377" s="2" t="s">
        <v>103</v>
      </c>
      <c r="B377" s="2" t="s">
        <v>375</v>
      </c>
      <c r="C377" s="2">
        <v>51</v>
      </c>
      <c r="D377" s="2">
        <v>63</v>
      </c>
      <c r="E377" s="2" t="s">
        <v>335</v>
      </c>
      <c r="F377" s="2" t="s">
        <v>26</v>
      </c>
      <c r="G377" s="2" t="s">
        <v>353</v>
      </c>
      <c r="H377" s="2" t="s">
        <v>61</v>
      </c>
      <c r="I377" s="2" t="s">
        <v>337</v>
      </c>
      <c r="J377" s="2" t="s">
        <v>338</v>
      </c>
      <c r="K377" s="2" t="s">
        <v>31</v>
      </c>
      <c r="L377" s="2">
        <v>35</v>
      </c>
      <c r="M377" s="2">
        <v>23887</v>
      </c>
      <c r="N377" s="6">
        <v>656.04751671879535</v>
      </c>
      <c r="O377" s="2">
        <v>1941.8489885977856</v>
      </c>
      <c r="P377" s="6">
        <v>321.81204591962518</v>
      </c>
      <c r="Q377" s="6">
        <v>0.59787750606963186</v>
      </c>
      <c r="R377" s="2">
        <v>7.9605040419800169E-2</v>
      </c>
      <c r="S377" s="2">
        <v>0.88925481027770814</v>
      </c>
      <c r="T377" s="2">
        <v>0.8186728099832854</v>
      </c>
      <c r="U377" s="2">
        <v>0.19546344017859604</v>
      </c>
      <c r="V377" s="2">
        <v>0.27318041640529983</v>
      </c>
      <c r="W377" s="2">
        <v>24.053418177251224</v>
      </c>
    </row>
    <row r="378" spans="1:23" x14ac:dyDescent="0.25">
      <c r="A378" s="2" t="s">
        <v>103</v>
      </c>
      <c r="B378" s="2" t="s">
        <v>375</v>
      </c>
      <c r="C378" s="2">
        <v>51</v>
      </c>
      <c r="D378" s="2">
        <v>63</v>
      </c>
      <c r="E378" s="2" t="s">
        <v>335</v>
      </c>
      <c r="F378" s="2" t="s">
        <v>26</v>
      </c>
      <c r="G378" s="2" t="s">
        <v>354</v>
      </c>
      <c r="H378" s="2" t="s">
        <v>63</v>
      </c>
      <c r="I378" s="2" t="s">
        <v>337</v>
      </c>
      <c r="J378" s="2" t="s">
        <v>338</v>
      </c>
      <c r="K378" s="2" t="s">
        <v>31</v>
      </c>
      <c r="L378" s="2">
        <v>35</v>
      </c>
      <c r="M378" s="2">
        <v>24190</v>
      </c>
      <c r="N378" s="6">
        <v>664.36929833916611</v>
      </c>
      <c r="O378" s="2">
        <v>1980.5352800988007</v>
      </c>
      <c r="P378" s="6">
        <v>328.22331409242713</v>
      </c>
      <c r="Q378" s="6">
        <v>0.54972275247704749</v>
      </c>
      <c r="R378" s="2">
        <v>7.7496228315812155E-2</v>
      </c>
      <c r="S378" s="2">
        <v>0.8863978789526592</v>
      </c>
      <c r="T378" s="2">
        <v>0.62598555700487291</v>
      </c>
      <c r="U378" s="2">
        <v>0.18793051811919737</v>
      </c>
      <c r="V378" s="2">
        <v>0.20352783358894633</v>
      </c>
      <c r="W378" s="2">
        <v>22.637453493178999</v>
      </c>
    </row>
    <row r="379" spans="1:23" x14ac:dyDescent="0.25">
      <c r="A379" s="2" t="s">
        <v>103</v>
      </c>
      <c r="B379" s="2" t="s">
        <v>375</v>
      </c>
      <c r="C379" s="2">
        <v>51</v>
      </c>
      <c r="D379" s="2">
        <v>63</v>
      </c>
      <c r="E379" s="2" t="s">
        <v>335</v>
      </c>
      <c r="F379" s="2" t="s">
        <v>26</v>
      </c>
      <c r="G379" s="2" t="s">
        <v>355</v>
      </c>
      <c r="H379" s="2" t="s">
        <v>65</v>
      </c>
      <c r="I379" s="2" t="s">
        <v>337</v>
      </c>
      <c r="J379" s="2" t="s">
        <v>338</v>
      </c>
      <c r="K379" s="2" t="s">
        <v>31</v>
      </c>
      <c r="L379" s="2">
        <v>35</v>
      </c>
      <c r="M379" s="2">
        <v>20024</v>
      </c>
      <c r="N379" s="6">
        <v>549.95166721552141</v>
      </c>
      <c r="O379" s="2">
        <v>1447.3910524340149</v>
      </c>
      <c r="P379" s="6">
        <v>239.86822794387143</v>
      </c>
      <c r="Q379" s="6">
        <v>0.58177169586565558</v>
      </c>
      <c r="R379" s="2">
        <v>0.12011270110133465</v>
      </c>
      <c r="S379" s="2">
        <v>0.8892956221153846</v>
      </c>
      <c r="T379" s="2">
        <v>0.65121058063136361</v>
      </c>
      <c r="U379" s="2">
        <v>0.19820742637644045</v>
      </c>
      <c r="V379" s="2">
        <v>0.40604705578234968</v>
      </c>
      <c r="W379" s="2">
        <v>19.011636036755892</v>
      </c>
    </row>
    <row r="380" spans="1:23" x14ac:dyDescent="0.25">
      <c r="A380" s="2" t="s">
        <v>103</v>
      </c>
      <c r="B380" s="2" t="s">
        <v>375</v>
      </c>
      <c r="C380" s="2">
        <v>51</v>
      </c>
      <c r="D380" s="2">
        <v>63</v>
      </c>
      <c r="E380" s="2" t="s">
        <v>335</v>
      </c>
      <c r="F380" s="2" t="s">
        <v>26</v>
      </c>
      <c r="G380" s="2" t="s">
        <v>356</v>
      </c>
      <c r="H380" s="2" t="s">
        <v>67</v>
      </c>
      <c r="I380" s="2" t="s">
        <v>337</v>
      </c>
      <c r="J380" s="2" t="s">
        <v>338</v>
      </c>
      <c r="K380" s="2" t="s">
        <v>31</v>
      </c>
      <c r="L380" s="2">
        <v>35</v>
      </c>
      <c r="M380" s="2">
        <v>29351</v>
      </c>
      <c r="N380" s="6">
        <v>806.11423214356614</v>
      </c>
      <c r="O380" s="2">
        <v>2194.057141399483</v>
      </c>
      <c r="P380" s="6">
        <v>363.60912804460139</v>
      </c>
      <c r="Q380" s="6">
        <v>0.58094333273954435</v>
      </c>
      <c r="R380" s="2">
        <v>7.6619073909296884E-2</v>
      </c>
      <c r="S380" s="2">
        <v>0.91257121560811372</v>
      </c>
      <c r="T380" s="2">
        <v>0.81229838538029364</v>
      </c>
      <c r="U380" s="2">
        <v>0.1703301439531075</v>
      </c>
      <c r="V380" s="2">
        <v>0.37873512415444355</v>
      </c>
      <c r="W380" s="2">
        <v>24.789921978808216</v>
      </c>
    </row>
    <row r="381" spans="1:23" x14ac:dyDescent="0.25">
      <c r="A381" s="2" t="s">
        <v>103</v>
      </c>
      <c r="B381" s="2" t="s">
        <v>375</v>
      </c>
      <c r="C381" s="2">
        <v>51</v>
      </c>
      <c r="D381" s="2">
        <v>63</v>
      </c>
      <c r="E381" s="2" t="s">
        <v>335</v>
      </c>
      <c r="F381" s="2" t="s">
        <v>26</v>
      </c>
      <c r="G381" s="2" t="s">
        <v>357</v>
      </c>
      <c r="H381" s="2" t="s">
        <v>69</v>
      </c>
      <c r="I381" s="2" t="s">
        <v>337</v>
      </c>
      <c r="J381" s="2" t="s">
        <v>338</v>
      </c>
      <c r="K381" s="2" t="s">
        <v>31</v>
      </c>
      <c r="L381" s="2">
        <v>35</v>
      </c>
      <c r="M381" s="2">
        <v>31242</v>
      </c>
      <c r="N381" s="6">
        <v>858.04983954990598</v>
      </c>
      <c r="O381" s="2">
        <v>1722.0428560496248</v>
      </c>
      <c r="P381" s="6">
        <v>285.38477395545311</v>
      </c>
      <c r="Q381" s="6">
        <v>0.59723576303263171</v>
      </c>
      <c r="R381" s="2">
        <v>0.13239170682241339</v>
      </c>
      <c r="S381" s="2">
        <v>0.92047837965239043</v>
      </c>
      <c r="T381" s="2">
        <v>0.6614454831592681</v>
      </c>
      <c r="U381" s="2">
        <v>0.14477195287162856</v>
      </c>
      <c r="V381" s="2">
        <v>0.1299986431646703</v>
      </c>
      <c r="W381" s="2">
        <v>40.943633570193967</v>
      </c>
    </row>
    <row r="382" spans="1:23" s="11" customFormat="1" x14ac:dyDescent="0.25">
      <c r="A382" s="10" t="s">
        <v>105</v>
      </c>
      <c r="B382" s="10" t="s">
        <v>376</v>
      </c>
      <c r="C382" s="10">
        <v>51</v>
      </c>
      <c r="D382" s="10">
        <v>64</v>
      </c>
      <c r="E382" s="10" t="s">
        <v>335</v>
      </c>
      <c r="F382" s="10" t="s">
        <v>26</v>
      </c>
      <c r="G382" s="10" t="s">
        <v>336</v>
      </c>
      <c r="H382" s="10" t="s">
        <v>28</v>
      </c>
      <c r="I382" s="10" t="s">
        <v>337</v>
      </c>
      <c r="J382" s="10" t="s">
        <v>338</v>
      </c>
      <c r="K382" s="10" t="s">
        <v>31</v>
      </c>
      <c r="L382" s="10">
        <v>40</v>
      </c>
      <c r="M382" s="10">
        <v>25325</v>
      </c>
      <c r="N382" s="10">
        <v>707.16286188990705</v>
      </c>
      <c r="O382" s="10">
        <v>1863.0205614730394</v>
      </c>
      <c r="P382" s="6">
        <v>311.316861433751</v>
      </c>
      <c r="Q382" s="6">
        <v>0.56857726588985424</v>
      </c>
      <c r="R382" s="10">
        <v>9.1690432632654542E-2</v>
      </c>
      <c r="S382" s="10">
        <v>0.90057716969289048</v>
      </c>
      <c r="T382" s="10">
        <v>0.45584840944666133</v>
      </c>
      <c r="U382" s="10">
        <v>0.18628487157429027</v>
      </c>
      <c r="V382" s="10">
        <v>0.47962920917464613</v>
      </c>
      <c r="W382" s="10">
        <v>30.439644619940768</v>
      </c>
    </row>
    <row r="383" spans="1:23" s="11" customFormat="1" x14ac:dyDescent="0.25">
      <c r="A383" s="10" t="s">
        <v>105</v>
      </c>
      <c r="B383" s="10" t="s">
        <v>376</v>
      </c>
      <c r="C383" s="10">
        <v>51</v>
      </c>
      <c r="D383" s="10">
        <v>64</v>
      </c>
      <c r="E383" s="10" t="s">
        <v>335</v>
      </c>
      <c r="F383" s="10" t="s">
        <v>26</v>
      </c>
      <c r="G383" s="10" t="s">
        <v>339</v>
      </c>
      <c r="H383" s="10" t="s">
        <v>33</v>
      </c>
      <c r="I383" s="10" t="s">
        <v>337</v>
      </c>
      <c r="J383" s="10" t="s">
        <v>338</v>
      </c>
      <c r="K383" s="10" t="s">
        <v>31</v>
      </c>
      <c r="L383" s="10">
        <v>40</v>
      </c>
      <c r="M383" s="10">
        <v>17729</v>
      </c>
      <c r="N383" s="10">
        <v>495.05588858622554</v>
      </c>
      <c r="O383" s="10">
        <v>1430.8468965567306</v>
      </c>
      <c r="P383" s="6">
        <v>239.09922103922554</v>
      </c>
      <c r="Q383" s="6">
        <v>0.49932405790570605</v>
      </c>
      <c r="R383" s="10">
        <v>0.10881976213929534</v>
      </c>
      <c r="S383" s="10">
        <v>0.91284540715562423</v>
      </c>
      <c r="T383" s="10">
        <v>0.73083083668643267</v>
      </c>
      <c r="U383" s="10">
        <v>0.13551444179518909</v>
      </c>
      <c r="V383" s="10">
        <v>0.47224786813153286</v>
      </c>
      <c r="W383" s="10">
        <v>16.144452591798746</v>
      </c>
    </row>
    <row r="384" spans="1:23" s="11" customFormat="1" x14ac:dyDescent="0.25">
      <c r="A384" s="10" t="s">
        <v>105</v>
      </c>
      <c r="B384" s="10" t="s">
        <v>376</v>
      </c>
      <c r="C384" s="10">
        <v>51</v>
      </c>
      <c r="D384" s="10">
        <v>64</v>
      </c>
      <c r="E384" s="10" t="s">
        <v>335</v>
      </c>
      <c r="F384" s="10" t="s">
        <v>26</v>
      </c>
      <c r="G384" s="10" t="s">
        <v>340</v>
      </c>
      <c r="H384" s="10" t="s">
        <v>35</v>
      </c>
      <c r="I384" s="10" t="s">
        <v>337</v>
      </c>
      <c r="J384" s="10" t="s">
        <v>338</v>
      </c>
      <c r="K384" s="10" t="s">
        <v>31</v>
      </c>
      <c r="L384" s="10">
        <v>40</v>
      </c>
      <c r="M384" s="10">
        <v>12897</v>
      </c>
      <c r="N384" s="10">
        <v>360.12949377271991</v>
      </c>
      <c r="O384" s="10">
        <v>1201.9524522540014</v>
      </c>
      <c r="P384" s="6">
        <v>200.85020679130662</v>
      </c>
      <c r="Q384" s="6">
        <v>0.53163774269343334</v>
      </c>
      <c r="R384" s="10">
        <v>0.11218220915962498</v>
      </c>
      <c r="S384" s="10">
        <v>0.88523076573310289</v>
      </c>
      <c r="T384" s="10">
        <v>0.4151095044012843</v>
      </c>
      <c r="U384" s="10">
        <v>0.18979591836734694</v>
      </c>
      <c r="V384" s="10">
        <v>0.24475285093086929</v>
      </c>
      <c r="W384" s="10">
        <v>18.845390400868418</v>
      </c>
    </row>
    <row r="385" spans="1:23" s="11" customFormat="1" x14ac:dyDescent="0.25">
      <c r="A385" s="10" t="s">
        <v>105</v>
      </c>
      <c r="B385" s="10" t="s">
        <v>376</v>
      </c>
      <c r="C385" s="10">
        <v>51</v>
      </c>
      <c r="D385" s="10">
        <v>64</v>
      </c>
      <c r="E385" s="10" t="s">
        <v>335</v>
      </c>
      <c r="F385" s="10" t="s">
        <v>26</v>
      </c>
      <c r="G385" s="10" t="s">
        <v>341</v>
      </c>
      <c r="H385" s="10" t="s">
        <v>37</v>
      </c>
      <c r="I385" s="10" t="s">
        <v>337</v>
      </c>
      <c r="J385" s="10" t="s">
        <v>338</v>
      </c>
      <c r="K385" s="10" t="s">
        <v>31</v>
      </c>
      <c r="L385" s="10">
        <v>40</v>
      </c>
      <c r="M385" s="10">
        <v>28748</v>
      </c>
      <c r="N385" s="10">
        <v>802.74503271909373</v>
      </c>
      <c r="O385" s="10">
        <v>2420.7922061357681</v>
      </c>
      <c r="P385" s="6">
        <v>404.52233721006058</v>
      </c>
      <c r="Q385" s="6">
        <v>0.53054294467205554</v>
      </c>
      <c r="R385" s="10">
        <v>6.1645655551390108E-2</v>
      </c>
      <c r="S385" s="10">
        <v>0.90313660467523704</v>
      </c>
      <c r="T385" s="10">
        <v>0.78275607520294266</v>
      </c>
      <c r="U385" s="10">
        <v>0.17966053805324023</v>
      </c>
      <c r="V385" s="10">
        <v>0.43395528411799766</v>
      </c>
      <c r="W385" s="10">
        <v>30.9325518296925</v>
      </c>
    </row>
    <row r="386" spans="1:23" s="11" customFormat="1" x14ac:dyDescent="0.25">
      <c r="A386" s="10" t="s">
        <v>105</v>
      </c>
      <c r="B386" s="10" t="s">
        <v>376</v>
      </c>
      <c r="C386" s="10">
        <v>51</v>
      </c>
      <c r="D386" s="10">
        <v>64</v>
      </c>
      <c r="E386" s="10" t="s">
        <v>335</v>
      </c>
      <c r="F386" s="10" t="s">
        <v>26</v>
      </c>
      <c r="G386" s="10" t="s">
        <v>342</v>
      </c>
      <c r="H386" s="10" t="s">
        <v>39</v>
      </c>
      <c r="I386" s="10" t="s">
        <v>337</v>
      </c>
      <c r="J386" s="10" t="s">
        <v>338</v>
      </c>
      <c r="K386" s="10" t="s">
        <v>31</v>
      </c>
      <c r="L386" s="10">
        <v>40</v>
      </c>
      <c r="M386" s="10">
        <v>28045</v>
      </c>
      <c r="N386" s="10">
        <v>783.1148059902248</v>
      </c>
      <c r="O386" s="10">
        <v>2074.2165209659311</v>
      </c>
      <c r="P386" s="6">
        <v>346.60840067732801</v>
      </c>
      <c r="Q386" s="6">
        <v>0.51730180396207626</v>
      </c>
      <c r="R386" s="10">
        <v>8.1913810718296995E-2</v>
      </c>
      <c r="S386" s="10">
        <v>0.90350088788251359</v>
      </c>
      <c r="T386" s="10">
        <v>0.62419807598699784</v>
      </c>
      <c r="U386" s="10">
        <v>0.16285262378120807</v>
      </c>
      <c r="V386" s="10">
        <v>0.49690237497982637</v>
      </c>
      <c r="W386" s="10">
        <v>30.180067748261724</v>
      </c>
    </row>
    <row r="387" spans="1:23" s="11" customFormat="1" x14ac:dyDescent="0.25">
      <c r="A387" s="10" t="s">
        <v>105</v>
      </c>
      <c r="B387" s="10" t="s">
        <v>376</v>
      </c>
      <c r="C387" s="10">
        <v>51</v>
      </c>
      <c r="D387" s="10">
        <v>64</v>
      </c>
      <c r="E387" s="10" t="s">
        <v>335</v>
      </c>
      <c r="F387" s="10" t="s">
        <v>26</v>
      </c>
      <c r="G387" s="10" t="s">
        <v>343</v>
      </c>
      <c r="H387" s="10" t="s">
        <v>41</v>
      </c>
      <c r="I387" s="10" t="s">
        <v>337</v>
      </c>
      <c r="J387" s="10" t="s">
        <v>338</v>
      </c>
      <c r="K387" s="10" t="s">
        <v>31</v>
      </c>
      <c r="L387" s="10">
        <v>40</v>
      </c>
      <c r="M387" s="10">
        <v>26833</v>
      </c>
      <c r="N387" s="10">
        <v>749.27151325140676</v>
      </c>
      <c r="O387" s="10">
        <v>1915.363707223547</v>
      </c>
      <c r="P387" s="6">
        <v>320.06357319292403</v>
      </c>
      <c r="Q387" s="6">
        <v>0.51836182748961657</v>
      </c>
      <c r="R387" s="10">
        <v>9.1912924883207292E-2</v>
      </c>
      <c r="S387" s="10">
        <v>0.89508816048585238</v>
      </c>
      <c r="T387" s="10">
        <v>0.45886361369451761</v>
      </c>
      <c r="U387" s="10">
        <v>0.15366143951890751</v>
      </c>
      <c r="V387" s="10">
        <v>0.36484059752450637</v>
      </c>
      <c r="W387" s="10">
        <v>26.799239742108597</v>
      </c>
    </row>
    <row r="388" spans="1:23" s="11" customFormat="1" x14ac:dyDescent="0.25">
      <c r="A388" s="10" t="s">
        <v>105</v>
      </c>
      <c r="B388" s="10" t="s">
        <v>376</v>
      </c>
      <c r="C388" s="10">
        <v>51</v>
      </c>
      <c r="D388" s="10">
        <v>64</v>
      </c>
      <c r="E388" s="10" t="s">
        <v>335</v>
      </c>
      <c r="F388" s="10" t="s">
        <v>26</v>
      </c>
      <c r="G388" s="10" t="s">
        <v>344</v>
      </c>
      <c r="H388" s="10" t="s">
        <v>43</v>
      </c>
      <c r="I388" s="10" t="s">
        <v>337</v>
      </c>
      <c r="J388" s="10" t="s">
        <v>338</v>
      </c>
      <c r="K388" s="10" t="s">
        <v>31</v>
      </c>
      <c r="L388" s="10">
        <v>40</v>
      </c>
      <c r="M388" s="10">
        <v>17764</v>
      </c>
      <c r="N388" s="10">
        <v>496.03321139633994</v>
      </c>
      <c r="O388" s="10">
        <v>1447.0479066835071</v>
      </c>
      <c r="P388" s="6">
        <v>241.8064631003312</v>
      </c>
      <c r="Q388" s="6">
        <v>0.56699648898819022</v>
      </c>
      <c r="R388" s="10">
        <v>0.10660677606139694</v>
      </c>
      <c r="S388" s="10">
        <v>0.91741559540762141</v>
      </c>
      <c r="T388" s="10">
        <v>0.57629598812804372</v>
      </c>
      <c r="U388" s="10">
        <v>0.15248740771406885</v>
      </c>
      <c r="V388" s="10">
        <v>0.54762604703747808</v>
      </c>
      <c r="W388" s="10">
        <v>25.648784057644676</v>
      </c>
    </row>
    <row r="389" spans="1:23" s="11" customFormat="1" x14ac:dyDescent="0.25">
      <c r="A389" s="10" t="s">
        <v>105</v>
      </c>
      <c r="B389" s="10" t="s">
        <v>376</v>
      </c>
      <c r="C389" s="10">
        <v>51</v>
      </c>
      <c r="D389" s="10">
        <v>64</v>
      </c>
      <c r="E389" s="10" t="s">
        <v>335</v>
      </c>
      <c r="F389" s="10" t="s">
        <v>26</v>
      </c>
      <c r="G389" s="10" t="s">
        <v>345</v>
      </c>
      <c r="H389" s="10" t="s">
        <v>45</v>
      </c>
      <c r="I389" s="10" t="s">
        <v>337</v>
      </c>
      <c r="J389" s="10" t="s">
        <v>338</v>
      </c>
      <c r="K389" s="10" t="s">
        <v>31</v>
      </c>
      <c r="L389" s="10">
        <v>40</v>
      </c>
      <c r="M389" s="10">
        <v>28629</v>
      </c>
      <c r="N389" s="10">
        <v>799.42213516470486</v>
      </c>
      <c r="O389" s="10">
        <v>2163.8145007123712</v>
      </c>
      <c r="P389" s="6">
        <v>361.58051769111557</v>
      </c>
      <c r="Q389" s="6">
        <v>0.56931214826893628</v>
      </c>
      <c r="R389" s="10">
        <v>7.6837988790668166E-2</v>
      </c>
      <c r="S389" s="10">
        <v>0.90258623461947818</v>
      </c>
      <c r="T389" s="10">
        <v>0.58462973986522837</v>
      </c>
      <c r="U389" s="10">
        <v>0.17664262039383896</v>
      </c>
      <c r="V389" s="10">
        <v>0.41346349221853007</v>
      </c>
      <c r="W389" s="10">
        <v>34.165391735652662</v>
      </c>
    </row>
    <row r="390" spans="1:23" s="11" customFormat="1" x14ac:dyDescent="0.25">
      <c r="A390" s="10" t="s">
        <v>105</v>
      </c>
      <c r="B390" s="10" t="s">
        <v>376</v>
      </c>
      <c r="C390" s="10">
        <v>51</v>
      </c>
      <c r="D390" s="10">
        <v>64</v>
      </c>
      <c r="E390" s="10" t="s">
        <v>335</v>
      </c>
      <c r="F390" s="10" t="s">
        <v>26</v>
      </c>
      <c r="G390" s="10" t="s">
        <v>346</v>
      </c>
      <c r="H390" s="10" t="s">
        <v>47</v>
      </c>
      <c r="I390" s="10" t="s">
        <v>337</v>
      </c>
      <c r="J390" s="10" t="s">
        <v>338</v>
      </c>
      <c r="K390" s="10" t="s">
        <v>31</v>
      </c>
      <c r="L390" s="10">
        <v>40</v>
      </c>
      <c r="M390" s="10">
        <v>22636</v>
      </c>
      <c r="N390" s="10">
        <v>632.076546564262</v>
      </c>
      <c r="O390" s="10">
        <v>1761.5819612930261</v>
      </c>
      <c r="P390" s="6">
        <v>294.36613781355339</v>
      </c>
      <c r="Q390" s="6">
        <v>0.55401634930735721</v>
      </c>
      <c r="R390" s="10">
        <v>9.1665062816160478E-2</v>
      </c>
      <c r="S390" s="10">
        <v>0.88441997317407117</v>
      </c>
      <c r="T390" s="10">
        <v>0.79462532386991347</v>
      </c>
      <c r="U390" s="10">
        <v>0.21830737025256233</v>
      </c>
      <c r="V390" s="10">
        <v>0.61030828875310172</v>
      </c>
      <c r="W390" s="10">
        <v>26.808667609118217</v>
      </c>
    </row>
    <row r="391" spans="1:23" s="11" customFormat="1" x14ac:dyDescent="0.25">
      <c r="A391" s="10" t="s">
        <v>105</v>
      </c>
      <c r="B391" s="10" t="s">
        <v>376</v>
      </c>
      <c r="C391" s="10">
        <v>51</v>
      </c>
      <c r="D391" s="10">
        <v>64</v>
      </c>
      <c r="E391" s="10" t="s">
        <v>335</v>
      </c>
      <c r="F391" s="10" t="s">
        <v>26</v>
      </c>
      <c r="G391" s="10" t="s">
        <v>347</v>
      </c>
      <c r="H391" s="10" t="s">
        <v>49</v>
      </c>
      <c r="I391" s="10" t="s">
        <v>337</v>
      </c>
      <c r="J391" s="10" t="s">
        <v>338</v>
      </c>
      <c r="K391" s="10" t="s">
        <v>31</v>
      </c>
      <c r="L391" s="10">
        <v>40</v>
      </c>
      <c r="M391" s="10">
        <v>32761</v>
      </c>
      <c r="N391" s="10">
        <v>914.80207377592285</v>
      </c>
      <c r="O391" s="10">
        <v>2203.027704147964</v>
      </c>
      <c r="P391" s="6">
        <v>368.13317291821602</v>
      </c>
      <c r="Q391" s="6">
        <v>0.55704618105148607</v>
      </c>
      <c r="R391" s="10">
        <v>8.4825630512879543E-2</v>
      </c>
      <c r="S391" s="10">
        <v>0.86021344550230361</v>
      </c>
      <c r="T391" s="10">
        <v>0.47981968953148263</v>
      </c>
      <c r="U391" s="10">
        <v>0.2308512055414946</v>
      </c>
      <c r="V391" s="10">
        <v>0.38940531031263548</v>
      </c>
      <c r="W391" s="10">
        <v>34.686242788681668</v>
      </c>
    </row>
    <row r="392" spans="1:23" s="11" customFormat="1" x14ac:dyDescent="0.25">
      <c r="A392" s="10" t="s">
        <v>105</v>
      </c>
      <c r="B392" s="10" t="s">
        <v>376</v>
      </c>
      <c r="C392" s="10">
        <v>51</v>
      </c>
      <c r="D392" s="10">
        <v>64</v>
      </c>
      <c r="E392" s="10" t="s">
        <v>335</v>
      </c>
      <c r="F392" s="10" t="s">
        <v>26</v>
      </c>
      <c r="G392" s="10" t="s">
        <v>348</v>
      </c>
      <c r="H392" s="10" t="s">
        <v>51</v>
      </c>
      <c r="I392" s="10" t="s">
        <v>337</v>
      </c>
      <c r="J392" s="10" t="s">
        <v>338</v>
      </c>
      <c r="K392" s="10" t="s">
        <v>31</v>
      </c>
      <c r="L392" s="10">
        <v>40</v>
      </c>
      <c r="M392" s="10">
        <v>28309</v>
      </c>
      <c r="N392" s="10">
        <v>790.48661232937332</v>
      </c>
      <c r="O392" s="10">
        <v>1891.5474734076208</v>
      </c>
      <c r="P392" s="6">
        <v>316.08380221450597</v>
      </c>
      <c r="Q392" s="6">
        <v>0.55548142770245079</v>
      </c>
      <c r="R392" s="10">
        <v>9.9425984813927309E-2</v>
      </c>
      <c r="S392" s="10">
        <v>0.92234494060903649</v>
      </c>
      <c r="T392" s="10">
        <v>0.44585775679816053</v>
      </c>
      <c r="U392" s="10">
        <v>0.13741502325679289</v>
      </c>
      <c r="V392" s="10">
        <v>0.56501742991788828</v>
      </c>
      <c r="W392" s="10">
        <v>23.578685223780422</v>
      </c>
    </row>
    <row r="393" spans="1:23" s="11" customFormat="1" x14ac:dyDescent="0.25">
      <c r="A393" s="10" t="s">
        <v>105</v>
      </c>
      <c r="B393" s="10" t="s">
        <v>376</v>
      </c>
      <c r="C393" s="10">
        <v>51</v>
      </c>
      <c r="D393" s="10">
        <v>64</v>
      </c>
      <c r="E393" s="10" t="s">
        <v>335</v>
      </c>
      <c r="F393" s="10" t="s">
        <v>26</v>
      </c>
      <c r="G393" s="10" t="s">
        <v>349</v>
      </c>
      <c r="H393" s="10" t="s">
        <v>53</v>
      </c>
      <c r="I393" s="10" t="s">
        <v>337</v>
      </c>
      <c r="J393" s="10" t="s">
        <v>338</v>
      </c>
      <c r="K393" s="10" t="s">
        <v>31</v>
      </c>
      <c r="L393" s="10">
        <v>40</v>
      </c>
      <c r="M393" s="10">
        <v>28825</v>
      </c>
      <c r="N393" s="10">
        <v>804.89514290134537</v>
      </c>
      <c r="O393" s="10">
        <v>2157.6551211459364</v>
      </c>
      <c r="P393" s="6">
        <v>360.55126511352427</v>
      </c>
      <c r="Q393" s="6">
        <v>0.57432903624300147</v>
      </c>
      <c r="R393" s="10">
        <v>7.7806364458694086E-2</v>
      </c>
      <c r="S393" s="10">
        <v>0.91086812222694913</v>
      </c>
      <c r="T393" s="10">
        <v>0.81230421528346763</v>
      </c>
      <c r="U393" s="10">
        <v>0.14214383679067374</v>
      </c>
      <c r="V393" s="10">
        <v>0.30346043030591163</v>
      </c>
      <c r="W393" s="10">
        <v>22.761491760624459</v>
      </c>
    </row>
    <row r="394" spans="1:23" s="11" customFormat="1" x14ac:dyDescent="0.25">
      <c r="A394" s="10" t="s">
        <v>105</v>
      </c>
      <c r="B394" s="10" t="s">
        <v>376</v>
      </c>
      <c r="C394" s="10">
        <v>51</v>
      </c>
      <c r="D394" s="10">
        <v>64</v>
      </c>
      <c r="E394" s="10" t="s">
        <v>335</v>
      </c>
      <c r="F394" s="10" t="s">
        <v>26</v>
      </c>
      <c r="G394" s="10" t="s">
        <v>350</v>
      </c>
      <c r="H394" s="10" t="s">
        <v>55</v>
      </c>
      <c r="I394" s="10" t="s">
        <v>337</v>
      </c>
      <c r="J394" s="10" t="s">
        <v>338</v>
      </c>
      <c r="K394" s="10" t="s">
        <v>31</v>
      </c>
      <c r="L394" s="10">
        <v>40</v>
      </c>
      <c r="M394" s="10">
        <v>26494</v>
      </c>
      <c r="N394" s="10">
        <v>739.8054437477274</v>
      </c>
      <c r="O394" s="10">
        <v>2254.8266940211834</v>
      </c>
      <c r="P394" s="6">
        <v>376.78895444110964</v>
      </c>
      <c r="Q394" s="6">
        <v>0.58174871547143292</v>
      </c>
      <c r="R394" s="10">
        <v>6.5483375902606847E-2</v>
      </c>
      <c r="S394" s="10">
        <v>0.92515366262932197</v>
      </c>
      <c r="T394" s="10">
        <v>0.24934631957937611</v>
      </c>
      <c r="U394" s="10">
        <v>0.12891110954627608</v>
      </c>
      <c r="V394" s="10">
        <v>0.30258590215339426</v>
      </c>
      <c r="W394" s="10">
        <v>35.221408620819808</v>
      </c>
    </row>
    <row r="395" spans="1:23" s="11" customFormat="1" x14ac:dyDescent="0.25">
      <c r="A395" s="10" t="s">
        <v>105</v>
      </c>
      <c r="B395" s="10" t="s">
        <v>376</v>
      </c>
      <c r="C395" s="10">
        <v>51</v>
      </c>
      <c r="D395" s="10">
        <v>64</v>
      </c>
      <c r="E395" s="10" t="s">
        <v>335</v>
      </c>
      <c r="F395" s="10" t="s">
        <v>26</v>
      </c>
      <c r="G395" s="10" t="s">
        <v>351</v>
      </c>
      <c r="H395" s="10" t="s">
        <v>57</v>
      </c>
      <c r="I395" s="10" t="s">
        <v>337</v>
      </c>
      <c r="J395" s="10" t="s">
        <v>338</v>
      </c>
      <c r="K395" s="10" t="s">
        <v>31</v>
      </c>
      <c r="L395" s="10">
        <v>40</v>
      </c>
      <c r="M395" s="10">
        <v>30550</v>
      </c>
      <c r="N395" s="10">
        <v>853.06319568555421</v>
      </c>
      <c r="O395" s="10">
        <v>2257.8145007123644</v>
      </c>
      <c r="P395" s="6">
        <v>377.28822676311444</v>
      </c>
      <c r="Q395" s="6">
        <v>0.57862040228796541</v>
      </c>
      <c r="R395" s="10">
        <v>7.5308598029397766E-2</v>
      </c>
      <c r="S395" s="10">
        <v>0.90865304366545963</v>
      </c>
      <c r="T395" s="10">
        <v>0.7803083209754762</v>
      </c>
      <c r="U395" s="10">
        <v>0.16711906230721776</v>
      </c>
      <c r="V395" s="10">
        <v>0.34248641599257978</v>
      </c>
      <c r="W395" s="10">
        <v>25.463960720130935</v>
      </c>
    </row>
    <row r="396" spans="1:23" s="11" customFormat="1" x14ac:dyDescent="0.25">
      <c r="A396" s="10" t="s">
        <v>105</v>
      </c>
      <c r="B396" s="10" t="s">
        <v>376</v>
      </c>
      <c r="C396" s="10">
        <v>51</v>
      </c>
      <c r="D396" s="10">
        <v>64</v>
      </c>
      <c r="E396" s="10" t="s">
        <v>335</v>
      </c>
      <c r="F396" s="10" t="s">
        <v>26</v>
      </c>
      <c r="G396" s="10" t="s">
        <v>352</v>
      </c>
      <c r="H396" s="10" t="s">
        <v>59</v>
      </c>
      <c r="I396" s="10" t="s">
        <v>337</v>
      </c>
      <c r="J396" s="10" t="s">
        <v>338</v>
      </c>
      <c r="K396" s="10" t="s">
        <v>31</v>
      </c>
      <c r="L396" s="10">
        <v>40</v>
      </c>
      <c r="M396" s="10">
        <v>29956</v>
      </c>
      <c r="N396" s="10">
        <v>836.47663142247018</v>
      </c>
      <c r="O396" s="10">
        <v>2022.375900532367</v>
      </c>
      <c r="P396" s="6">
        <v>337.94566255091945</v>
      </c>
      <c r="Q396" s="6">
        <v>0.54443677074624697</v>
      </c>
      <c r="R396" s="10">
        <v>9.2038582864917701E-2</v>
      </c>
      <c r="S396" s="10">
        <v>0.8992868388557107</v>
      </c>
      <c r="T396" s="10">
        <v>0.66538266384649081</v>
      </c>
      <c r="U396" s="10">
        <v>0.16097887767969735</v>
      </c>
      <c r="V396" s="10">
        <v>0.2997656313949546</v>
      </c>
      <c r="W396" s="10">
        <v>31.668981172386168</v>
      </c>
    </row>
    <row r="397" spans="1:23" s="11" customFormat="1" x14ac:dyDescent="0.25">
      <c r="A397" s="10" t="s">
        <v>105</v>
      </c>
      <c r="B397" s="10" t="s">
        <v>376</v>
      </c>
      <c r="C397" s="10">
        <v>51</v>
      </c>
      <c r="D397" s="10">
        <v>64</v>
      </c>
      <c r="E397" s="10" t="s">
        <v>335</v>
      </c>
      <c r="F397" s="10" t="s">
        <v>26</v>
      </c>
      <c r="G397" s="10" t="s">
        <v>353</v>
      </c>
      <c r="H397" s="10" t="s">
        <v>61</v>
      </c>
      <c r="I397" s="10" t="s">
        <v>337</v>
      </c>
      <c r="J397" s="10" t="s">
        <v>338</v>
      </c>
      <c r="K397" s="10" t="s">
        <v>31</v>
      </c>
      <c r="L397" s="10">
        <v>40</v>
      </c>
      <c r="M397" s="10">
        <v>27676</v>
      </c>
      <c r="N397" s="10">
        <v>772.81103122073318</v>
      </c>
      <c r="O397" s="10">
        <v>2393.4784976367796</v>
      </c>
      <c r="P397" s="6">
        <v>399.95812671240606</v>
      </c>
      <c r="Q397" s="6">
        <v>0.57350076671225492</v>
      </c>
      <c r="R397" s="10">
        <v>6.0709146249821884E-2</v>
      </c>
      <c r="S397" s="10">
        <v>0.88214926365845447</v>
      </c>
      <c r="T397" s="10">
        <v>0.77187075032951868</v>
      </c>
      <c r="U397" s="10">
        <v>0.20038937242327073</v>
      </c>
      <c r="V397" s="10">
        <v>0.47562223398939901</v>
      </c>
      <c r="W397" s="10">
        <v>29.397456279809219</v>
      </c>
    </row>
    <row r="398" spans="1:23" s="11" customFormat="1" x14ac:dyDescent="0.25">
      <c r="A398" s="10" t="s">
        <v>105</v>
      </c>
      <c r="B398" s="10" t="s">
        <v>376</v>
      </c>
      <c r="C398" s="10">
        <v>51</v>
      </c>
      <c r="D398" s="10">
        <v>64</v>
      </c>
      <c r="E398" s="10" t="s">
        <v>335</v>
      </c>
      <c r="F398" s="10" t="s">
        <v>26</v>
      </c>
      <c r="G398" s="10" t="s">
        <v>354</v>
      </c>
      <c r="H398" s="10" t="s">
        <v>63</v>
      </c>
      <c r="I398" s="10" t="s">
        <v>337</v>
      </c>
      <c r="J398" s="10" t="s">
        <v>338</v>
      </c>
      <c r="K398" s="10" t="s">
        <v>31</v>
      </c>
      <c r="L398" s="10">
        <v>40</v>
      </c>
      <c r="M398" s="10">
        <v>28123</v>
      </c>
      <c r="N398" s="10">
        <v>785.29283968133689</v>
      </c>
      <c r="O398" s="10">
        <v>2192.9444430272806</v>
      </c>
      <c r="P398" s="6">
        <v>366.44822683118724</v>
      </c>
      <c r="Q398" s="6">
        <v>0.53633000228850403</v>
      </c>
      <c r="R398" s="10">
        <v>7.3487970281084003E-2</v>
      </c>
      <c r="S398" s="10">
        <v>0.87588202590508546</v>
      </c>
      <c r="T398" s="10">
        <v>0.52192837352388055</v>
      </c>
      <c r="U398" s="10">
        <v>0.22511964266723386</v>
      </c>
      <c r="V398" s="10">
        <v>0.21512468638083834</v>
      </c>
      <c r="W398" s="10">
        <v>26.115599331508019</v>
      </c>
    </row>
    <row r="399" spans="1:23" s="11" customFormat="1" x14ac:dyDescent="0.25">
      <c r="A399" s="10" t="s">
        <v>105</v>
      </c>
      <c r="B399" s="10" t="s">
        <v>376</v>
      </c>
      <c r="C399" s="10">
        <v>51</v>
      </c>
      <c r="D399" s="10">
        <v>64</v>
      </c>
      <c r="E399" s="10" t="s">
        <v>335</v>
      </c>
      <c r="F399" s="10" t="s">
        <v>26</v>
      </c>
      <c r="G399" s="10" t="s">
        <v>355</v>
      </c>
      <c r="H399" s="10" t="s">
        <v>65</v>
      </c>
      <c r="I399" s="10" t="s">
        <v>337</v>
      </c>
      <c r="J399" s="10" t="s">
        <v>338</v>
      </c>
      <c r="K399" s="10" t="s">
        <v>31</v>
      </c>
      <c r="L399" s="10">
        <v>40</v>
      </c>
      <c r="M399" s="10">
        <v>23480</v>
      </c>
      <c r="N399" s="10">
        <v>655.64398804244888</v>
      </c>
      <c r="O399" s="10">
        <v>1794.5108934811608</v>
      </c>
      <c r="P399" s="6">
        <v>299.86867065251971</v>
      </c>
      <c r="Q399" s="6">
        <v>0.56998592027965234</v>
      </c>
      <c r="R399" s="10">
        <v>9.1625373609287686E-2</v>
      </c>
      <c r="S399" s="10">
        <v>0.89620949318982146</v>
      </c>
      <c r="T399" s="10">
        <v>0.45458233019831923</v>
      </c>
      <c r="U399" s="10">
        <v>0.1766370464402835</v>
      </c>
      <c r="V399" s="10">
        <v>0.3252921902444838</v>
      </c>
      <c r="W399" s="10">
        <v>25.382623509369676</v>
      </c>
    </row>
    <row r="400" spans="1:23" s="11" customFormat="1" x14ac:dyDescent="0.25">
      <c r="A400" s="10" t="s">
        <v>105</v>
      </c>
      <c r="B400" s="10" t="s">
        <v>376</v>
      </c>
      <c r="C400" s="10">
        <v>51</v>
      </c>
      <c r="D400" s="10">
        <v>64</v>
      </c>
      <c r="E400" s="10" t="s">
        <v>335</v>
      </c>
      <c r="F400" s="10" t="s">
        <v>26</v>
      </c>
      <c r="G400" s="10" t="s">
        <v>356</v>
      </c>
      <c r="H400" s="10" t="s">
        <v>67</v>
      </c>
      <c r="I400" s="10" t="s">
        <v>337</v>
      </c>
      <c r="J400" s="10" t="s">
        <v>338</v>
      </c>
      <c r="K400" s="10" t="s">
        <v>31</v>
      </c>
      <c r="L400" s="10">
        <v>40</v>
      </c>
      <c r="M400" s="10">
        <v>34708</v>
      </c>
      <c r="N400" s="10">
        <v>969.16914552714286</v>
      </c>
      <c r="O400" s="10">
        <v>2538.0470401316911</v>
      </c>
      <c r="P400" s="6">
        <v>424.11600550467352</v>
      </c>
      <c r="Q400" s="6">
        <v>0.57615245430852746</v>
      </c>
      <c r="R400" s="10">
        <v>6.7708020764090937E-2</v>
      </c>
      <c r="S400" s="10">
        <v>0.91431119490137536</v>
      </c>
      <c r="T400" s="10">
        <v>0.78644159687222703</v>
      </c>
      <c r="U400" s="10">
        <v>0.14570922556754146</v>
      </c>
      <c r="V400" s="10">
        <v>0.37185245436058406</v>
      </c>
      <c r="W400" s="10">
        <v>24.86576581767892</v>
      </c>
    </row>
    <row r="401" spans="1:23" s="11" customFormat="1" x14ac:dyDescent="0.25">
      <c r="A401" s="10" t="s">
        <v>105</v>
      </c>
      <c r="B401" s="10" t="s">
        <v>376</v>
      </c>
      <c r="C401" s="10">
        <v>51</v>
      </c>
      <c r="D401" s="10">
        <v>64</v>
      </c>
      <c r="E401" s="10" t="s">
        <v>335</v>
      </c>
      <c r="F401" s="10" t="s">
        <v>26</v>
      </c>
      <c r="G401" s="10" t="s">
        <v>357</v>
      </c>
      <c r="H401" s="10" t="s">
        <v>69</v>
      </c>
      <c r="I401" s="10" t="s">
        <v>337</v>
      </c>
      <c r="J401" s="10" t="s">
        <v>338</v>
      </c>
      <c r="K401" s="10" t="s">
        <v>31</v>
      </c>
      <c r="L401" s="10">
        <v>40</v>
      </c>
      <c r="M401" s="10">
        <v>36495</v>
      </c>
      <c r="N401" s="10">
        <v>1019.0684558606972</v>
      </c>
      <c r="O401" s="10">
        <v>2286.4591616530342</v>
      </c>
      <c r="P401" s="6">
        <v>382.07484378994553</v>
      </c>
      <c r="Q401" s="6">
        <v>0.59038113109874468</v>
      </c>
      <c r="R401" s="10">
        <v>8.7723577442325493E-2</v>
      </c>
      <c r="S401" s="10">
        <v>0.9260483773076138</v>
      </c>
      <c r="T401" s="10">
        <v>0.76972011188025435</v>
      </c>
      <c r="U401" s="10">
        <v>0.13360562112768681</v>
      </c>
      <c r="V401" s="10">
        <v>0.16345162650389772</v>
      </c>
      <c r="W401" s="10">
        <v>37.573393615563774</v>
      </c>
    </row>
    <row r="402" spans="1:23" x14ac:dyDescent="0.25">
      <c r="A402" s="2" t="s">
        <v>107</v>
      </c>
      <c r="B402" s="2" t="s">
        <v>377</v>
      </c>
      <c r="C402" s="2">
        <v>51</v>
      </c>
      <c r="D402" s="2">
        <v>65</v>
      </c>
      <c r="E402" s="2" t="s">
        <v>335</v>
      </c>
      <c r="F402" s="2" t="s">
        <v>26</v>
      </c>
      <c r="G402" s="2" t="s">
        <v>336</v>
      </c>
      <c r="H402" s="2" t="s">
        <v>28</v>
      </c>
      <c r="I402" s="2" t="s">
        <v>337</v>
      </c>
      <c r="J402" s="2" t="s">
        <v>338</v>
      </c>
      <c r="K402" s="2" t="s">
        <v>31</v>
      </c>
      <c r="L402" s="2">
        <v>36</v>
      </c>
      <c r="M402" s="2">
        <v>30842</v>
      </c>
      <c r="N402" s="6">
        <v>849.88518290772618</v>
      </c>
      <c r="O402" s="2">
        <v>1959.8317446550832</v>
      </c>
      <c r="P402" s="6">
        <v>325.33264972294023</v>
      </c>
      <c r="Q402" s="6">
        <v>0.55948191416028736</v>
      </c>
      <c r="R402" s="2">
        <v>0.10090549587577423</v>
      </c>
      <c r="S402" s="2">
        <v>0.91777947907656821</v>
      </c>
      <c r="T402" s="2">
        <v>0.59755573258455541</v>
      </c>
      <c r="U402" s="2">
        <v>0.1491806809060475</v>
      </c>
      <c r="V402" s="2">
        <v>0.38156648862753234</v>
      </c>
      <c r="W402" s="2">
        <v>35.407074768173267</v>
      </c>
    </row>
    <row r="403" spans="1:23" x14ac:dyDescent="0.25">
      <c r="A403" s="2" t="s">
        <v>107</v>
      </c>
      <c r="B403" s="2" t="s">
        <v>377</v>
      </c>
      <c r="C403" s="2">
        <v>51</v>
      </c>
      <c r="D403" s="2">
        <v>65</v>
      </c>
      <c r="E403" s="2" t="s">
        <v>335</v>
      </c>
      <c r="F403" s="2" t="s">
        <v>26</v>
      </c>
      <c r="G403" s="2" t="s">
        <v>339</v>
      </c>
      <c r="H403" s="2" t="s">
        <v>33</v>
      </c>
      <c r="I403" s="2" t="s">
        <v>337</v>
      </c>
      <c r="J403" s="2" t="s">
        <v>338</v>
      </c>
      <c r="K403" s="2" t="s">
        <v>31</v>
      </c>
      <c r="L403" s="2">
        <v>36</v>
      </c>
      <c r="M403" s="2">
        <v>21326</v>
      </c>
      <c r="N403" s="6">
        <v>587.66135175054046</v>
      </c>
      <c r="O403" s="2">
        <v>1894.9200564096511</v>
      </c>
      <c r="P403" s="6">
        <v>314.55729026033879</v>
      </c>
      <c r="Q403" s="6">
        <v>0.50292425242901617</v>
      </c>
      <c r="R403" s="2">
        <v>7.463413158006707E-2</v>
      </c>
      <c r="S403" s="2">
        <v>0.91136553473017434</v>
      </c>
      <c r="T403" s="2">
        <v>0.43362451824688203</v>
      </c>
      <c r="U403" s="2">
        <v>0.12829543167639365</v>
      </c>
      <c r="V403" s="2">
        <v>0.46273082703307655</v>
      </c>
      <c r="W403" s="2">
        <v>20.240504548438526</v>
      </c>
    </row>
    <row r="404" spans="1:23" x14ac:dyDescent="0.25">
      <c r="A404" s="2" t="s">
        <v>107</v>
      </c>
      <c r="B404" s="2" t="s">
        <v>377</v>
      </c>
      <c r="C404" s="2">
        <v>51</v>
      </c>
      <c r="D404" s="2">
        <v>65</v>
      </c>
      <c r="E404" s="2" t="s">
        <v>335</v>
      </c>
      <c r="F404" s="2" t="s">
        <v>26</v>
      </c>
      <c r="G404" s="2" t="s">
        <v>340</v>
      </c>
      <c r="H404" s="2" t="s">
        <v>35</v>
      </c>
      <c r="I404" s="2" t="s">
        <v>337</v>
      </c>
      <c r="J404" s="2" t="s">
        <v>338</v>
      </c>
      <c r="K404" s="2" t="s">
        <v>31</v>
      </c>
      <c r="L404" s="2">
        <v>36</v>
      </c>
      <c r="M404" s="2">
        <v>16173</v>
      </c>
      <c r="N404" s="6">
        <v>445.66477735447296</v>
      </c>
      <c r="O404" s="2">
        <v>1351.0062761231643</v>
      </c>
      <c r="P404" s="6">
        <v>224.26744173430299</v>
      </c>
      <c r="Q404" s="6">
        <v>0.54881400794054769</v>
      </c>
      <c r="R404" s="2">
        <v>0.11134884523868115</v>
      </c>
      <c r="S404" s="2">
        <v>0.89509692847384004</v>
      </c>
      <c r="T404" s="2">
        <v>0.49311980080934376</v>
      </c>
      <c r="U404" s="2">
        <v>0.17111349591089073</v>
      </c>
      <c r="V404" s="2">
        <v>0.28248972384998128</v>
      </c>
      <c r="W404" s="2">
        <v>26.043467507574352</v>
      </c>
    </row>
    <row r="405" spans="1:23" x14ac:dyDescent="0.25">
      <c r="A405" s="2" t="s">
        <v>107</v>
      </c>
      <c r="B405" s="2" t="s">
        <v>377</v>
      </c>
      <c r="C405" s="2">
        <v>51</v>
      </c>
      <c r="D405" s="2">
        <v>65</v>
      </c>
      <c r="E405" s="2" t="s">
        <v>335</v>
      </c>
      <c r="F405" s="2" t="s">
        <v>26</v>
      </c>
      <c r="G405" s="2" t="s">
        <v>341</v>
      </c>
      <c r="H405" s="2" t="s">
        <v>37</v>
      </c>
      <c r="I405" s="2" t="s">
        <v>337</v>
      </c>
      <c r="J405" s="2" t="s">
        <v>338</v>
      </c>
      <c r="K405" s="2" t="s">
        <v>31</v>
      </c>
      <c r="L405" s="2">
        <v>36</v>
      </c>
      <c r="M405" s="2">
        <v>34424</v>
      </c>
      <c r="N405" s="6">
        <v>948.591126918344</v>
      </c>
      <c r="O405" s="2">
        <v>2477.7211383238964</v>
      </c>
      <c r="P405" s="6">
        <v>411.3024423672237</v>
      </c>
      <c r="Q405" s="6">
        <v>0.53751385787673911</v>
      </c>
      <c r="R405" s="2">
        <v>7.0463846220453388E-2</v>
      </c>
      <c r="S405" s="2">
        <v>0.89950137220899207</v>
      </c>
      <c r="T405" s="2">
        <v>0.77763058188560508</v>
      </c>
      <c r="U405" s="2">
        <v>0.1632563181787384</v>
      </c>
      <c r="V405" s="2">
        <v>0.29050257399162094</v>
      </c>
      <c r="W405" s="2">
        <v>31.05844759470137</v>
      </c>
    </row>
    <row r="406" spans="1:23" x14ac:dyDescent="0.25">
      <c r="A406" s="2" t="s">
        <v>107</v>
      </c>
      <c r="B406" s="2" t="s">
        <v>377</v>
      </c>
      <c r="C406" s="2">
        <v>51</v>
      </c>
      <c r="D406" s="2">
        <v>65</v>
      </c>
      <c r="E406" s="2" t="s">
        <v>335</v>
      </c>
      <c r="F406" s="2" t="s">
        <v>26</v>
      </c>
      <c r="G406" s="2" t="s">
        <v>342</v>
      </c>
      <c r="H406" s="2" t="s">
        <v>39</v>
      </c>
      <c r="I406" s="2" t="s">
        <v>337</v>
      </c>
      <c r="J406" s="2" t="s">
        <v>338</v>
      </c>
      <c r="K406" s="2" t="s">
        <v>31</v>
      </c>
      <c r="L406" s="2">
        <v>36</v>
      </c>
      <c r="M406" s="2">
        <v>34367</v>
      </c>
      <c r="N406" s="6">
        <v>947.02042931683502</v>
      </c>
      <c r="O406" s="2">
        <v>2296.5251788310156</v>
      </c>
      <c r="P406" s="6">
        <v>381.22385945740149</v>
      </c>
      <c r="Q406" s="6">
        <v>0.55378839150472137</v>
      </c>
      <c r="R406" s="2">
        <v>8.1885888231449044E-2</v>
      </c>
      <c r="S406" s="2">
        <v>0.89959965268422182</v>
      </c>
      <c r="T406" s="2">
        <v>0.65708813633257346</v>
      </c>
      <c r="U406" s="2">
        <v>0.18585662639978837</v>
      </c>
      <c r="V406" s="2">
        <v>0.51093417900698113</v>
      </c>
      <c r="W406" s="2">
        <v>41.761108039689233</v>
      </c>
    </row>
    <row r="407" spans="1:23" x14ac:dyDescent="0.25">
      <c r="A407" s="2" t="s">
        <v>107</v>
      </c>
      <c r="B407" s="2" t="s">
        <v>377</v>
      </c>
      <c r="C407" s="2">
        <v>51</v>
      </c>
      <c r="D407" s="2">
        <v>65</v>
      </c>
      <c r="E407" s="2" t="s">
        <v>335</v>
      </c>
      <c r="F407" s="2" t="s">
        <v>26</v>
      </c>
      <c r="G407" s="2" t="s">
        <v>343</v>
      </c>
      <c r="H407" s="2" t="s">
        <v>41</v>
      </c>
      <c r="I407" s="2" t="s">
        <v>337</v>
      </c>
      <c r="J407" s="2" t="s">
        <v>338</v>
      </c>
      <c r="K407" s="2" t="s">
        <v>31</v>
      </c>
      <c r="L407" s="2">
        <v>36</v>
      </c>
      <c r="M407" s="2">
        <v>33270</v>
      </c>
      <c r="N407" s="6">
        <v>916.79138951235495</v>
      </c>
      <c r="O407" s="2">
        <v>2066.5596667164391</v>
      </c>
      <c r="P407" s="6">
        <v>343.04951637659025</v>
      </c>
      <c r="Q407" s="6">
        <v>0.55217167609911544</v>
      </c>
      <c r="R407" s="2">
        <v>9.7896410240902634E-2</v>
      </c>
      <c r="S407" s="2">
        <v>0.89802274075253941</v>
      </c>
      <c r="T407" s="2">
        <v>0.55791146619436005</v>
      </c>
      <c r="U407" s="2">
        <v>0.16587823198035534</v>
      </c>
      <c r="V407" s="2">
        <v>0.2212821768231048</v>
      </c>
      <c r="W407" s="2">
        <v>32.447279831680191</v>
      </c>
    </row>
    <row r="408" spans="1:23" x14ac:dyDescent="0.25">
      <c r="A408" s="2" t="s">
        <v>107</v>
      </c>
      <c r="B408" s="2" t="s">
        <v>377</v>
      </c>
      <c r="C408" s="2">
        <v>51</v>
      </c>
      <c r="D408" s="2">
        <v>65</v>
      </c>
      <c r="E408" s="2" t="s">
        <v>335</v>
      </c>
      <c r="F408" s="2" t="s">
        <v>26</v>
      </c>
      <c r="G408" s="2" t="s">
        <v>344</v>
      </c>
      <c r="H408" s="2" t="s">
        <v>43</v>
      </c>
      <c r="I408" s="2" t="s">
        <v>337</v>
      </c>
      <c r="J408" s="2" t="s">
        <v>338</v>
      </c>
      <c r="K408" s="2" t="s">
        <v>31</v>
      </c>
      <c r="L408" s="2">
        <v>36</v>
      </c>
      <c r="M408" s="2">
        <v>22024</v>
      </c>
      <c r="N408" s="6">
        <v>606.89550834445765</v>
      </c>
      <c r="O408" s="2">
        <v>1736.7535341682801</v>
      </c>
      <c r="P408" s="6">
        <v>288.30160075098058</v>
      </c>
      <c r="Q408" s="6">
        <v>0.58853081075303293</v>
      </c>
      <c r="R408" s="2">
        <v>9.1754987374994115E-2</v>
      </c>
      <c r="S408" s="2">
        <v>0.91353282745248265</v>
      </c>
      <c r="T408" s="2">
        <v>0.33993636900809171</v>
      </c>
      <c r="U408" s="2">
        <v>0.17489586064260537</v>
      </c>
      <c r="V408" s="2">
        <v>0.4438029829684374</v>
      </c>
      <c r="W408" s="2">
        <v>25.676716309480568</v>
      </c>
    </row>
    <row r="409" spans="1:23" x14ac:dyDescent="0.25">
      <c r="A409" s="2" t="s">
        <v>107</v>
      </c>
      <c r="B409" s="2" t="s">
        <v>377</v>
      </c>
      <c r="C409" s="2">
        <v>51</v>
      </c>
      <c r="D409" s="2">
        <v>65</v>
      </c>
      <c r="E409" s="2" t="s">
        <v>335</v>
      </c>
      <c r="F409" s="2" t="s">
        <v>26</v>
      </c>
      <c r="G409" s="2" t="s">
        <v>345</v>
      </c>
      <c r="H409" s="2" t="s">
        <v>45</v>
      </c>
      <c r="I409" s="2" t="s">
        <v>337</v>
      </c>
      <c r="J409" s="2" t="s">
        <v>338</v>
      </c>
      <c r="K409" s="2" t="s">
        <v>31</v>
      </c>
      <c r="L409" s="2">
        <v>36</v>
      </c>
      <c r="M409" s="2">
        <v>35799</v>
      </c>
      <c r="N409" s="6">
        <v>986.48076204246445</v>
      </c>
      <c r="O409" s="2">
        <v>2484.9759723198326</v>
      </c>
      <c r="P409" s="6">
        <v>412.50674695798</v>
      </c>
      <c r="Q409" s="6">
        <v>0.58301711642753606</v>
      </c>
      <c r="R409" s="2">
        <v>7.2851143284320671E-2</v>
      </c>
      <c r="S409" s="2">
        <v>0.90944101786953069</v>
      </c>
      <c r="T409" s="2">
        <v>0.78434555878101886</v>
      </c>
      <c r="U409" s="2">
        <v>0.15178571428571427</v>
      </c>
      <c r="V409" s="2">
        <v>0.43057134239984207</v>
      </c>
      <c r="W409" s="2">
        <v>38.369339925696245</v>
      </c>
    </row>
    <row r="410" spans="1:23" x14ac:dyDescent="0.25">
      <c r="A410" s="2" t="s">
        <v>107</v>
      </c>
      <c r="B410" s="2" t="s">
        <v>377</v>
      </c>
      <c r="C410" s="2">
        <v>51</v>
      </c>
      <c r="D410" s="2">
        <v>65</v>
      </c>
      <c r="E410" s="2" t="s">
        <v>335</v>
      </c>
      <c r="F410" s="2" t="s">
        <v>26</v>
      </c>
      <c r="G410" s="2" t="s">
        <v>346</v>
      </c>
      <c r="H410" s="2" t="s">
        <v>47</v>
      </c>
      <c r="I410" s="2" t="s">
        <v>337</v>
      </c>
      <c r="J410" s="2" t="s">
        <v>338</v>
      </c>
      <c r="K410" s="2" t="s">
        <v>31</v>
      </c>
      <c r="L410" s="2">
        <v>36</v>
      </c>
      <c r="M410" s="2">
        <v>26244</v>
      </c>
      <c r="N410" s="6">
        <v>723.18224305266733</v>
      </c>
      <c r="O410" s="2">
        <v>2230.9688296449144</v>
      </c>
      <c r="P410" s="6">
        <v>370.34148608782937</v>
      </c>
      <c r="Q410" s="6">
        <v>0.52786773135949472</v>
      </c>
      <c r="R410" s="2">
        <v>6.6260222224454671E-2</v>
      </c>
      <c r="S410" s="2">
        <v>0.89044186021161931</v>
      </c>
      <c r="T410" s="2">
        <v>0.3257733360109667</v>
      </c>
      <c r="U410" s="2">
        <v>0.17885642682846403</v>
      </c>
      <c r="V410" s="2">
        <v>0.52347488286607535</v>
      </c>
      <c r="W410" s="2">
        <v>30.590458771528731</v>
      </c>
    </row>
    <row r="411" spans="1:23" x14ac:dyDescent="0.25">
      <c r="A411" s="2" t="s">
        <v>107</v>
      </c>
      <c r="B411" s="2" t="s">
        <v>377</v>
      </c>
      <c r="C411" s="2">
        <v>51</v>
      </c>
      <c r="D411" s="2">
        <v>65</v>
      </c>
      <c r="E411" s="2" t="s">
        <v>335</v>
      </c>
      <c r="F411" s="2" t="s">
        <v>26</v>
      </c>
      <c r="G411" s="2" t="s">
        <v>347</v>
      </c>
      <c r="H411" s="2" t="s">
        <v>49</v>
      </c>
      <c r="I411" s="2" t="s">
        <v>337</v>
      </c>
      <c r="J411" s="2" t="s">
        <v>338</v>
      </c>
      <c r="K411" s="2" t="s">
        <v>31</v>
      </c>
      <c r="L411" s="2">
        <v>36</v>
      </c>
      <c r="M411" s="2">
        <v>39291</v>
      </c>
      <c r="N411" s="6">
        <v>1082.7066572085944</v>
      </c>
      <c r="O411" s="2">
        <v>2365.4957415794902</v>
      </c>
      <c r="P411" s="6">
        <v>392.67299328893483</v>
      </c>
      <c r="Q411" s="6">
        <v>0.56420971007625043</v>
      </c>
      <c r="R411" s="2">
        <v>8.8238599227997497E-2</v>
      </c>
      <c r="S411" s="2">
        <v>0.87086435485415425</v>
      </c>
      <c r="T411" s="2">
        <v>0.50547443646792123</v>
      </c>
      <c r="U411" s="2">
        <v>0.1989702154626109</v>
      </c>
      <c r="V411" s="2">
        <v>0.30776911179183231</v>
      </c>
      <c r="W411" s="2">
        <v>42.025527474485251</v>
      </c>
    </row>
    <row r="412" spans="1:23" x14ac:dyDescent="0.25">
      <c r="A412" s="2" t="s">
        <v>107</v>
      </c>
      <c r="B412" s="2" t="s">
        <v>377</v>
      </c>
      <c r="C412" s="2">
        <v>51</v>
      </c>
      <c r="D412" s="2">
        <v>65</v>
      </c>
      <c r="E412" s="2" t="s">
        <v>335</v>
      </c>
      <c r="F412" s="2" t="s">
        <v>26</v>
      </c>
      <c r="G412" s="2" t="s">
        <v>348</v>
      </c>
      <c r="H412" s="2" t="s">
        <v>51</v>
      </c>
      <c r="I412" s="2" t="s">
        <v>337</v>
      </c>
      <c r="J412" s="2" t="s">
        <v>338</v>
      </c>
      <c r="K412" s="2" t="s">
        <v>31</v>
      </c>
      <c r="L412" s="2">
        <v>36</v>
      </c>
      <c r="M412" s="2">
        <v>34265</v>
      </c>
      <c r="N412" s="6">
        <v>944.20970729308215</v>
      </c>
      <c r="O412" s="2">
        <v>2258.56680939136</v>
      </c>
      <c r="P412" s="6">
        <v>374.92275889474132</v>
      </c>
      <c r="Q412" s="6">
        <v>0.55949251343010631</v>
      </c>
      <c r="R412" s="2">
        <v>8.441015869424362E-2</v>
      </c>
      <c r="S412" s="2">
        <v>0.91197219698951448</v>
      </c>
      <c r="T412" s="2">
        <v>0.55323521767775652</v>
      </c>
      <c r="U412" s="2">
        <v>0.11991122824051599</v>
      </c>
      <c r="V412" s="2">
        <v>0.49855309152021687</v>
      </c>
      <c r="W412" s="2">
        <v>31.142244272581351</v>
      </c>
    </row>
    <row r="413" spans="1:23" x14ac:dyDescent="0.25">
      <c r="A413" s="2" t="s">
        <v>107</v>
      </c>
      <c r="B413" s="2" t="s">
        <v>377</v>
      </c>
      <c r="C413" s="2">
        <v>51</v>
      </c>
      <c r="D413" s="2">
        <v>65</v>
      </c>
      <c r="E413" s="2" t="s">
        <v>335</v>
      </c>
      <c r="F413" s="2" t="s">
        <v>26</v>
      </c>
      <c r="G413" s="2" t="s">
        <v>349</v>
      </c>
      <c r="H413" s="2" t="s">
        <v>53</v>
      </c>
      <c r="I413" s="2" t="s">
        <v>337</v>
      </c>
      <c r="J413" s="2" t="s">
        <v>338</v>
      </c>
      <c r="K413" s="2" t="s">
        <v>31</v>
      </c>
      <c r="L413" s="2">
        <v>36</v>
      </c>
      <c r="M413" s="2">
        <v>35487</v>
      </c>
      <c r="N413" s="6">
        <v>977.88325938157311</v>
      </c>
      <c r="O413" s="2">
        <v>2184.0571413994894</v>
      </c>
      <c r="P413" s="6">
        <v>362.5541319532291</v>
      </c>
      <c r="Q413" s="6">
        <v>0.60813311855228436</v>
      </c>
      <c r="R413" s="2">
        <v>9.3486985755986268E-2</v>
      </c>
      <c r="S413" s="2">
        <v>0.89763499114603718</v>
      </c>
      <c r="T413" s="2">
        <v>0.84636371018095091</v>
      </c>
      <c r="U413" s="2">
        <v>0.16647738908644089</v>
      </c>
      <c r="V413" s="2">
        <v>0.3155598708977721</v>
      </c>
      <c r="W413" s="2">
        <v>25.058443937216445</v>
      </c>
    </row>
    <row r="414" spans="1:23" x14ac:dyDescent="0.25">
      <c r="A414" s="2" t="s">
        <v>107</v>
      </c>
      <c r="B414" s="2" t="s">
        <v>377</v>
      </c>
      <c r="C414" s="2">
        <v>51</v>
      </c>
      <c r="D414" s="2">
        <v>65</v>
      </c>
      <c r="E414" s="2" t="s">
        <v>335</v>
      </c>
      <c r="F414" s="2" t="s">
        <v>26</v>
      </c>
      <c r="G414" s="2" t="s">
        <v>350</v>
      </c>
      <c r="H414" s="2" t="s">
        <v>55</v>
      </c>
      <c r="I414" s="2" t="s">
        <v>337</v>
      </c>
      <c r="J414" s="2" t="s">
        <v>338</v>
      </c>
      <c r="K414" s="2" t="s">
        <v>31</v>
      </c>
      <c r="L414" s="2">
        <v>36</v>
      </c>
      <c r="M414" s="2">
        <v>32330</v>
      </c>
      <c r="N414" s="6">
        <v>890.88865713659254</v>
      </c>
      <c r="O414" s="2">
        <v>2331.6378772032213</v>
      </c>
      <c r="P414" s="6">
        <v>387.05257778054636</v>
      </c>
      <c r="Q414" s="6">
        <v>0.59930300671041414</v>
      </c>
      <c r="R414" s="2">
        <v>7.4729721731404214E-2</v>
      </c>
      <c r="S414" s="2">
        <v>0.91300262200753324</v>
      </c>
      <c r="T414" s="2">
        <v>0.70670789082810359</v>
      </c>
      <c r="U414" s="2">
        <v>0.15326206414227195</v>
      </c>
      <c r="V414" s="2">
        <v>0.34099796940987998</v>
      </c>
      <c r="W414" s="2">
        <v>28.863470460872254</v>
      </c>
    </row>
    <row r="415" spans="1:23" x14ac:dyDescent="0.25">
      <c r="A415" s="2" t="s">
        <v>107</v>
      </c>
      <c r="B415" s="2" t="s">
        <v>377</v>
      </c>
      <c r="C415" s="2">
        <v>51</v>
      </c>
      <c r="D415" s="2">
        <v>65</v>
      </c>
      <c r="E415" s="2" t="s">
        <v>335</v>
      </c>
      <c r="F415" s="2" t="s">
        <v>26</v>
      </c>
      <c r="G415" s="2" t="s">
        <v>351</v>
      </c>
      <c r="H415" s="2" t="s">
        <v>57</v>
      </c>
      <c r="I415" s="2" t="s">
        <v>337</v>
      </c>
      <c r="J415" s="2" t="s">
        <v>338</v>
      </c>
      <c r="K415" s="2" t="s">
        <v>31</v>
      </c>
      <c r="L415" s="2">
        <v>36</v>
      </c>
      <c r="M415" s="2">
        <v>37558</v>
      </c>
      <c r="N415" s="6">
        <v>1034.9519389030665</v>
      </c>
      <c r="O415" s="2">
        <v>2605.4612536940663</v>
      </c>
      <c r="P415" s="6">
        <v>432.50733932974606</v>
      </c>
      <c r="Q415" s="6">
        <v>0.59620604809905553</v>
      </c>
      <c r="R415" s="2">
        <v>6.9525333933357011E-2</v>
      </c>
      <c r="S415" s="2">
        <v>0.9176737004695289</v>
      </c>
      <c r="T415" s="2">
        <v>0.67430235664711846</v>
      </c>
      <c r="U415" s="2">
        <v>0.14470610303019968</v>
      </c>
      <c r="V415" s="2">
        <v>0.25194402520963749</v>
      </c>
      <c r="W415" s="2">
        <v>31.633739815751639</v>
      </c>
    </row>
    <row r="416" spans="1:23" x14ac:dyDescent="0.25">
      <c r="A416" s="2" t="s">
        <v>107</v>
      </c>
      <c r="B416" s="2" t="s">
        <v>377</v>
      </c>
      <c r="C416" s="2">
        <v>51</v>
      </c>
      <c r="D416" s="2">
        <v>65</v>
      </c>
      <c r="E416" s="2" t="s">
        <v>335</v>
      </c>
      <c r="F416" s="2" t="s">
        <v>26</v>
      </c>
      <c r="G416" s="2" t="s">
        <v>352</v>
      </c>
      <c r="H416" s="2" t="s">
        <v>59</v>
      </c>
      <c r="I416" s="2" t="s">
        <v>337</v>
      </c>
      <c r="J416" s="2" t="s">
        <v>338</v>
      </c>
      <c r="K416" s="2" t="s">
        <v>31</v>
      </c>
      <c r="L416" s="2">
        <v>36</v>
      </c>
      <c r="M416" s="2">
        <v>37766</v>
      </c>
      <c r="N416" s="6">
        <v>1040.6836073436609</v>
      </c>
      <c r="O416" s="2">
        <v>2237.454111019154</v>
      </c>
      <c r="P416" s="6">
        <v>371.41804471559641</v>
      </c>
      <c r="Q416" s="6">
        <v>0.56764515789631897</v>
      </c>
      <c r="R416" s="2">
        <v>9.4798743039777283E-2</v>
      </c>
      <c r="S416" s="2">
        <v>0.89278151121375848</v>
      </c>
      <c r="T416" s="2">
        <v>0.84988300020329866</v>
      </c>
      <c r="U416" s="2">
        <v>0.1799101433115797</v>
      </c>
      <c r="V416" s="2">
        <v>0.38698263082679546</v>
      </c>
      <c r="W416" s="2">
        <v>29.026346449187098</v>
      </c>
    </row>
    <row r="417" spans="1:23" x14ac:dyDescent="0.25">
      <c r="A417" s="2" t="s">
        <v>107</v>
      </c>
      <c r="B417" s="2" t="s">
        <v>377</v>
      </c>
      <c r="C417" s="2">
        <v>51</v>
      </c>
      <c r="D417" s="2">
        <v>65</v>
      </c>
      <c r="E417" s="2" t="s">
        <v>335</v>
      </c>
      <c r="F417" s="2" t="s">
        <v>26</v>
      </c>
      <c r="G417" s="2" t="s">
        <v>353</v>
      </c>
      <c r="H417" s="2" t="s">
        <v>61</v>
      </c>
      <c r="I417" s="2" t="s">
        <v>337</v>
      </c>
      <c r="J417" s="2" t="s">
        <v>338</v>
      </c>
      <c r="K417" s="2" t="s">
        <v>31</v>
      </c>
      <c r="L417" s="2">
        <v>36</v>
      </c>
      <c r="M417" s="2">
        <v>33546</v>
      </c>
      <c r="N417" s="6">
        <v>924.39687263545113</v>
      </c>
      <c r="O417" s="2">
        <v>2407.6795077635575</v>
      </c>
      <c r="P417" s="6">
        <v>399.67551096188481</v>
      </c>
      <c r="Q417" s="6">
        <v>0.56204134973025499</v>
      </c>
      <c r="R417" s="2">
        <v>7.2719896792971417E-2</v>
      </c>
      <c r="S417" s="2">
        <v>0.90550579274204435</v>
      </c>
      <c r="T417" s="2">
        <v>0.7801481169793365</v>
      </c>
      <c r="U417" s="2">
        <v>0.15874369488696158</v>
      </c>
      <c r="V417" s="2">
        <v>0.50266267386304986</v>
      </c>
      <c r="W417" s="2">
        <v>34.384904310499017</v>
      </c>
    </row>
    <row r="418" spans="1:23" x14ac:dyDescent="0.25">
      <c r="A418" s="2" t="s">
        <v>107</v>
      </c>
      <c r="B418" s="2" t="s">
        <v>377</v>
      </c>
      <c r="C418" s="2">
        <v>51</v>
      </c>
      <c r="D418" s="2">
        <v>65</v>
      </c>
      <c r="E418" s="2" t="s">
        <v>335</v>
      </c>
      <c r="F418" s="2" t="s">
        <v>26</v>
      </c>
      <c r="G418" s="2" t="s">
        <v>354</v>
      </c>
      <c r="H418" s="2" t="s">
        <v>63</v>
      </c>
      <c r="I418" s="2" t="s">
        <v>337</v>
      </c>
      <c r="J418" s="2" t="s">
        <v>338</v>
      </c>
      <c r="K418" s="2" t="s">
        <v>31</v>
      </c>
      <c r="L418" s="2">
        <v>36</v>
      </c>
      <c r="M418" s="2">
        <v>34514</v>
      </c>
      <c r="N418" s="6">
        <v>951.0711757628319</v>
      </c>
      <c r="O418" s="2">
        <v>2480.2652942011832</v>
      </c>
      <c r="P418" s="6">
        <v>411.7247729959235</v>
      </c>
      <c r="Q418" s="6">
        <v>0.5387256891330815</v>
      </c>
      <c r="R418" s="2">
        <v>7.0503209242118323E-2</v>
      </c>
      <c r="S418" s="2">
        <v>0.89359070874261448</v>
      </c>
      <c r="T418" s="2">
        <v>0.70157872243210229</v>
      </c>
      <c r="U418" s="2">
        <v>0.19043454402030388</v>
      </c>
      <c r="V418" s="2">
        <v>0.3498171074397185</v>
      </c>
      <c r="W418" s="2">
        <v>25.059396187054528</v>
      </c>
    </row>
    <row r="419" spans="1:23" x14ac:dyDescent="0.25">
      <c r="A419" s="2" t="s">
        <v>107</v>
      </c>
      <c r="B419" s="2" t="s">
        <v>377</v>
      </c>
      <c r="C419" s="2">
        <v>51</v>
      </c>
      <c r="D419" s="2">
        <v>65</v>
      </c>
      <c r="E419" s="2" t="s">
        <v>335</v>
      </c>
      <c r="F419" s="2" t="s">
        <v>26</v>
      </c>
      <c r="G419" s="2" t="s">
        <v>355</v>
      </c>
      <c r="H419" s="2" t="s">
        <v>65</v>
      </c>
      <c r="I419" s="2" t="s">
        <v>337</v>
      </c>
      <c r="J419" s="2" t="s">
        <v>338</v>
      </c>
      <c r="K419" s="2" t="s">
        <v>31</v>
      </c>
      <c r="L419" s="2">
        <v>36</v>
      </c>
      <c r="M419" s="2">
        <v>28611</v>
      </c>
      <c r="N419" s="6">
        <v>788.40752766269873</v>
      </c>
      <c r="O419" s="2">
        <v>2135.6134905855952</v>
      </c>
      <c r="P419" s="6">
        <v>354.51247157880198</v>
      </c>
      <c r="Q419" s="6">
        <v>0.56699233071084598</v>
      </c>
      <c r="R419" s="2">
        <v>7.8831100625372297E-2</v>
      </c>
      <c r="S419" s="2">
        <v>0.92277159482039839</v>
      </c>
      <c r="T419" s="2">
        <v>0.46079897659381486</v>
      </c>
      <c r="U419" s="2">
        <v>0.15013565187669564</v>
      </c>
      <c r="V419" s="2">
        <v>0.3165212875456565</v>
      </c>
      <c r="W419" s="2">
        <v>26.151654957883331</v>
      </c>
    </row>
    <row r="420" spans="1:23" x14ac:dyDescent="0.25">
      <c r="A420" s="2" t="s">
        <v>107</v>
      </c>
      <c r="B420" s="2" t="s">
        <v>377</v>
      </c>
      <c r="C420" s="2">
        <v>51</v>
      </c>
      <c r="D420" s="2">
        <v>65</v>
      </c>
      <c r="E420" s="2" t="s">
        <v>335</v>
      </c>
      <c r="F420" s="2" t="s">
        <v>26</v>
      </c>
      <c r="G420" s="2" t="s">
        <v>356</v>
      </c>
      <c r="H420" s="2" t="s">
        <v>67</v>
      </c>
      <c r="I420" s="2" t="s">
        <v>337</v>
      </c>
      <c r="J420" s="2" t="s">
        <v>338</v>
      </c>
      <c r="K420" s="2" t="s">
        <v>31</v>
      </c>
      <c r="L420" s="2">
        <v>36</v>
      </c>
      <c r="M420" s="2">
        <v>40882</v>
      </c>
      <c r="N420" s="6">
        <v>1126.5484095594859</v>
      </c>
      <c r="O420" s="2">
        <v>2553.2186130069435</v>
      </c>
      <c r="P420" s="6">
        <v>423.83504551186206</v>
      </c>
      <c r="Q420" s="6">
        <v>0.58908629807345925</v>
      </c>
      <c r="R420" s="2">
        <v>7.8807217590741871E-2</v>
      </c>
      <c r="S420" s="2">
        <v>0.9156964937148403</v>
      </c>
      <c r="T420" s="2">
        <v>0.89428358747811454</v>
      </c>
      <c r="U420" s="2">
        <v>0.13871824159540641</v>
      </c>
      <c r="V420" s="2">
        <v>0.19418226509810563</v>
      </c>
      <c r="W420" s="2">
        <v>27.019250525903821</v>
      </c>
    </row>
    <row r="421" spans="1:23" x14ac:dyDescent="0.25">
      <c r="A421" s="2" t="s">
        <v>107</v>
      </c>
      <c r="B421" s="2" t="s">
        <v>377</v>
      </c>
      <c r="C421" s="2">
        <v>51</v>
      </c>
      <c r="D421" s="2">
        <v>65</v>
      </c>
      <c r="E421" s="2" t="s">
        <v>335</v>
      </c>
      <c r="F421" s="2" t="s">
        <v>26</v>
      </c>
      <c r="G421" s="2" t="s">
        <v>357</v>
      </c>
      <c r="H421" s="2" t="s">
        <v>69</v>
      </c>
      <c r="I421" s="2" t="s">
        <v>337</v>
      </c>
      <c r="J421" s="2" t="s">
        <v>338</v>
      </c>
      <c r="K421" s="2" t="s">
        <v>31</v>
      </c>
      <c r="L421" s="2">
        <v>36</v>
      </c>
      <c r="M421" s="2">
        <v>45320</v>
      </c>
      <c r="N421" s="6">
        <v>1248.8423736910106</v>
      </c>
      <c r="O421" s="2">
        <v>2432.6673144547367</v>
      </c>
      <c r="P421" s="6">
        <v>403.82349426901135</v>
      </c>
      <c r="Q421" s="6">
        <v>0.61395903327191936</v>
      </c>
      <c r="R421" s="2">
        <v>9.6235282449689707E-2</v>
      </c>
      <c r="S421" s="2">
        <v>0.91350447209946006</v>
      </c>
      <c r="T421" s="2">
        <v>0.50120805252659595</v>
      </c>
      <c r="U421" s="2">
        <v>0.14602795225672938</v>
      </c>
      <c r="V421" s="2">
        <v>0.23050583120433771</v>
      </c>
      <c r="W421" s="2">
        <v>42.939651368049425</v>
      </c>
    </row>
    <row r="422" spans="1:23" s="11" customFormat="1" x14ac:dyDescent="0.25">
      <c r="A422" s="10" t="s">
        <v>108</v>
      </c>
      <c r="B422" s="10" t="s">
        <v>378</v>
      </c>
      <c r="C422" s="10">
        <v>56</v>
      </c>
      <c r="D422" s="10">
        <v>9</v>
      </c>
      <c r="E422" s="10" t="s">
        <v>335</v>
      </c>
      <c r="F422" s="10" t="s">
        <v>26</v>
      </c>
      <c r="G422" s="10" t="s">
        <v>336</v>
      </c>
      <c r="H422" s="10" t="s">
        <v>28</v>
      </c>
      <c r="I422" s="10" t="s">
        <v>337</v>
      </c>
      <c r="J422" s="10" t="s">
        <v>338</v>
      </c>
      <c r="K422" s="10" t="s">
        <v>31</v>
      </c>
      <c r="L422" s="10">
        <v>35</v>
      </c>
      <c r="M422" s="10">
        <v>37576</v>
      </c>
      <c r="N422" s="10">
        <v>1032.0107794292064</v>
      </c>
      <c r="O422" s="10">
        <v>2546.4318164425472</v>
      </c>
      <c r="P422" s="6">
        <v>422.00626179276009</v>
      </c>
      <c r="Q422" s="6">
        <v>0.57491699689407738</v>
      </c>
      <c r="R422" s="10">
        <v>7.2820944465478862E-2</v>
      </c>
      <c r="S422" s="10">
        <v>0.9056577673858266</v>
      </c>
      <c r="T422" s="10">
        <v>0.75490798516270741</v>
      </c>
      <c r="U422" s="10">
        <v>0.15439512332116367</v>
      </c>
      <c r="V422" s="10">
        <v>0.21769425719319682</v>
      </c>
      <c r="W422" s="10">
        <v>30.582925271449863</v>
      </c>
    </row>
    <row r="423" spans="1:23" s="11" customFormat="1" x14ac:dyDescent="0.25">
      <c r="A423" s="10" t="s">
        <v>108</v>
      </c>
      <c r="B423" s="10" t="s">
        <v>378</v>
      </c>
      <c r="C423" s="10">
        <v>56</v>
      </c>
      <c r="D423" s="10">
        <v>9</v>
      </c>
      <c r="E423" s="10" t="s">
        <v>335</v>
      </c>
      <c r="F423" s="10" t="s">
        <v>26</v>
      </c>
      <c r="G423" s="10" t="s">
        <v>339</v>
      </c>
      <c r="H423" s="10" t="s">
        <v>33</v>
      </c>
      <c r="I423" s="10" t="s">
        <v>337</v>
      </c>
      <c r="J423" s="10" t="s">
        <v>338</v>
      </c>
      <c r="K423" s="10" t="s">
        <v>31</v>
      </c>
      <c r="L423" s="10">
        <v>35</v>
      </c>
      <c r="M423" s="10">
        <v>27061</v>
      </c>
      <c r="N423" s="10">
        <v>743.22023903911429</v>
      </c>
      <c r="O423" s="10">
        <v>1941.6479784710091</v>
      </c>
      <c r="P423" s="6">
        <v>321.77873360722168</v>
      </c>
      <c r="Q423" s="6">
        <v>0.54341539820876339</v>
      </c>
      <c r="R423" s="10">
        <v>9.020128310813702E-2</v>
      </c>
      <c r="S423" s="10">
        <v>0.88337821379618442</v>
      </c>
      <c r="T423" s="10">
        <v>0.75019039858066805</v>
      </c>
      <c r="U423" s="10">
        <v>0.16701256144183507</v>
      </c>
      <c r="V423" s="10">
        <v>0.31870731881335407</v>
      </c>
      <c r="W423" s="10">
        <v>21.852887919884704</v>
      </c>
    </row>
    <row r="424" spans="1:23" s="11" customFormat="1" x14ac:dyDescent="0.25">
      <c r="A424" s="10" t="s">
        <v>108</v>
      </c>
      <c r="B424" s="10" t="s">
        <v>378</v>
      </c>
      <c r="C424" s="10">
        <v>56</v>
      </c>
      <c r="D424" s="10">
        <v>9</v>
      </c>
      <c r="E424" s="10" t="s">
        <v>335</v>
      </c>
      <c r="F424" s="10" t="s">
        <v>26</v>
      </c>
      <c r="G424" s="10" t="s">
        <v>340</v>
      </c>
      <c r="H424" s="10" t="s">
        <v>35</v>
      </c>
      <c r="I424" s="10" t="s">
        <v>337</v>
      </c>
      <c r="J424" s="10" t="s">
        <v>338</v>
      </c>
      <c r="K424" s="10" t="s">
        <v>31</v>
      </c>
      <c r="L424" s="10">
        <v>35</v>
      </c>
      <c r="M424" s="10">
        <v>20749</v>
      </c>
      <c r="N424" s="10">
        <v>569.86352092762945</v>
      </c>
      <c r="O424" s="10">
        <v>1559.7169542418196</v>
      </c>
      <c r="P424" s="6">
        <v>258.48338724966226</v>
      </c>
      <c r="Q424" s="6">
        <v>0.56418413682464585</v>
      </c>
      <c r="R424" s="10">
        <v>0.10718041856288321</v>
      </c>
      <c r="S424" s="10">
        <v>0.91271036719750875</v>
      </c>
      <c r="T424" s="10">
        <v>0.52791158745991607</v>
      </c>
      <c r="U424" s="10">
        <v>0.16819861090586671</v>
      </c>
      <c r="V424" s="10">
        <v>0.28466802356650123</v>
      </c>
      <c r="W424" s="10">
        <v>27.109740228444743</v>
      </c>
    </row>
    <row r="425" spans="1:23" s="11" customFormat="1" x14ac:dyDescent="0.25">
      <c r="A425" s="10" t="s">
        <v>108</v>
      </c>
      <c r="B425" s="10" t="s">
        <v>378</v>
      </c>
      <c r="C425" s="10">
        <v>56</v>
      </c>
      <c r="D425" s="10">
        <v>9</v>
      </c>
      <c r="E425" s="10" t="s">
        <v>335</v>
      </c>
      <c r="F425" s="10" t="s">
        <v>26</v>
      </c>
      <c r="G425" s="10" t="s">
        <v>341</v>
      </c>
      <c r="H425" s="10" t="s">
        <v>37</v>
      </c>
      <c r="I425" s="10" t="s">
        <v>337</v>
      </c>
      <c r="J425" s="10" t="s">
        <v>338</v>
      </c>
      <c r="K425" s="10" t="s">
        <v>31</v>
      </c>
      <c r="L425" s="10">
        <v>35</v>
      </c>
      <c r="M425" s="10">
        <v>42139</v>
      </c>
      <c r="N425" s="10">
        <v>1157.3318669993434</v>
      </c>
      <c r="O425" s="10">
        <v>2607.7038943811772</v>
      </c>
      <c r="P425" s="6">
        <v>432.16054921416031</v>
      </c>
      <c r="Q425" s="6">
        <v>0.57489972441267156</v>
      </c>
      <c r="R425" s="10">
        <v>7.7871320271846581E-2</v>
      </c>
      <c r="S425" s="10">
        <v>0.90820893600035124</v>
      </c>
      <c r="T425" s="10">
        <v>0.62458695761229011</v>
      </c>
      <c r="U425" s="10">
        <v>0.1411570102760781</v>
      </c>
      <c r="V425" s="10">
        <v>0.12449119565403716</v>
      </c>
      <c r="W425" s="10">
        <v>29.397209236099574</v>
      </c>
    </row>
    <row r="426" spans="1:23" s="11" customFormat="1" x14ac:dyDescent="0.25">
      <c r="A426" s="10" t="s">
        <v>108</v>
      </c>
      <c r="B426" s="10" t="s">
        <v>378</v>
      </c>
      <c r="C426" s="10">
        <v>56</v>
      </c>
      <c r="D426" s="10">
        <v>9</v>
      </c>
      <c r="E426" s="10" t="s">
        <v>335</v>
      </c>
      <c r="F426" s="10" t="s">
        <v>26</v>
      </c>
      <c r="G426" s="10" t="s">
        <v>342</v>
      </c>
      <c r="H426" s="10" t="s">
        <v>39</v>
      </c>
      <c r="I426" s="10" t="s">
        <v>337</v>
      </c>
      <c r="J426" s="10" t="s">
        <v>338</v>
      </c>
      <c r="K426" s="10" t="s">
        <v>31</v>
      </c>
      <c r="L426" s="10">
        <v>35</v>
      </c>
      <c r="M426" s="10">
        <v>42832</v>
      </c>
      <c r="N426" s="10">
        <v>1176.3648526855379</v>
      </c>
      <c r="O426" s="10">
        <v>2656.4562030601746</v>
      </c>
      <c r="P426" s="6">
        <v>440.24000353394365</v>
      </c>
      <c r="Q426" s="6">
        <v>0.56703337437282386</v>
      </c>
      <c r="R426" s="10">
        <v>7.6273363386002005E-2</v>
      </c>
      <c r="S426" s="10">
        <v>0.91422585735686901</v>
      </c>
      <c r="T426" s="10">
        <v>0.64847425430400285</v>
      </c>
      <c r="U426" s="10">
        <v>0.15611916839322712</v>
      </c>
      <c r="V426" s="10">
        <v>0.47246928719204162</v>
      </c>
      <c r="W426" s="10">
        <v>36.596563317146057</v>
      </c>
    </row>
    <row r="427" spans="1:23" s="11" customFormat="1" x14ac:dyDescent="0.25">
      <c r="A427" s="10" t="s">
        <v>108</v>
      </c>
      <c r="B427" s="10" t="s">
        <v>378</v>
      </c>
      <c r="C427" s="10">
        <v>56</v>
      </c>
      <c r="D427" s="10">
        <v>9</v>
      </c>
      <c r="E427" s="10" t="s">
        <v>335</v>
      </c>
      <c r="F427" s="10" t="s">
        <v>26</v>
      </c>
      <c r="G427" s="10" t="s">
        <v>343</v>
      </c>
      <c r="H427" s="10" t="s">
        <v>41</v>
      </c>
      <c r="I427" s="10" t="s">
        <v>337</v>
      </c>
      <c r="J427" s="10" t="s">
        <v>338</v>
      </c>
      <c r="K427" s="10" t="s">
        <v>31</v>
      </c>
      <c r="L427" s="10">
        <v>35</v>
      </c>
      <c r="M427" s="10">
        <v>41116</v>
      </c>
      <c r="N427" s="10">
        <v>1129.2355547959137</v>
      </c>
      <c r="O427" s="10">
        <v>2125.9150057757624</v>
      </c>
      <c r="P427" s="6">
        <v>352.31630341860563</v>
      </c>
      <c r="Q427" s="6">
        <v>0.58261892278698046</v>
      </c>
      <c r="R427" s="10">
        <v>0.11432176650850705</v>
      </c>
      <c r="S427" s="10">
        <v>0.89401124936823506</v>
      </c>
      <c r="T427" s="10">
        <v>0.47947812533577205</v>
      </c>
      <c r="U427" s="10">
        <v>0.15673827376297592</v>
      </c>
      <c r="V427" s="10">
        <v>0.12302897116563434</v>
      </c>
      <c r="W427" s="10">
        <v>48.422049810292833</v>
      </c>
    </row>
    <row r="428" spans="1:23" s="11" customFormat="1" x14ac:dyDescent="0.25">
      <c r="A428" s="10" t="s">
        <v>108</v>
      </c>
      <c r="B428" s="10" t="s">
        <v>378</v>
      </c>
      <c r="C428" s="10">
        <v>56</v>
      </c>
      <c r="D428" s="10">
        <v>9</v>
      </c>
      <c r="E428" s="10" t="s">
        <v>335</v>
      </c>
      <c r="F428" s="10" t="s">
        <v>26</v>
      </c>
      <c r="G428" s="10" t="s">
        <v>344</v>
      </c>
      <c r="H428" s="10" t="s">
        <v>43</v>
      </c>
      <c r="I428" s="10" t="s">
        <v>337</v>
      </c>
      <c r="J428" s="10" t="s">
        <v>338</v>
      </c>
      <c r="K428" s="10" t="s">
        <v>31</v>
      </c>
      <c r="L428" s="10">
        <v>35</v>
      </c>
      <c r="M428" s="10">
        <v>28732</v>
      </c>
      <c r="N428" s="10">
        <v>789.1136287672972</v>
      </c>
      <c r="O428" s="10">
        <v>1607.8418459228481</v>
      </c>
      <c r="P428" s="6">
        <v>266.45886317104964</v>
      </c>
      <c r="Q428" s="6">
        <v>0.64156841729188996</v>
      </c>
      <c r="R428" s="10">
        <v>0.13966547631225068</v>
      </c>
      <c r="S428" s="10">
        <v>0.89235587163014896</v>
      </c>
      <c r="T428" s="10">
        <v>0.78872474327555331</v>
      </c>
      <c r="U428" s="10">
        <v>0.22246586265324431</v>
      </c>
      <c r="V428" s="10">
        <v>0.48543680273234413</v>
      </c>
      <c r="W428" s="10">
        <v>33.426145064736183</v>
      </c>
    </row>
    <row r="429" spans="1:23" s="11" customFormat="1" x14ac:dyDescent="0.25">
      <c r="A429" s="10" t="s">
        <v>108</v>
      </c>
      <c r="B429" s="10" t="s">
        <v>378</v>
      </c>
      <c r="C429" s="10">
        <v>56</v>
      </c>
      <c r="D429" s="10">
        <v>9</v>
      </c>
      <c r="E429" s="10" t="s">
        <v>335</v>
      </c>
      <c r="F429" s="10" t="s">
        <v>26</v>
      </c>
      <c r="G429" s="10" t="s">
        <v>345</v>
      </c>
      <c r="H429" s="10" t="s">
        <v>45</v>
      </c>
      <c r="I429" s="10" t="s">
        <v>337</v>
      </c>
      <c r="J429" s="10" t="s">
        <v>338</v>
      </c>
      <c r="K429" s="10" t="s">
        <v>31</v>
      </c>
      <c r="L429" s="10">
        <v>35</v>
      </c>
      <c r="M429" s="10">
        <v>44898</v>
      </c>
      <c r="N429" s="10">
        <v>1233.1067696085936</v>
      </c>
      <c r="O429" s="10">
        <v>2668.3729419394904</v>
      </c>
      <c r="P429" s="6">
        <v>442.21489969835227</v>
      </c>
      <c r="Q429" s="6">
        <v>0.59910330655707078</v>
      </c>
      <c r="R429" s="10">
        <v>7.9239878939180927E-2</v>
      </c>
      <c r="S429" s="10">
        <v>0.91232001043355881</v>
      </c>
      <c r="T429" s="10">
        <v>0.55511160858903363</v>
      </c>
      <c r="U429" s="10">
        <v>0.14209688293431641</v>
      </c>
      <c r="V429" s="10">
        <v>0.41303723718046598</v>
      </c>
      <c r="W429" s="10">
        <v>31.912535079513564</v>
      </c>
    </row>
    <row r="430" spans="1:23" s="11" customFormat="1" x14ac:dyDescent="0.25">
      <c r="A430" s="10" t="s">
        <v>108</v>
      </c>
      <c r="B430" s="10" t="s">
        <v>378</v>
      </c>
      <c r="C430" s="10">
        <v>56</v>
      </c>
      <c r="D430" s="10">
        <v>9</v>
      </c>
      <c r="E430" s="10" t="s">
        <v>335</v>
      </c>
      <c r="F430" s="10" t="s">
        <v>26</v>
      </c>
      <c r="G430" s="10" t="s">
        <v>346</v>
      </c>
      <c r="H430" s="10" t="s">
        <v>47</v>
      </c>
      <c r="I430" s="10" t="s">
        <v>337</v>
      </c>
      <c r="J430" s="10" t="s">
        <v>338</v>
      </c>
      <c r="K430" s="10" t="s">
        <v>31</v>
      </c>
      <c r="L430" s="10">
        <v>35</v>
      </c>
      <c r="M430" s="10">
        <v>33383</v>
      </c>
      <c r="N430" s="10">
        <v>916.85160340869709</v>
      </c>
      <c r="O430" s="10">
        <v>2297.5373721398337</v>
      </c>
      <c r="P430" s="6">
        <v>380.75834251098172</v>
      </c>
      <c r="Q430" s="6">
        <v>0.53708411094665032</v>
      </c>
      <c r="R430" s="10">
        <v>7.9471252479565116E-2</v>
      </c>
      <c r="S430" s="10">
        <v>0.89207149958361642</v>
      </c>
      <c r="T430" s="10">
        <v>0.35165905092091904</v>
      </c>
      <c r="U430" s="10">
        <v>0.15329468129426468</v>
      </c>
      <c r="V430" s="10">
        <v>0.48848432299227296</v>
      </c>
      <c r="W430" s="10">
        <v>30.982506065961719</v>
      </c>
    </row>
    <row r="431" spans="1:23" s="11" customFormat="1" x14ac:dyDescent="0.25">
      <c r="A431" s="10" t="s">
        <v>108</v>
      </c>
      <c r="B431" s="10" t="s">
        <v>378</v>
      </c>
      <c r="C431" s="10">
        <v>56</v>
      </c>
      <c r="D431" s="10">
        <v>9</v>
      </c>
      <c r="E431" s="10" t="s">
        <v>335</v>
      </c>
      <c r="F431" s="10" t="s">
        <v>26</v>
      </c>
      <c r="G431" s="10" t="s">
        <v>347</v>
      </c>
      <c r="H431" s="10" t="s">
        <v>49</v>
      </c>
      <c r="I431" s="10" t="s">
        <v>337</v>
      </c>
      <c r="J431" s="10" t="s">
        <v>338</v>
      </c>
      <c r="K431" s="10" t="s">
        <v>31</v>
      </c>
      <c r="L431" s="10">
        <v>35</v>
      </c>
      <c r="M431" s="10">
        <v>49242</v>
      </c>
      <c r="N431" s="10">
        <v>1352.4131041263836</v>
      </c>
      <c r="O431" s="10">
        <v>2689.0836200581421</v>
      </c>
      <c r="P431" s="6">
        <v>445.64716746833932</v>
      </c>
      <c r="Q431" s="6">
        <v>0.58868817769914039</v>
      </c>
      <c r="R431" s="10">
        <v>8.5573034592002176E-2</v>
      </c>
      <c r="S431" s="10">
        <v>0.90304602911958454</v>
      </c>
      <c r="T431" s="10">
        <v>0.58627557765021809</v>
      </c>
      <c r="U431" s="10">
        <v>0.16198477630488814</v>
      </c>
      <c r="V431" s="10">
        <v>0.27568096710873946</v>
      </c>
      <c r="W431" s="10">
        <v>42.403334551805372</v>
      </c>
    </row>
    <row r="432" spans="1:23" s="11" customFormat="1" x14ac:dyDescent="0.25">
      <c r="A432" s="10" t="s">
        <v>108</v>
      </c>
      <c r="B432" s="10" t="s">
        <v>378</v>
      </c>
      <c r="C432" s="10">
        <v>56</v>
      </c>
      <c r="D432" s="10">
        <v>9</v>
      </c>
      <c r="E432" s="10" t="s">
        <v>335</v>
      </c>
      <c r="F432" s="10" t="s">
        <v>26</v>
      </c>
      <c r="G432" s="10" t="s">
        <v>348</v>
      </c>
      <c r="H432" s="10" t="s">
        <v>51</v>
      </c>
      <c r="I432" s="10" t="s">
        <v>337</v>
      </c>
      <c r="J432" s="10" t="s">
        <v>338</v>
      </c>
      <c r="K432" s="10" t="s">
        <v>31</v>
      </c>
      <c r="L432" s="10">
        <v>35</v>
      </c>
      <c r="M432" s="10">
        <v>42457</v>
      </c>
      <c r="N432" s="10">
        <v>1166.0656180068613</v>
      </c>
      <c r="O432" s="10">
        <v>2284.56680939136</v>
      </c>
      <c r="P432" s="6">
        <v>378.60880186218532</v>
      </c>
      <c r="Q432" s="6">
        <v>0.58539578363919642</v>
      </c>
      <c r="R432" s="10">
        <v>0.10222366365061199</v>
      </c>
      <c r="S432" s="10">
        <v>0.91908974282387412</v>
      </c>
      <c r="T432" s="10">
        <v>0.70327866002254236</v>
      </c>
      <c r="U432" s="10">
        <v>0.13164415078756417</v>
      </c>
      <c r="V432" s="10">
        <v>0.42871291773150028</v>
      </c>
      <c r="W432" s="10">
        <v>29.597969710530656</v>
      </c>
    </row>
    <row r="433" spans="1:23" s="11" customFormat="1" x14ac:dyDescent="0.25">
      <c r="A433" s="10" t="s">
        <v>108</v>
      </c>
      <c r="B433" s="10" t="s">
        <v>378</v>
      </c>
      <c r="C433" s="10">
        <v>56</v>
      </c>
      <c r="D433" s="10">
        <v>9</v>
      </c>
      <c r="E433" s="10" t="s">
        <v>335</v>
      </c>
      <c r="F433" s="10" t="s">
        <v>26</v>
      </c>
      <c r="G433" s="10" t="s">
        <v>349</v>
      </c>
      <c r="H433" s="10" t="s">
        <v>53</v>
      </c>
      <c r="I433" s="10" t="s">
        <v>337</v>
      </c>
      <c r="J433" s="10" t="s">
        <v>338</v>
      </c>
      <c r="K433" s="10" t="s">
        <v>31</v>
      </c>
      <c r="L433" s="10">
        <v>35</v>
      </c>
      <c r="M433" s="10">
        <v>44007</v>
      </c>
      <c r="N433" s="10">
        <v>1208.6357880120579</v>
      </c>
      <c r="O433" s="10">
        <v>2263.8388873300005</v>
      </c>
      <c r="P433" s="6">
        <v>375.17367634758727</v>
      </c>
      <c r="Q433" s="6">
        <v>0.61469158565202819</v>
      </c>
      <c r="R433" s="10">
        <v>0.10790475816491524</v>
      </c>
      <c r="S433" s="10">
        <v>0.91468538258697996</v>
      </c>
      <c r="T433" s="10">
        <v>0.63950437554838069</v>
      </c>
      <c r="U433" s="10">
        <v>0.14741263794998419</v>
      </c>
      <c r="V433" s="10">
        <v>0.2848228972521335</v>
      </c>
      <c r="W433" s="10">
        <v>33.766468970845544</v>
      </c>
    </row>
    <row r="434" spans="1:23" s="11" customFormat="1" x14ac:dyDescent="0.25">
      <c r="A434" s="10" t="s">
        <v>108</v>
      </c>
      <c r="B434" s="10" t="s">
        <v>378</v>
      </c>
      <c r="C434" s="10">
        <v>56</v>
      </c>
      <c r="D434" s="10">
        <v>9</v>
      </c>
      <c r="E434" s="10" t="s">
        <v>335</v>
      </c>
      <c r="F434" s="10" t="s">
        <v>26</v>
      </c>
      <c r="G434" s="10" t="s">
        <v>350</v>
      </c>
      <c r="H434" s="10" t="s">
        <v>55</v>
      </c>
      <c r="I434" s="10" t="s">
        <v>337</v>
      </c>
      <c r="J434" s="10" t="s">
        <v>338</v>
      </c>
      <c r="K434" s="10" t="s">
        <v>31</v>
      </c>
      <c r="L434" s="10">
        <v>35</v>
      </c>
      <c r="M434" s="10">
        <v>41767</v>
      </c>
      <c r="N434" s="10">
        <v>1147.1150261980963</v>
      </c>
      <c r="O434" s="10">
        <v>2450.4490603852541</v>
      </c>
      <c r="P434" s="6">
        <v>406.09956292937096</v>
      </c>
      <c r="Q434" s="6">
        <v>0.63388019608140722</v>
      </c>
      <c r="R434" s="10">
        <v>8.7408121841196118E-2</v>
      </c>
      <c r="S434" s="10">
        <v>0.91719907303525472</v>
      </c>
      <c r="T434" s="10">
        <v>0.68120540447363209</v>
      </c>
      <c r="U434" s="10">
        <v>0.13748555994858527</v>
      </c>
      <c r="V434" s="10">
        <v>0.18699423456917375</v>
      </c>
      <c r="W434" s="10">
        <v>35.228026911197837</v>
      </c>
    </row>
    <row r="435" spans="1:23" s="11" customFormat="1" x14ac:dyDescent="0.25">
      <c r="A435" s="10" t="s">
        <v>108</v>
      </c>
      <c r="B435" s="10" t="s">
        <v>378</v>
      </c>
      <c r="C435" s="10">
        <v>56</v>
      </c>
      <c r="D435" s="10">
        <v>9</v>
      </c>
      <c r="E435" s="10" t="s">
        <v>335</v>
      </c>
      <c r="F435" s="10" t="s">
        <v>26</v>
      </c>
      <c r="G435" s="10" t="s">
        <v>351</v>
      </c>
      <c r="H435" s="10" t="s">
        <v>57</v>
      </c>
      <c r="I435" s="10" t="s">
        <v>337</v>
      </c>
      <c r="J435" s="10" t="s">
        <v>338</v>
      </c>
      <c r="K435" s="10" t="s">
        <v>31</v>
      </c>
      <c r="L435" s="10">
        <v>35</v>
      </c>
      <c r="M435" s="10">
        <v>46078</v>
      </c>
      <c r="N435" s="10">
        <v>1265.5150280641626</v>
      </c>
      <c r="O435" s="10">
        <v>2573.3191180703325</v>
      </c>
      <c r="P435" s="6">
        <v>426.46214770196445</v>
      </c>
      <c r="Q435" s="6">
        <v>0.61766756032171577</v>
      </c>
      <c r="R435" s="10">
        <v>8.7441216578161368E-2</v>
      </c>
      <c r="S435" s="10">
        <v>0.91673574921228662</v>
      </c>
      <c r="T435" s="10">
        <v>0.57752878371285477</v>
      </c>
      <c r="U435" s="10">
        <v>0.15172871956327086</v>
      </c>
      <c r="V435" s="10">
        <v>0.38732066084226013</v>
      </c>
      <c r="W435" s="10">
        <v>33.964169451799123</v>
      </c>
    </row>
    <row r="436" spans="1:23" s="11" customFormat="1" x14ac:dyDescent="0.25">
      <c r="A436" s="10" t="s">
        <v>108</v>
      </c>
      <c r="B436" s="10" t="s">
        <v>378</v>
      </c>
      <c r="C436" s="10">
        <v>56</v>
      </c>
      <c r="D436" s="10">
        <v>9</v>
      </c>
      <c r="E436" s="10" t="s">
        <v>335</v>
      </c>
      <c r="F436" s="10" t="s">
        <v>26</v>
      </c>
      <c r="G436" s="10" t="s">
        <v>352</v>
      </c>
      <c r="H436" s="10" t="s">
        <v>59</v>
      </c>
      <c r="I436" s="10" t="s">
        <v>337</v>
      </c>
      <c r="J436" s="10" t="s">
        <v>338</v>
      </c>
      <c r="K436" s="10" t="s">
        <v>31</v>
      </c>
      <c r="L436" s="10">
        <v>35</v>
      </c>
      <c r="M436" s="10">
        <v>47516</v>
      </c>
      <c r="N436" s="10">
        <v>1305.0091599786613</v>
      </c>
      <c r="O436" s="10">
        <v>2612.1303012523704</v>
      </c>
      <c r="P436" s="6">
        <v>432.89411349215294</v>
      </c>
      <c r="Q436" s="6">
        <v>0.58949928043273292</v>
      </c>
      <c r="R436" s="10">
        <v>8.7510479491274593E-2</v>
      </c>
      <c r="S436" s="10">
        <v>0.91362734810780777</v>
      </c>
      <c r="T436" s="10">
        <v>0.44157883704512796</v>
      </c>
      <c r="U436" s="10">
        <v>0.16027439556456485</v>
      </c>
      <c r="V436" s="10">
        <v>0.38859215390048146</v>
      </c>
      <c r="W436" s="10">
        <v>39.327573869854362</v>
      </c>
    </row>
    <row r="437" spans="1:23" s="11" customFormat="1" x14ac:dyDescent="0.25">
      <c r="A437" s="10" t="s">
        <v>108</v>
      </c>
      <c r="B437" s="10" t="s">
        <v>378</v>
      </c>
      <c r="C437" s="10">
        <v>56</v>
      </c>
      <c r="D437" s="10">
        <v>9</v>
      </c>
      <c r="E437" s="10" t="s">
        <v>335</v>
      </c>
      <c r="F437" s="10" t="s">
        <v>26</v>
      </c>
      <c r="G437" s="10" t="s">
        <v>353</v>
      </c>
      <c r="H437" s="10" t="s">
        <v>61</v>
      </c>
      <c r="I437" s="10" t="s">
        <v>337</v>
      </c>
      <c r="J437" s="10" t="s">
        <v>338</v>
      </c>
      <c r="K437" s="10" t="s">
        <v>31</v>
      </c>
      <c r="L437" s="10">
        <v>35</v>
      </c>
      <c r="M437" s="10">
        <v>43417</v>
      </c>
      <c r="N437" s="10">
        <v>1192.4316587842734</v>
      </c>
      <c r="O437" s="10">
        <v>2615.444009751358</v>
      </c>
      <c r="P437" s="6">
        <v>433.44327633535141</v>
      </c>
      <c r="Q437" s="6">
        <v>0.56807714450201496</v>
      </c>
      <c r="R437" s="10">
        <v>7.9758838525760226E-2</v>
      </c>
      <c r="S437" s="10">
        <v>0.9168969050263559</v>
      </c>
      <c r="T437" s="10">
        <v>0.54856812787544096</v>
      </c>
      <c r="U437" s="10">
        <v>0.12858860034103933</v>
      </c>
      <c r="V437" s="10">
        <v>0.29063015433334988</v>
      </c>
      <c r="W437" s="10">
        <v>32.835893774328028</v>
      </c>
    </row>
    <row r="438" spans="1:23" s="11" customFormat="1" x14ac:dyDescent="0.25">
      <c r="A438" s="10" t="s">
        <v>108</v>
      </c>
      <c r="B438" s="10" t="s">
        <v>378</v>
      </c>
      <c r="C438" s="10">
        <v>56</v>
      </c>
      <c r="D438" s="10">
        <v>9</v>
      </c>
      <c r="E438" s="10" t="s">
        <v>335</v>
      </c>
      <c r="F438" s="10" t="s">
        <v>26</v>
      </c>
      <c r="G438" s="10" t="s">
        <v>354</v>
      </c>
      <c r="H438" s="10" t="s">
        <v>63</v>
      </c>
      <c r="I438" s="10" t="s">
        <v>337</v>
      </c>
      <c r="J438" s="10" t="s">
        <v>338</v>
      </c>
      <c r="K438" s="10" t="s">
        <v>31</v>
      </c>
      <c r="L438" s="10">
        <v>35</v>
      </c>
      <c r="M438" s="10">
        <v>44277</v>
      </c>
      <c r="N438" s="10">
        <v>1216.0512369807052</v>
      </c>
      <c r="O438" s="10">
        <v>2828.4145724998243</v>
      </c>
      <c r="P438" s="6">
        <v>468.73772658414663</v>
      </c>
      <c r="Q438" s="6">
        <v>0.5752426238453443</v>
      </c>
      <c r="R438" s="10">
        <v>6.9550766277325524E-2</v>
      </c>
      <c r="S438" s="10">
        <v>0.89785734501135239</v>
      </c>
      <c r="T438" s="10">
        <v>0.71312257019229031</v>
      </c>
      <c r="U438" s="10">
        <v>0.18919380551127307</v>
      </c>
      <c r="V438" s="10">
        <v>0.36737374504551251</v>
      </c>
      <c r="W438" s="10">
        <v>25.137769044876574</v>
      </c>
    </row>
    <row r="439" spans="1:23" s="11" customFormat="1" x14ac:dyDescent="0.25">
      <c r="A439" s="10" t="s">
        <v>108</v>
      </c>
      <c r="B439" s="10" t="s">
        <v>378</v>
      </c>
      <c r="C439" s="10">
        <v>56</v>
      </c>
      <c r="D439" s="10">
        <v>9</v>
      </c>
      <c r="E439" s="10" t="s">
        <v>335</v>
      </c>
      <c r="F439" s="10" t="s">
        <v>26</v>
      </c>
      <c r="G439" s="10" t="s">
        <v>355</v>
      </c>
      <c r="H439" s="10" t="s">
        <v>65</v>
      </c>
      <c r="I439" s="10" t="s">
        <v>337</v>
      </c>
      <c r="J439" s="10" t="s">
        <v>338</v>
      </c>
      <c r="K439" s="10" t="s">
        <v>31</v>
      </c>
      <c r="L439" s="10">
        <v>35</v>
      </c>
      <c r="M439" s="10">
        <v>36670</v>
      </c>
      <c r="N439" s="10">
        <v>1007.1278284455237</v>
      </c>
      <c r="O439" s="10">
        <v>2490.1891757554258</v>
      </c>
      <c r="P439" s="6">
        <v>412.68547558656053</v>
      </c>
      <c r="Q439" s="6">
        <v>0.59120368877567475</v>
      </c>
      <c r="R439" s="10">
        <v>7.4311510983164686E-2</v>
      </c>
      <c r="S439" s="10">
        <v>0.91617111528200157</v>
      </c>
      <c r="T439" s="10">
        <v>0.76901544288720858</v>
      </c>
      <c r="U439" s="10">
        <v>0.153430418462394</v>
      </c>
      <c r="V439" s="10">
        <v>0.21401618596729735</v>
      </c>
      <c r="W439" s="10">
        <v>29.495500409053722</v>
      </c>
    </row>
    <row r="440" spans="1:23" s="11" customFormat="1" x14ac:dyDescent="0.25">
      <c r="A440" s="10" t="s">
        <v>108</v>
      </c>
      <c r="B440" s="10" t="s">
        <v>378</v>
      </c>
      <c r="C440" s="10">
        <v>56</v>
      </c>
      <c r="D440" s="10">
        <v>9</v>
      </c>
      <c r="E440" s="10" t="s">
        <v>335</v>
      </c>
      <c r="F440" s="10" t="s">
        <v>26</v>
      </c>
      <c r="G440" s="10" t="s">
        <v>356</v>
      </c>
      <c r="H440" s="10" t="s">
        <v>67</v>
      </c>
      <c r="I440" s="10" t="s">
        <v>337</v>
      </c>
      <c r="J440" s="10" t="s">
        <v>338</v>
      </c>
      <c r="K440" s="10" t="s">
        <v>31</v>
      </c>
      <c r="L440" s="10">
        <v>35</v>
      </c>
      <c r="M440" s="10">
        <v>47429</v>
      </c>
      <c r="N440" s="10">
        <v>1302.6197375332083</v>
      </c>
      <c r="O440" s="10">
        <v>2646.1059146347361</v>
      </c>
      <c r="P440" s="6">
        <v>438.52470666296824</v>
      </c>
      <c r="Q440" s="6">
        <v>0.58598450685083825</v>
      </c>
      <c r="R440" s="10">
        <v>8.5121522907827429E-2</v>
      </c>
      <c r="S440" s="10">
        <v>0.93199724818471263</v>
      </c>
      <c r="T440" s="10">
        <v>0.5437083186173165</v>
      </c>
      <c r="U440" s="10">
        <v>9.1698991466252905E-2</v>
      </c>
      <c r="V440" s="10">
        <v>0.31185255242999116</v>
      </c>
      <c r="W440" s="10">
        <v>27.352906449640514</v>
      </c>
    </row>
    <row r="441" spans="1:23" s="11" customFormat="1" x14ac:dyDescent="0.25">
      <c r="A441" s="10" t="s">
        <v>108</v>
      </c>
      <c r="B441" s="10" t="s">
        <v>378</v>
      </c>
      <c r="C441" s="10">
        <v>56</v>
      </c>
      <c r="D441" s="10">
        <v>9</v>
      </c>
      <c r="E441" s="10" t="s">
        <v>335</v>
      </c>
      <c r="F441" s="10" t="s">
        <v>26</v>
      </c>
      <c r="G441" s="10" t="s">
        <v>357</v>
      </c>
      <c r="H441" s="10" t="s">
        <v>69</v>
      </c>
      <c r="I441" s="10" t="s">
        <v>337</v>
      </c>
      <c r="J441" s="10" t="s">
        <v>338</v>
      </c>
      <c r="K441" s="10" t="s">
        <v>31</v>
      </c>
      <c r="L441" s="10">
        <v>35</v>
      </c>
      <c r="M441" s="10">
        <v>55192</v>
      </c>
      <c r="N441" s="10">
        <v>1515.827627694719</v>
      </c>
      <c r="O441" s="10">
        <v>2867.6277759354125</v>
      </c>
      <c r="P441" s="6">
        <v>475.23631699914154</v>
      </c>
      <c r="Q441" s="6">
        <v>0.62487404472120012</v>
      </c>
      <c r="R441" s="10">
        <v>8.4341328849833058E-2</v>
      </c>
      <c r="S441" s="10">
        <v>0.91537182028501496</v>
      </c>
      <c r="T441" s="10">
        <v>0.72673102694012148</v>
      </c>
      <c r="U441" s="10">
        <v>0.15941620853892963</v>
      </c>
      <c r="V441" s="10">
        <v>0.14824153478643118</v>
      </c>
      <c r="W441" s="10">
        <v>34.3551420495724</v>
      </c>
    </row>
    <row r="442" spans="1:23" x14ac:dyDescent="0.25">
      <c r="A442" s="2" t="s">
        <v>110</v>
      </c>
      <c r="B442" s="2" t="s">
        <v>379</v>
      </c>
      <c r="C442" s="2">
        <v>51</v>
      </c>
      <c r="D442" s="2">
        <v>67</v>
      </c>
      <c r="E442" s="2" t="s">
        <v>335</v>
      </c>
      <c r="F442" s="2" t="s">
        <v>26</v>
      </c>
      <c r="G442" s="2" t="s">
        <v>336</v>
      </c>
      <c r="H442" s="2" t="s">
        <v>28</v>
      </c>
      <c r="I442" s="2" t="s">
        <v>337</v>
      </c>
      <c r="J442" s="2" t="s">
        <v>338</v>
      </c>
      <c r="K442" s="2" t="s">
        <v>31</v>
      </c>
      <c r="L442" s="2">
        <v>40</v>
      </c>
      <c r="M442" s="2">
        <v>41844</v>
      </c>
      <c r="N442" s="6">
        <v>1168.4313047550354</v>
      </c>
      <c r="O442" s="2">
        <v>2222.7678195181425</v>
      </c>
      <c r="P442" s="6">
        <v>371.43181110207217</v>
      </c>
      <c r="Q442" s="6">
        <v>0.57942035808743098</v>
      </c>
      <c r="R442" s="2">
        <v>0.10642774399160942</v>
      </c>
      <c r="S442" s="2">
        <v>0.90510331050470327</v>
      </c>
      <c r="T442" s="2">
        <v>0.50710906341782325</v>
      </c>
      <c r="U442" s="2">
        <v>0.13681013408400622</v>
      </c>
      <c r="V442" s="2">
        <v>0.26906977128781789</v>
      </c>
      <c r="W442" s="2">
        <v>41.137176178185641</v>
      </c>
    </row>
    <row r="443" spans="1:23" x14ac:dyDescent="0.25">
      <c r="A443" s="2" t="s">
        <v>110</v>
      </c>
      <c r="B443" s="2" t="s">
        <v>379</v>
      </c>
      <c r="C443" s="2">
        <v>51</v>
      </c>
      <c r="D443" s="2">
        <v>67</v>
      </c>
      <c r="E443" s="2" t="s">
        <v>335</v>
      </c>
      <c r="F443" s="2" t="s">
        <v>26</v>
      </c>
      <c r="G443" s="2" t="s">
        <v>339</v>
      </c>
      <c r="H443" s="2" t="s">
        <v>33</v>
      </c>
      <c r="I443" s="2" t="s">
        <v>337</v>
      </c>
      <c r="J443" s="2" t="s">
        <v>338</v>
      </c>
      <c r="K443" s="2" t="s">
        <v>31</v>
      </c>
      <c r="L443" s="2">
        <v>40</v>
      </c>
      <c r="M443" s="2">
        <v>31127</v>
      </c>
      <c r="N443" s="6">
        <v>869.17506029801132</v>
      </c>
      <c r="O443" s="2">
        <v>2060.7190462828735</v>
      </c>
      <c r="P443" s="6">
        <v>344.35292827809229</v>
      </c>
      <c r="Q443" s="6">
        <v>0.58065178055104749</v>
      </c>
      <c r="R443" s="2">
        <v>9.2110589021032099E-2</v>
      </c>
      <c r="S443" s="2">
        <v>0.8745320247155004</v>
      </c>
      <c r="T443" s="2">
        <v>0.60756470978992883</v>
      </c>
      <c r="U443" s="2">
        <v>0.1942177568177158</v>
      </c>
      <c r="V443" s="2">
        <v>0.2889676821406017</v>
      </c>
      <c r="W443" s="2">
        <v>24.037812831304013</v>
      </c>
    </row>
    <row r="444" spans="1:23" x14ac:dyDescent="0.25">
      <c r="A444" s="2" t="s">
        <v>110</v>
      </c>
      <c r="B444" s="2" t="s">
        <v>379</v>
      </c>
      <c r="C444" s="2">
        <v>51</v>
      </c>
      <c r="D444" s="2">
        <v>67</v>
      </c>
      <c r="E444" s="2" t="s">
        <v>335</v>
      </c>
      <c r="F444" s="2" t="s">
        <v>26</v>
      </c>
      <c r="G444" s="2" t="s">
        <v>340</v>
      </c>
      <c r="H444" s="2" t="s">
        <v>35</v>
      </c>
      <c r="I444" s="2" t="s">
        <v>337</v>
      </c>
      <c r="J444" s="2" t="s">
        <v>338</v>
      </c>
      <c r="K444" s="2" t="s">
        <v>31</v>
      </c>
      <c r="L444" s="2">
        <v>40</v>
      </c>
      <c r="M444" s="2">
        <v>22692</v>
      </c>
      <c r="N444" s="6">
        <v>633.64026306044502</v>
      </c>
      <c r="O444" s="2">
        <v>1755.8834764831909</v>
      </c>
      <c r="P444" s="6">
        <v>293.41390226521185</v>
      </c>
      <c r="Q444" s="6">
        <v>0.54184674896726281</v>
      </c>
      <c r="R444" s="2">
        <v>9.2489249405696194E-2</v>
      </c>
      <c r="S444" s="2">
        <v>0.91466844968526628</v>
      </c>
      <c r="T444" s="2">
        <v>0.591181382481752</v>
      </c>
      <c r="U444" s="2">
        <v>0.15971088831895547</v>
      </c>
      <c r="V444" s="2">
        <v>0.2949290804028129</v>
      </c>
      <c r="W444" s="2">
        <v>31.317160232681122</v>
      </c>
    </row>
    <row r="445" spans="1:23" x14ac:dyDescent="0.25">
      <c r="A445" s="2" t="s">
        <v>110</v>
      </c>
      <c r="B445" s="2" t="s">
        <v>379</v>
      </c>
      <c r="C445" s="2">
        <v>51</v>
      </c>
      <c r="D445" s="2">
        <v>67</v>
      </c>
      <c r="E445" s="2" t="s">
        <v>335</v>
      </c>
      <c r="F445" s="2" t="s">
        <v>26</v>
      </c>
      <c r="G445" s="2" t="s">
        <v>341</v>
      </c>
      <c r="H445" s="2" t="s">
        <v>37</v>
      </c>
      <c r="I445" s="2" t="s">
        <v>337</v>
      </c>
      <c r="J445" s="2" t="s">
        <v>338</v>
      </c>
      <c r="K445" s="2" t="s">
        <v>31</v>
      </c>
      <c r="L445" s="2">
        <v>40</v>
      </c>
      <c r="M445" s="2">
        <v>45450</v>
      </c>
      <c r="N445" s="6">
        <v>1269.1234777056773</v>
      </c>
      <c r="O445" s="2">
        <v>3126.5049762954104</v>
      </c>
      <c r="P445" s="6">
        <v>522.44926148732509</v>
      </c>
      <c r="Q445" s="6">
        <v>0.57400858802727961</v>
      </c>
      <c r="R445" s="2">
        <v>5.84286030534132E-2</v>
      </c>
      <c r="S445" s="2">
        <v>0.91707569024039903</v>
      </c>
      <c r="T445" s="2">
        <v>0.32638342168784956</v>
      </c>
      <c r="U445" s="2">
        <v>0.13087112525966493</v>
      </c>
      <c r="V445" s="2">
        <v>0.33557820128033883</v>
      </c>
      <c r="W445" s="2">
        <v>34.764554455445541</v>
      </c>
    </row>
    <row r="446" spans="1:23" x14ac:dyDescent="0.25">
      <c r="A446" s="2" t="s">
        <v>110</v>
      </c>
      <c r="B446" s="2" t="s">
        <v>379</v>
      </c>
      <c r="C446" s="2">
        <v>51</v>
      </c>
      <c r="D446" s="2">
        <v>67</v>
      </c>
      <c r="E446" s="2" t="s">
        <v>335</v>
      </c>
      <c r="F446" s="2" t="s">
        <v>26</v>
      </c>
      <c r="G446" s="2" t="s">
        <v>342</v>
      </c>
      <c r="H446" s="2" t="s">
        <v>39</v>
      </c>
      <c r="I446" s="2" t="s">
        <v>337</v>
      </c>
      <c r="J446" s="2" t="s">
        <v>338</v>
      </c>
      <c r="K446" s="2" t="s">
        <v>31</v>
      </c>
      <c r="L446" s="2">
        <v>40</v>
      </c>
      <c r="M446" s="2">
        <v>47385</v>
      </c>
      <c r="N446" s="6">
        <v>1323.1554673505725</v>
      </c>
      <c r="O446" s="2">
        <v>2966.1618305449188</v>
      </c>
      <c r="P446" s="6">
        <v>495.65539462415472</v>
      </c>
      <c r="Q446" s="6">
        <v>0.56682656076174986</v>
      </c>
      <c r="R446" s="2">
        <v>6.7680111426611705E-2</v>
      </c>
      <c r="S446" s="2">
        <v>0.9244468634343409</v>
      </c>
      <c r="T446" s="2">
        <v>0.60496729210532552</v>
      </c>
      <c r="U446" s="2">
        <v>0.12262100003814028</v>
      </c>
      <c r="V446" s="2">
        <v>0.45650494371338285</v>
      </c>
      <c r="W446" s="2">
        <v>33.824121557454887</v>
      </c>
    </row>
    <row r="447" spans="1:23" x14ac:dyDescent="0.25">
      <c r="A447" s="2" t="s">
        <v>110</v>
      </c>
      <c r="B447" s="2" t="s">
        <v>379</v>
      </c>
      <c r="C447" s="2">
        <v>51</v>
      </c>
      <c r="D447" s="2">
        <v>67</v>
      </c>
      <c r="E447" s="2" t="s">
        <v>335</v>
      </c>
      <c r="F447" s="2" t="s">
        <v>26</v>
      </c>
      <c r="G447" s="2" t="s">
        <v>343</v>
      </c>
      <c r="H447" s="2" t="s">
        <v>41</v>
      </c>
      <c r="I447" s="2" t="s">
        <v>337</v>
      </c>
      <c r="J447" s="2" t="s">
        <v>338</v>
      </c>
      <c r="K447" s="2" t="s">
        <v>31</v>
      </c>
      <c r="L447" s="2">
        <v>40</v>
      </c>
      <c r="M447" s="2">
        <v>46434</v>
      </c>
      <c r="N447" s="6">
        <v>1296.6002104243216</v>
      </c>
      <c r="O447" s="2">
        <v>2403.6795077635534</v>
      </c>
      <c r="P447" s="6">
        <v>401.66274904551125</v>
      </c>
      <c r="Q447" s="6">
        <v>0.58809225274516508</v>
      </c>
      <c r="R447" s="2">
        <v>0.10099336416950343</v>
      </c>
      <c r="S447" s="2">
        <v>0.91357255200735921</v>
      </c>
      <c r="T447" s="2">
        <v>0.36873754730591923</v>
      </c>
      <c r="U447" s="2">
        <v>0.13572792136580875</v>
      </c>
      <c r="V447" s="2">
        <v>0.21059660080813031</v>
      </c>
      <c r="W447" s="2">
        <v>45.279321187061207</v>
      </c>
    </row>
    <row r="448" spans="1:23" x14ac:dyDescent="0.25">
      <c r="A448" s="2" t="s">
        <v>110</v>
      </c>
      <c r="B448" s="2" t="s">
        <v>379</v>
      </c>
      <c r="C448" s="2">
        <v>51</v>
      </c>
      <c r="D448" s="2">
        <v>67</v>
      </c>
      <c r="E448" s="2" t="s">
        <v>335</v>
      </c>
      <c r="F448" s="2" t="s">
        <v>26</v>
      </c>
      <c r="G448" s="2" t="s">
        <v>344</v>
      </c>
      <c r="H448" s="2" t="s">
        <v>43</v>
      </c>
      <c r="I448" s="2" t="s">
        <v>337</v>
      </c>
      <c r="J448" s="2" t="s">
        <v>338</v>
      </c>
      <c r="K448" s="2" t="s">
        <v>31</v>
      </c>
      <c r="L448" s="2">
        <v>40</v>
      </c>
      <c r="M448" s="2">
        <v>31921</v>
      </c>
      <c r="N448" s="6">
        <v>891.34632633317767</v>
      </c>
      <c r="O448" s="2">
        <v>1973.2043276571133</v>
      </c>
      <c r="P448" s="6">
        <v>329.72893104733294</v>
      </c>
      <c r="Q448" s="6">
        <v>0.62950619231679417</v>
      </c>
      <c r="R448" s="2">
        <v>0.10302490758359464</v>
      </c>
      <c r="S448" s="2">
        <v>0.89728682079459687</v>
      </c>
      <c r="T448" s="2">
        <v>0.80728870426725108</v>
      </c>
      <c r="U448" s="2">
        <v>0.20179099287080507</v>
      </c>
      <c r="V448" s="2">
        <v>0.51436659587786282</v>
      </c>
      <c r="W448" s="2">
        <v>37.493687541117133</v>
      </c>
    </row>
    <row r="449" spans="1:23" x14ac:dyDescent="0.25">
      <c r="A449" s="2" t="s">
        <v>110</v>
      </c>
      <c r="B449" s="2" t="s">
        <v>379</v>
      </c>
      <c r="C449" s="2">
        <v>51</v>
      </c>
      <c r="D449" s="2">
        <v>67</v>
      </c>
      <c r="E449" s="2" t="s">
        <v>335</v>
      </c>
      <c r="F449" s="2" t="s">
        <v>26</v>
      </c>
      <c r="G449" s="2" t="s">
        <v>345</v>
      </c>
      <c r="H449" s="2" t="s">
        <v>45</v>
      </c>
      <c r="I449" s="2" t="s">
        <v>337</v>
      </c>
      <c r="J449" s="2" t="s">
        <v>338</v>
      </c>
      <c r="K449" s="2" t="s">
        <v>31</v>
      </c>
      <c r="L449" s="2">
        <v>40</v>
      </c>
      <c r="M449" s="2">
        <v>49444</v>
      </c>
      <c r="N449" s="6">
        <v>1380.6499720941586</v>
      </c>
      <c r="O449" s="2">
        <v>2762.6399692442378</v>
      </c>
      <c r="P449" s="6">
        <v>461.646222420931</v>
      </c>
      <c r="Q449" s="6">
        <v>0.59347993086230078</v>
      </c>
      <c r="R449" s="2">
        <v>8.1409461156231391E-2</v>
      </c>
      <c r="S449" s="2">
        <v>0.92729466698789187</v>
      </c>
      <c r="T449" s="2">
        <v>0.37494138582913239</v>
      </c>
      <c r="U449" s="2">
        <v>0.12266199918233851</v>
      </c>
      <c r="V449" s="2">
        <v>0.37710027119341949</v>
      </c>
      <c r="W449" s="2">
        <v>32.981332416471162</v>
      </c>
    </row>
    <row r="450" spans="1:23" x14ac:dyDescent="0.25">
      <c r="A450" s="2" t="s">
        <v>110</v>
      </c>
      <c r="B450" s="2" t="s">
        <v>379</v>
      </c>
      <c r="C450" s="2">
        <v>51</v>
      </c>
      <c r="D450" s="2">
        <v>67</v>
      </c>
      <c r="E450" s="2" t="s">
        <v>335</v>
      </c>
      <c r="F450" s="2" t="s">
        <v>26</v>
      </c>
      <c r="G450" s="2" t="s">
        <v>346</v>
      </c>
      <c r="H450" s="2" t="s">
        <v>47</v>
      </c>
      <c r="I450" s="2" t="s">
        <v>337</v>
      </c>
      <c r="J450" s="2" t="s">
        <v>338</v>
      </c>
      <c r="K450" s="2" t="s">
        <v>31</v>
      </c>
      <c r="L450" s="2">
        <v>40</v>
      </c>
      <c r="M450" s="2">
        <v>38517</v>
      </c>
      <c r="N450" s="6">
        <v>1075.5297907764482</v>
      </c>
      <c r="O450" s="2">
        <v>2453.5201281971222</v>
      </c>
      <c r="P450" s="6">
        <v>409.99128059592061</v>
      </c>
      <c r="Q450" s="6">
        <v>0.54510331163317294</v>
      </c>
      <c r="R450" s="2">
        <v>8.0405002023820157E-2</v>
      </c>
      <c r="S450" s="2">
        <v>0.90639820875678956</v>
      </c>
      <c r="T450" s="2">
        <v>0.55599873383302223</v>
      </c>
      <c r="U450" s="2">
        <v>0.14507795711215765</v>
      </c>
      <c r="V450" s="2">
        <v>0.46238031126420753</v>
      </c>
      <c r="W450" s="2">
        <v>34.87501622660124</v>
      </c>
    </row>
    <row r="451" spans="1:23" x14ac:dyDescent="0.25">
      <c r="A451" s="2" t="s">
        <v>110</v>
      </c>
      <c r="B451" s="2" t="s">
        <v>379</v>
      </c>
      <c r="C451" s="2">
        <v>51</v>
      </c>
      <c r="D451" s="2">
        <v>67</v>
      </c>
      <c r="E451" s="2" t="s">
        <v>335</v>
      </c>
      <c r="F451" s="2" t="s">
        <v>26</v>
      </c>
      <c r="G451" s="2" t="s">
        <v>347</v>
      </c>
      <c r="H451" s="2" t="s">
        <v>49</v>
      </c>
      <c r="I451" s="2" t="s">
        <v>337</v>
      </c>
      <c r="J451" s="2" t="s">
        <v>338</v>
      </c>
      <c r="K451" s="2" t="s">
        <v>31</v>
      </c>
      <c r="L451" s="2">
        <v>40</v>
      </c>
      <c r="M451" s="2">
        <v>54029</v>
      </c>
      <c r="N451" s="6">
        <v>1508.6792602191426</v>
      </c>
      <c r="O451" s="2">
        <v>3049.2328983567813</v>
      </c>
      <c r="P451" s="6">
        <v>509.53684319318791</v>
      </c>
      <c r="Q451" s="6">
        <v>0.58495100958155144</v>
      </c>
      <c r="R451" s="2">
        <v>7.3022315478268193E-2</v>
      </c>
      <c r="S451" s="2">
        <v>0.92670373067320344</v>
      </c>
      <c r="T451" s="2">
        <v>0.67959430033884494</v>
      </c>
      <c r="U451" s="2">
        <v>0.13887275515182493</v>
      </c>
      <c r="V451" s="2">
        <v>0.28812061658676508</v>
      </c>
      <c r="W451" s="2">
        <v>34.384663791667435</v>
      </c>
    </row>
    <row r="452" spans="1:23" x14ac:dyDescent="0.25">
      <c r="A452" s="2" t="s">
        <v>110</v>
      </c>
      <c r="B452" s="2" t="s">
        <v>379</v>
      </c>
      <c r="C452" s="2">
        <v>51</v>
      </c>
      <c r="D452" s="2">
        <v>67</v>
      </c>
      <c r="E452" s="2" t="s">
        <v>335</v>
      </c>
      <c r="F452" s="2" t="s">
        <v>26</v>
      </c>
      <c r="G452" s="2" t="s">
        <v>348</v>
      </c>
      <c r="H452" s="2" t="s">
        <v>51</v>
      </c>
      <c r="I452" s="2" t="s">
        <v>337</v>
      </c>
      <c r="J452" s="2" t="s">
        <v>338</v>
      </c>
      <c r="K452" s="2" t="s">
        <v>31</v>
      </c>
      <c r="L452" s="2">
        <v>40</v>
      </c>
      <c r="M452" s="2">
        <v>47996</v>
      </c>
      <c r="N452" s="6">
        <v>1340.2167312642835</v>
      </c>
      <c r="O452" s="2">
        <v>2390.0642840744085</v>
      </c>
      <c r="P452" s="6">
        <v>399.38760040019969</v>
      </c>
      <c r="Q452" s="6">
        <v>0.59370863794361772</v>
      </c>
      <c r="R452" s="2">
        <v>0.10558342468094452</v>
      </c>
      <c r="S452" s="2">
        <v>0.92376735796858211</v>
      </c>
      <c r="T452" s="2">
        <v>0.40728572801766233</v>
      </c>
      <c r="U452" s="2">
        <v>0.1378276557359652</v>
      </c>
      <c r="V452" s="2">
        <v>0.42133966107979209</v>
      </c>
      <c r="W452" s="2">
        <v>31.418951579298273</v>
      </c>
    </row>
    <row r="453" spans="1:23" x14ac:dyDescent="0.25">
      <c r="A453" s="2" t="s">
        <v>110</v>
      </c>
      <c r="B453" s="2" t="s">
        <v>379</v>
      </c>
      <c r="C453" s="2">
        <v>51</v>
      </c>
      <c r="D453" s="2">
        <v>67</v>
      </c>
      <c r="E453" s="2" t="s">
        <v>335</v>
      </c>
      <c r="F453" s="2" t="s">
        <v>26</v>
      </c>
      <c r="G453" s="2" t="s">
        <v>349</v>
      </c>
      <c r="H453" s="2" t="s">
        <v>53</v>
      </c>
      <c r="I453" s="2" t="s">
        <v>337</v>
      </c>
      <c r="J453" s="2" t="s">
        <v>338</v>
      </c>
      <c r="K453" s="2" t="s">
        <v>31</v>
      </c>
      <c r="L453" s="2">
        <v>40</v>
      </c>
      <c r="M453" s="2">
        <v>49008</v>
      </c>
      <c r="N453" s="6">
        <v>1368.4753222310194</v>
      </c>
      <c r="O453" s="2">
        <v>2420.3241687042241</v>
      </c>
      <c r="P453" s="6">
        <v>404.44412661634254</v>
      </c>
      <c r="Q453" s="6">
        <v>0.60665478312537136</v>
      </c>
      <c r="R453" s="2">
        <v>0.10513075137277013</v>
      </c>
      <c r="S453" s="2">
        <v>0.91881598866875935</v>
      </c>
      <c r="T453" s="2">
        <v>0.46798753215025596</v>
      </c>
      <c r="U453" s="2">
        <v>0.11894145654947454</v>
      </c>
      <c r="V453" s="2">
        <v>0.26119125352017197</v>
      </c>
      <c r="W453" s="2">
        <v>33.903056643813258</v>
      </c>
    </row>
    <row r="454" spans="1:23" x14ac:dyDescent="0.25">
      <c r="A454" s="2" t="s">
        <v>110</v>
      </c>
      <c r="B454" s="2" t="s">
        <v>379</v>
      </c>
      <c r="C454" s="2">
        <v>51</v>
      </c>
      <c r="D454" s="2">
        <v>67</v>
      </c>
      <c r="E454" s="2" t="s">
        <v>335</v>
      </c>
      <c r="F454" s="2" t="s">
        <v>26</v>
      </c>
      <c r="G454" s="2" t="s">
        <v>350</v>
      </c>
      <c r="H454" s="2" t="s">
        <v>55</v>
      </c>
      <c r="I454" s="2" t="s">
        <v>337</v>
      </c>
      <c r="J454" s="2" t="s">
        <v>338</v>
      </c>
      <c r="K454" s="2" t="s">
        <v>31</v>
      </c>
      <c r="L454" s="2">
        <v>40</v>
      </c>
      <c r="M454" s="2">
        <v>46001</v>
      </c>
      <c r="N454" s="6">
        <v>1284.5093310877637</v>
      </c>
      <c r="O454" s="2">
        <v>2526.9343417594882</v>
      </c>
      <c r="P454" s="6">
        <v>422.25903706812613</v>
      </c>
      <c r="Q454" s="6">
        <v>0.62348875033884521</v>
      </c>
      <c r="R454" s="2">
        <v>9.0529312345298443E-2</v>
      </c>
      <c r="S454" s="2">
        <v>0.91712985818493098</v>
      </c>
      <c r="T454" s="2">
        <v>0.68752284350865212</v>
      </c>
      <c r="U454" s="2">
        <v>0.13755953072366128</v>
      </c>
      <c r="V454" s="2">
        <v>0.27548440137414737</v>
      </c>
      <c r="W454" s="2">
        <v>35.78376557031369</v>
      </c>
    </row>
    <row r="455" spans="1:23" x14ac:dyDescent="0.25">
      <c r="A455" s="2" t="s">
        <v>110</v>
      </c>
      <c r="B455" s="2" t="s">
        <v>379</v>
      </c>
      <c r="C455" s="2">
        <v>51</v>
      </c>
      <c r="D455" s="2">
        <v>67</v>
      </c>
      <c r="E455" s="2" t="s">
        <v>335</v>
      </c>
      <c r="F455" s="2" t="s">
        <v>26</v>
      </c>
      <c r="G455" s="2" t="s">
        <v>351</v>
      </c>
      <c r="H455" s="2" t="s">
        <v>57</v>
      </c>
      <c r="I455" s="2" t="s">
        <v>337</v>
      </c>
      <c r="J455" s="2" t="s">
        <v>338</v>
      </c>
      <c r="K455" s="2" t="s">
        <v>31</v>
      </c>
      <c r="L455" s="2">
        <v>40</v>
      </c>
      <c r="M455" s="2">
        <v>49727</v>
      </c>
      <c r="N455" s="6">
        <v>1388.5523251016548</v>
      </c>
      <c r="O455" s="2">
        <v>2903.0247455550793</v>
      </c>
      <c r="P455" s="6">
        <v>485.10498012761713</v>
      </c>
      <c r="Q455" s="6">
        <v>0.5942306083672908</v>
      </c>
      <c r="R455" s="2">
        <v>7.4148205981508133E-2</v>
      </c>
      <c r="S455" s="2">
        <v>0.92266908820369897</v>
      </c>
      <c r="T455" s="2">
        <v>0.64661080431127749</v>
      </c>
      <c r="U455" s="2">
        <v>0.13285240040858018</v>
      </c>
      <c r="V455" s="2">
        <v>0.45100915862280405</v>
      </c>
      <c r="W455" s="2">
        <v>33.933295795040927</v>
      </c>
    </row>
    <row r="456" spans="1:23" x14ac:dyDescent="0.25">
      <c r="A456" s="2" t="s">
        <v>110</v>
      </c>
      <c r="B456" s="2" t="s">
        <v>379</v>
      </c>
      <c r="C456" s="2">
        <v>51</v>
      </c>
      <c r="D456" s="2">
        <v>67</v>
      </c>
      <c r="E456" s="2" t="s">
        <v>335</v>
      </c>
      <c r="F456" s="2" t="s">
        <v>26</v>
      </c>
      <c r="G456" s="2" t="s">
        <v>352</v>
      </c>
      <c r="H456" s="2" t="s">
        <v>59</v>
      </c>
      <c r="I456" s="2" t="s">
        <v>337</v>
      </c>
      <c r="J456" s="2" t="s">
        <v>338</v>
      </c>
      <c r="K456" s="2" t="s">
        <v>31</v>
      </c>
      <c r="L456" s="2">
        <v>40</v>
      </c>
      <c r="M456" s="2">
        <v>53289</v>
      </c>
      <c r="N456" s="6">
        <v>1488.0158636624385</v>
      </c>
      <c r="O456" s="2">
        <v>2582.6744571296581</v>
      </c>
      <c r="P456" s="6">
        <v>431.57339361998089</v>
      </c>
      <c r="Q456" s="6">
        <v>0.59509531307581498</v>
      </c>
      <c r="R456" s="2">
        <v>0.1003940789812169</v>
      </c>
      <c r="S456" s="2">
        <v>0.91618898249898784</v>
      </c>
      <c r="T456" s="2">
        <v>0.62042031759573035</v>
      </c>
      <c r="U456" s="2">
        <v>0.14635640662165733</v>
      </c>
      <c r="V456" s="2">
        <v>0.33044780940930718</v>
      </c>
      <c r="W456" s="2">
        <v>54.808328172793637</v>
      </c>
    </row>
    <row r="457" spans="1:23" x14ac:dyDescent="0.25">
      <c r="A457" s="2" t="s">
        <v>110</v>
      </c>
      <c r="B457" s="2" t="s">
        <v>379</v>
      </c>
      <c r="C457" s="2">
        <v>51</v>
      </c>
      <c r="D457" s="2">
        <v>67</v>
      </c>
      <c r="E457" s="2" t="s">
        <v>335</v>
      </c>
      <c r="F457" s="2" t="s">
        <v>26</v>
      </c>
      <c r="G457" s="2" t="s">
        <v>353</v>
      </c>
      <c r="H457" s="2" t="s">
        <v>61</v>
      </c>
      <c r="I457" s="2" t="s">
        <v>337</v>
      </c>
      <c r="J457" s="2" t="s">
        <v>338</v>
      </c>
      <c r="K457" s="2" t="s">
        <v>31</v>
      </c>
      <c r="L457" s="2">
        <v>40</v>
      </c>
      <c r="M457" s="2">
        <v>48318</v>
      </c>
      <c r="N457" s="6">
        <v>1349.2081011173359</v>
      </c>
      <c r="O457" s="2">
        <v>3140.8897526062697</v>
      </c>
      <c r="P457" s="6">
        <v>524.85300490601423</v>
      </c>
      <c r="Q457" s="6">
        <v>0.56938486919632336</v>
      </c>
      <c r="R457" s="2">
        <v>6.1547926748577744E-2</v>
      </c>
      <c r="S457" s="2">
        <v>0.91106030007749939</v>
      </c>
      <c r="T457" s="2">
        <v>0.59647437413821958</v>
      </c>
      <c r="U457" s="2">
        <v>0.12468924993094443</v>
      </c>
      <c r="V457" s="2">
        <v>0.27210536917601852</v>
      </c>
      <c r="W457" s="2">
        <v>30.955937745767624</v>
      </c>
    </row>
    <row r="458" spans="1:23" x14ac:dyDescent="0.25">
      <c r="A458" s="2" t="s">
        <v>110</v>
      </c>
      <c r="B458" s="2" t="s">
        <v>379</v>
      </c>
      <c r="C458" s="2">
        <v>51</v>
      </c>
      <c r="D458" s="2">
        <v>67</v>
      </c>
      <c r="E458" s="2" t="s">
        <v>335</v>
      </c>
      <c r="F458" s="2" t="s">
        <v>26</v>
      </c>
      <c r="G458" s="2" t="s">
        <v>354</v>
      </c>
      <c r="H458" s="2" t="s">
        <v>63</v>
      </c>
      <c r="I458" s="2" t="s">
        <v>337</v>
      </c>
      <c r="J458" s="2" t="s">
        <v>338</v>
      </c>
      <c r="K458" s="2" t="s">
        <v>31</v>
      </c>
      <c r="L458" s="2">
        <v>40</v>
      </c>
      <c r="M458" s="2">
        <v>49169</v>
      </c>
      <c r="N458" s="6">
        <v>1372.9710071575455</v>
      </c>
      <c r="O458" s="2">
        <v>3090.0958133669369</v>
      </c>
      <c r="P458" s="6">
        <v>516.3651706486495</v>
      </c>
      <c r="Q458" s="6">
        <v>0.57130076105269278</v>
      </c>
      <c r="R458" s="2">
        <v>6.4707906376169355E-2</v>
      </c>
      <c r="S458" s="2">
        <v>0.92562929663930538</v>
      </c>
      <c r="T458" s="2">
        <v>0.74643346736356175</v>
      </c>
      <c r="U458" s="2">
        <v>0.13126982553528946</v>
      </c>
      <c r="V458" s="2">
        <v>0.33115718926063875</v>
      </c>
      <c r="W458" s="2">
        <v>25.058471801338243</v>
      </c>
    </row>
    <row r="459" spans="1:23" x14ac:dyDescent="0.25">
      <c r="A459" s="2" t="s">
        <v>110</v>
      </c>
      <c r="B459" s="2" t="s">
        <v>379</v>
      </c>
      <c r="C459" s="2">
        <v>51</v>
      </c>
      <c r="D459" s="2">
        <v>67</v>
      </c>
      <c r="E459" s="2" t="s">
        <v>335</v>
      </c>
      <c r="F459" s="2" t="s">
        <v>26</v>
      </c>
      <c r="G459" s="2" t="s">
        <v>355</v>
      </c>
      <c r="H459" s="2" t="s">
        <v>65</v>
      </c>
      <c r="I459" s="2" t="s">
        <v>337</v>
      </c>
      <c r="J459" s="2" t="s">
        <v>338</v>
      </c>
      <c r="K459" s="2" t="s">
        <v>31</v>
      </c>
      <c r="L459" s="2">
        <v>40</v>
      </c>
      <c r="M459" s="2">
        <v>40805</v>
      </c>
      <c r="N459" s="6">
        <v>1139.4187790490685</v>
      </c>
      <c r="O459" s="2">
        <v>2768.2551929333858</v>
      </c>
      <c r="P459" s="6">
        <v>462.58454476224313</v>
      </c>
      <c r="Q459" s="6">
        <v>0.58533681432178108</v>
      </c>
      <c r="R459" s="2">
        <v>6.6913076734819887E-2</v>
      </c>
      <c r="S459" s="2">
        <v>0.91120035863759052</v>
      </c>
      <c r="T459" s="2">
        <v>0.52787061528534485</v>
      </c>
      <c r="U459" s="2">
        <v>0.1651725159419386</v>
      </c>
      <c r="V459" s="2">
        <v>0.27478960066744268</v>
      </c>
      <c r="W459" s="2">
        <v>19.630559980394558</v>
      </c>
    </row>
    <row r="460" spans="1:23" x14ac:dyDescent="0.25">
      <c r="A460" s="2" t="s">
        <v>110</v>
      </c>
      <c r="B460" s="2" t="s">
        <v>379</v>
      </c>
      <c r="C460" s="2">
        <v>51</v>
      </c>
      <c r="D460" s="2">
        <v>67</v>
      </c>
      <c r="E460" s="2" t="s">
        <v>335</v>
      </c>
      <c r="F460" s="2" t="s">
        <v>26</v>
      </c>
      <c r="G460" s="2" t="s">
        <v>356</v>
      </c>
      <c r="H460" s="2" t="s">
        <v>67</v>
      </c>
      <c r="I460" s="2" t="s">
        <v>337</v>
      </c>
      <c r="J460" s="2" t="s">
        <v>338</v>
      </c>
      <c r="K460" s="2" t="s">
        <v>31</v>
      </c>
      <c r="L460" s="2">
        <v>40</v>
      </c>
      <c r="M460" s="2">
        <v>50890</v>
      </c>
      <c r="N460" s="6">
        <v>1421.0273659063128</v>
      </c>
      <c r="O460" s="2">
        <v>2690.390185882196</v>
      </c>
      <c r="P460" s="6">
        <v>449.57304606384611</v>
      </c>
      <c r="Q460" s="6">
        <v>0.57495028922631963</v>
      </c>
      <c r="R460" s="2">
        <v>8.8351062113577336E-2</v>
      </c>
      <c r="S460" s="2">
        <v>0.93873591958733293</v>
      </c>
      <c r="T460" s="2">
        <v>0.35626993107136584</v>
      </c>
      <c r="U460" s="2">
        <v>8.777863182167564E-2</v>
      </c>
      <c r="V460" s="2">
        <v>0.36706840795812773</v>
      </c>
      <c r="W460" s="2">
        <v>35.021123992925922</v>
      </c>
    </row>
    <row r="461" spans="1:23" x14ac:dyDescent="0.25">
      <c r="A461" s="2" t="s">
        <v>110</v>
      </c>
      <c r="B461" s="2" t="s">
        <v>379</v>
      </c>
      <c r="C461" s="2">
        <v>51</v>
      </c>
      <c r="D461" s="2">
        <v>67</v>
      </c>
      <c r="E461" s="2" t="s">
        <v>335</v>
      </c>
      <c r="F461" s="2" t="s">
        <v>26</v>
      </c>
      <c r="G461" s="2" t="s">
        <v>357</v>
      </c>
      <c r="H461" s="2" t="s">
        <v>69</v>
      </c>
      <c r="I461" s="2" t="s">
        <v>337</v>
      </c>
      <c r="J461" s="2" t="s">
        <v>338</v>
      </c>
      <c r="K461" s="2" t="s">
        <v>31</v>
      </c>
      <c r="L461" s="2">
        <v>40</v>
      </c>
      <c r="M461" s="2">
        <v>58752</v>
      </c>
      <c r="N461" s="6">
        <v>1640.5619925668636</v>
      </c>
      <c r="O461" s="2">
        <v>3229.3506473628636</v>
      </c>
      <c r="P461" s="6">
        <v>539.63511127926301</v>
      </c>
      <c r="Q461" s="6">
        <v>0.59322085239148215</v>
      </c>
      <c r="R461" s="2">
        <v>7.0794922629548951E-2</v>
      </c>
      <c r="S461" s="2">
        <v>0.92111122329885375</v>
      </c>
      <c r="T461" s="2">
        <v>0.56771777263964884</v>
      </c>
      <c r="U461" s="2">
        <v>0.13968171596609583</v>
      </c>
      <c r="V461" s="2">
        <v>0.18408452237836198</v>
      </c>
      <c r="W461" s="2">
        <v>40.997821350762528</v>
      </c>
    </row>
    <row r="462" spans="1:23" s="11" customFormat="1" x14ac:dyDescent="0.25">
      <c r="A462" s="10" t="s">
        <v>113</v>
      </c>
      <c r="B462" s="10" t="s">
        <v>380</v>
      </c>
      <c r="C462" s="10">
        <v>51</v>
      </c>
      <c r="D462" s="10">
        <v>68</v>
      </c>
      <c r="E462" s="10" t="s">
        <v>335</v>
      </c>
      <c r="F462" s="10" t="s">
        <v>26</v>
      </c>
      <c r="G462" s="10" t="s">
        <v>336</v>
      </c>
      <c r="H462" s="10" t="s">
        <v>28</v>
      </c>
      <c r="I462" s="10" t="s">
        <v>337</v>
      </c>
      <c r="J462" s="10" t="s">
        <v>338</v>
      </c>
      <c r="K462" s="10" t="s">
        <v>31</v>
      </c>
      <c r="L462" s="10">
        <v>40</v>
      </c>
      <c r="M462" s="10">
        <v>47421</v>
      </c>
      <c r="N462" s="10">
        <v>1324.1607136695472</v>
      </c>
      <c r="O462" s="10">
        <v>2374.6256838944028</v>
      </c>
      <c r="P462" s="6">
        <v>396.80775954800333</v>
      </c>
      <c r="Q462" s="6">
        <v>0.58222424123367056</v>
      </c>
      <c r="R462" s="10">
        <v>0.10567937847138009</v>
      </c>
      <c r="S462" s="10">
        <v>0.91795621055388055</v>
      </c>
      <c r="T462" s="10">
        <v>0.56967160858862609</v>
      </c>
      <c r="U462" s="10">
        <v>0.10597200300152664</v>
      </c>
      <c r="V462" s="10">
        <v>0.33296193362364979</v>
      </c>
      <c r="W462" s="10">
        <v>42.82121844752325</v>
      </c>
    </row>
    <row r="463" spans="1:23" s="11" customFormat="1" x14ac:dyDescent="0.25">
      <c r="A463" s="10" t="s">
        <v>113</v>
      </c>
      <c r="B463" s="10" t="s">
        <v>380</v>
      </c>
      <c r="C463" s="10">
        <v>51</v>
      </c>
      <c r="D463" s="10">
        <v>68</v>
      </c>
      <c r="E463" s="10" t="s">
        <v>335</v>
      </c>
      <c r="F463" s="10" t="s">
        <v>26</v>
      </c>
      <c r="G463" s="10" t="s">
        <v>339</v>
      </c>
      <c r="H463" s="10" t="s">
        <v>33</v>
      </c>
      <c r="I463" s="10" t="s">
        <v>337</v>
      </c>
      <c r="J463" s="10" t="s">
        <v>338</v>
      </c>
      <c r="K463" s="10" t="s">
        <v>31</v>
      </c>
      <c r="L463" s="10">
        <v>40</v>
      </c>
      <c r="M463" s="10">
        <v>36320</v>
      </c>
      <c r="N463" s="10">
        <v>1014.1818418101253</v>
      </c>
      <c r="O463" s="10">
        <v>2313.5962466428773</v>
      </c>
      <c r="P463" s="6">
        <v>386.60953991848373</v>
      </c>
      <c r="Q463" s="6">
        <v>0.5869614402534018</v>
      </c>
      <c r="R463" s="10">
        <v>8.5266917254435207E-2</v>
      </c>
      <c r="S463" s="10">
        <v>0.90492131818193855</v>
      </c>
      <c r="T463" s="10">
        <v>0.68067485858921128</v>
      </c>
      <c r="U463" s="10">
        <v>0.14895989407296423</v>
      </c>
      <c r="V463" s="10">
        <v>0.22842280215014846</v>
      </c>
      <c r="W463" s="10">
        <v>29.894383259911894</v>
      </c>
    </row>
    <row r="464" spans="1:23" s="11" customFormat="1" x14ac:dyDescent="0.25">
      <c r="A464" s="10" t="s">
        <v>113</v>
      </c>
      <c r="B464" s="10" t="s">
        <v>380</v>
      </c>
      <c r="C464" s="10">
        <v>51</v>
      </c>
      <c r="D464" s="10">
        <v>68</v>
      </c>
      <c r="E464" s="10" t="s">
        <v>335</v>
      </c>
      <c r="F464" s="10" t="s">
        <v>26</v>
      </c>
      <c r="G464" s="10" t="s">
        <v>340</v>
      </c>
      <c r="H464" s="10" t="s">
        <v>35</v>
      </c>
      <c r="I464" s="10" t="s">
        <v>337</v>
      </c>
      <c r="J464" s="10" t="s">
        <v>338</v>
      </c>
      <c r="K464" s="10" t="s">
        <v>31</v>
      </c>
      <c r="L464" s="10">
        <v>40</v>
      </c>
      <c r="M464" s="10">
        <v>27585</v>
      </c>
      <c r="N464" s="10">
        <v>770.26999191443576</v>
      </c>
      <c r="O464" s="10">
        <v>2129.0033175303302</v>
      </c>
      <c r="P464" s="6">
        <v>355.7634545222262</v>
      </c>
      <c r="Q464" s="6">
        <v>0.56439897698209718</v>
      </c>
      <c r="R464" s="10">
        <v>7.647688247986946E-2</v>
      </c>
      <c r="S464" s="10">
        <v>0.90658202734543314</v>
      </c>
      <c r="T464" s="10">
        <v>0.52442638371664319</v>
      </c>
      <c r="U464" s="10">
        <v>0.15721335782415297</v>
      </c>
      <c r="V464" s="10">
        <v>0.23736358953631945</v>
      </c>
      <c r="W464" s="10">
        <v>30.284429943810043</v>
      </c>
    </row>
    <row r="465" spans="1:23" s="11" customFormat="1" x14ac:dyDescent="0.25">
      <c r="A465" s="10" t="s">
        <v>113</v>
      </c>
      <c r="B465" s="10" t="s">
        <v>380</v>
      </c>
      <c r="C465" s="10">
        <v>51</v>
      </c>
      <c r="D465" s="10">
        <v>68</v>
      </c>
      <c r="E465" s="10" t="s">
        <v>335</v>
      </c>
      <c r="F465" s="10" t="s">
        <v>26</v>
      </c>
      <c r="G465" s="10" t="s">
        <v>341</v>
      </c>
      <c r="H465" s="10" t="s">
        <v>37</v>
      </c>
      <c r="I465" s="10" t="s">
        <v>337</v>
      </c>
      <c r="J465" s="10" t="s">
        <v>338</v>
      </c>
      <c r="K465" s="10" t="s">
        <v>31</v>
      </c>
      <c r="L465" s="10">
        <v>40</v>
      </c>
      <c r="M465" s="10">
        <v>50973</v>
      </c>
      <c r="N465" s="10">
        <v>1423.3450171417269</v>
      </c>
      <c r="O465" s="10">
        <v>3164.8237354282851</v>
      </c>
      <c r="P465" s="6">
        <v>528.85245213050848</v>
      </c>
      <c r="Q465" s="6">
        <v>0.57204902026799542</v>
      </c>
      <c r="R465" s="10">
        <v>6.3951539630208262E-2</v>
      </c>
      <c r="S465" s="10">
        <v>0.9277568668690982</v>
      </c>
      <c r="T465" s="10">
        <v>0.57300519343896172</v>
      </c>
      <c r="U465" s="10">
        <v>0.12999748252754234</v>
      </c>
      <c r="V465" s="10">
        <v>0.40284679098437026</v>
      </c>
      <c r="W465" s="10">
        <v>29.391560237772939</v>
      </c>
    </row>
    <row r="466" spans="1:23" s="11" customFormat="1" x14ac:dyDescent="0.25">
      <c r="A466" s="10" t="s">
        <v>113</v>
      </c>
      <c r="B466" s="10" t="s">
        <v>380</v>
      </c>
      <c r="C466" s="10">
        <v>51</v>
      </c>
      <c r="D466" s="10">
        <v>68</v>
      </c>
      <c r="E466" s="10" t="s">
        <v>335</v>
      </c>
      <c r="F466" s="10" t="s">
        <v>26</v>
      </c>
      <c r="G466" s="10" t="s">
        <v>342</v>
      </c>
      <c r="H466" s="10" t="s">
        <v>39</v>
      </c>
      <c r="I466" s="10" t="s">
        <v>337</v>
      </c>
      <c r="J466" s="10" t="s">
        <v>338</v>
      </c>
      <c r="K466" s="10" t="s">
        <v>31</v>
      </c>
      <c r="L466" s="10">
        <v>40</v>
      </c>
      <c r="M466" s="10">
        <v>54770</v>
      </c>
      <c r="N466" s="10">
        <v>1529.3705802847071</v>
      </c>
      <c r="O466" s="10">
        <v>2857.2673862421998</v>
      </c>
      <c r="P466" s="6">
        <v>477.45877493623749</v>
      </c>
      <c r="Q466" s="6">
        <v>0.59636973399100601</v>
      </c>
      <c r="R466" s="10">
        <v>8.430451550626418E-2</v>
      </c>
      <c r="S466" s="10">
        <v>0.91939216721251904</v>
      </c>
      <c r="T466" s="10">
        <v>0.50465140603898451</v>
      </c>
      <c r="U466" s="10">
        <v>0.12563286729527615</v>
      </c>
      <c r="V466" s="10">
        <v>0.47758261976756455</v>
      </c>
      <c r="W466" s="10">
        <v>42.628884425780534</v>
      </c>
    </row>
    <row r="467" spans="1:23" s="11" customFormat="1" x14ac:dyDescent="0.25">
      <c r="A467" s="10" t="s">
        <v>113</v>
      </c>
      <c r="B467" s="10" t="s">
        <v>380</v>
      </c>
      <c r="C467" s="10">
        <v>51</v>
      </c>
      <c r="D467" s="10">
        <v>68</v>
      </c>
      <c r="E467" s="10" t="s">
        <v>335</v>
      </c>
      <c r="F467" s="10" t="s">
        <v>26</v>
      </c>
      <c r="G467" s="10" t="s">
        <v>343</v>
      </c>
      <c r="H467" s="10" t="s">
        <v>41</v>
      </c>
      <c r="I467" s="10" t="s">
        <v>337</v>
      </c>
      <c r="J467" s="10" t="s">
        <v>338</v>
      </c>
      <c r="K467" s="10" t="s">
        <v>31</v>
      </c>
      <c r="L467" s="10">
        <v>40</v>
      </c>
      <c r="M467" s="10">
        <v>52946</v>
      </c>
      <c r="N467" s="10">
        <v>1478.4381001233176</v>
      </c>
      <c r="O467" s="10">
        <v>2967.6349186103416</v>
      </c>
      <c r="P467" s="6">
        <v>495.90155248340045</v>
      </c>
      <c r="Q467" s="6">
        <v>0.59013798791769767</v>
      </c>
      <c r="R467" s="10">
        <v>7.5547843888079641E-2</v>
      </c>
      <c r="S467" s="10">
        <v>0.92767930413380484</v>
      </c>
      <c r="T467" s="10">
        <v>0.64695912237811459</v>
      </c>
      <c r="U467" s="10">
        <v>0.10509093049261374</v>
      </c>
      <c r="V467" s="10">
        <v>0.30019064729969969</v>
      </c>
      <c r="W467" s="10">
        <v>33.058757979828506</v>
      </c>
    </row>
    <row r="468" spans="1:23" s="11" customFormat="1" x14ac:dyDescent="0.25">
      <c r="A468" s="10" t="s">
        <v>113</v>
      </c>
      <c r="B468" s="10" t="s">
        <v>380</v>
      </c>
      <c r="C468" s="10">
        <v>51</v>
      </c>
      <c r="D468" s="10">
        <v>68</v>
      </c>
      <c r="E468" s="10" t="s">
        <v>335</v>
      </c>
      <c r="F468" s="10" t="s">
        <v>26</v>
      </c>
      <c r="G468" s="10" t="s">
        <v>344</v>
      </c>
      <c r="H468" s="10" t="s">
        <v>43</v>
      </c>
      <c r="I468" s="10" t="s">
        <v>337</v>
      </c>
      <c r="J468" s="10" t="s">
        <v>338</v>
      </c>
      <c r="K468" s="10" t="s">
        <v>31</v>
      </c>
      <c r="L468" s="10">
        <v>40</v>
      </c>
      <c r="M468" s="10">
        <v>38263</v>
      </c>
      <c r="N468" s="10">
        <v>1068.4372195259039</v>
      </c>
      <c r="O468" s="10">
        <v>2284.1404025201655</v>
      </c>
      <c r="P468" s="6">
        <v>381.68737151476313</v>
      </c>
      <c r="Q468" s="6">
        <v>0.60379353331965724</v>
      </c>
      <c r="R468" s="10">
        <v>9.2160174883950896E-2</v>
      </c>
      <c r="S468" s="10">
        <v>0.9300465148281809</v>
      </c>
      <c r="T468" s="10">
        <v>0.44604646356559896</v>
      </c>
      <c r="U468" s="10">
        <v>0.11707945214642874</v>
      </c>
      <c r="V468" s="10">
        <v>0.43194898512866076</v>
      </c>
      <c r="W468" s="10">
        <v>35.410082847659616</v>
      </c>
    </row>
    <row r="469" spans="1:23" s="11" customFormat="1" x14ac:dyDescent="0.25">
      <c r="A469" s="10" t="s">
        <v>113</v>
      </c>
      <c r="B469" s="10" t="s">
        <v>380</v>
      </c>
      <c r="C469" s="10">
        <v>51</v>
      </c>
      <c r="D469" s="10">
        <v>68</v>
      </c>
      <c r="E469" s="10" t="s">
        <v>335</v>
      </c>
      <c r="F469" s="10" t="s">
        <v>26</v>
      </c>
      <c r="G469" s="10" t="s">
        <v>345</v>
      </c>
      <c r="H469" s="10" t="s">
        <v>45</v>
      </c>
      <c r="I469" s="10" t="s">
        <v>337</v>
      </c>
      <c r="J469" s="10" t="s">
        <v>338</v>
      </c>
      <c r="K469" s="10" t="s">
        <v>31</v>
      </c>
      <c r="L469" s="10">
        <v>40</v>
      </c>
      <c r="M469" s="10">
        <v>55382</v>
      </c>
      <c r="N469" s="10">
        <v>1546.4597677072786</v>
      </c>
      <c r="O469" s="10">
        <v>2907.610531992706</v>
      </c>
      <c r="P469" s="6">
        <v>485.87128011941036</v>
      </c>
      <c r="Q469" s="6">
        <v>0.6024628505537063</v>
      </c>
      <c r="R469" s="10">
        <v>8.2320127180670222E-2</v>
      </c>
      <c r="S469" s="10">
        <v>0.94012622544857882</v>
      </c>
      <c r="T469" s="10">
        <v>0.53375611761476438</v>
      </c>
      <c r="U469" s="10">
        <v>0.10181360489730534</v>
      </c>
      <c r="V469" s="10">
        <v>0.36028536886965018</v>
      </c>
      <c r="W469" s="10">
        <v>42.157813007836481</v>
      </c>
    </row>
    <row r="470" spans="1:23" s="11" customFormat="1" x14ac:dyDescent="0.25">
      <c r="A470" s="10" t="s">
        <v>113</v>
      </c>
      <c r="B470" s="10" t="s">
        <v>380</v>
      </c>
      <c r="C470" s="10">
        <v>51</v>
      </c>
      <c r="D470" s="10">
        <v>68</v>
      </c>
      <c r="E470" s="10" t="s">
        <v>335</v>
      </c>
      <c r="F470" s="10" t="s">
        <v>26</v>
      </c>
      <c r="G470" s="10" t="s">
        <v>346</v>
      </c>
      <c r="H470" s="10" t="s">
        <v>47</v>
      </c>
      <c r="I470" s="10" t="s">
        <v>337</v>
      </c>
      <c r="J470" s="10" t="s">
        <v>338</v>
      </c>
      <c r="K470" s="10" t="s">
        <v>31</v>
      </c>
      <c r="L470" s="10">
        <v>40</v>
      </c>
      <c r="M470" s="10">
        <v>44191</v>
      </c>
      <c r="N470" s="10">
        <v>1233.9677800504198</v>
      </c>
      <c r="O470" s="10">
        <v>2701.6694064957646</v>
      </c>
      <c r="P470" s="6">
        <v>451.4578409144508</v>
      </c>
      <c r="Q470" s="6">
        <v>0.54189505695961937</v>
      </c>
      <c r="R470" s="10">
        <v>7.6081538039993332E-2</v>
      </c>
      <c r="S470" s="10">
        <v>0.91180758347388469</v>
      </c>
      <c r="T470" s="10">
        <v>0.63589505507754296</v>
      </c>
      <c r="U470" s="10">
        <v>0.13015275162167816</v>
      </c>
      <c r="V470" s="10">
        <v>0.41685033672604244</v>
      </c>
      <c r="W470" s="10">
        <v>40.754090199361862</v>
      </c>
    </row>
    <row r="471" spans="1:23" s="11" customFormat="1" x14ac:dyDescent="0.25">
      <c r="A471" s="10" t="s">
        <v>113</v>
      </c>
      <c r="B471" s="10" t="s">
        <v>380</v>
      </c>
      <c r="C471" s="10">
        <v>51</v>
      </c>
      <c r="D471" s="10">
        <v>68</v>
      </c>
      <c r="E471" s="10" t="s">
        <v>335</v>
      </c>
      <c r="F471" s="10" t="s">
        <v>26</v>
      </c>
      <c r="G471" s="10" t="s">
        <v>347</v>
      </c>
      <c r="H471" s="10" t="s">
        <v>49</v>
      </c>
      <c r="I471" s="10" t="s">
        <v>337</v>
      </c>
      <c r="J471" s="10" t="s">
        <v>338</v>
      </c>
      <c r="K471" s="10" t="s">
        <v>31</v>
      </c>
      <c r="L471" s="10">
        <v>40</v>
      </c>
      <c r="M471" s="10">
        <v>60223</v>
      </c>
      <c r="N471" s="10">
        <v>1681.6374741005282</v>
      </c>
      <c r="O471" s="10">
        <v>3313.6176746676074</v>
      </c>
      <c r="P471" s="6">
        <v>553.71640861187143</v>
      </c>
      <c r="Q471" s="6">
        <v>0.58263595290384373</v>
      </c>
      <c r="R471" s="10">
        <v>6.8923520745031469E-2</v>
      </c>
      <c r="S471" s="10">
        <v>0.93326598517235015</v>
      </c>
      <c r="T471" s="10">
        <v>0.4442321873711087</v>
      </c>
      <c r="U471" s="10">
        <v>0.13201733069994934</v>
      </c>
      <c r="V471" s="10">
        <v>0.34732832245127687</v>
      </c>
      <c r="W471" s="10">
        <v>42.774770436544181</v>
      </c>
    </row>
    <row r="472" spans="1:23" s="11" customFormat="1" x14ac:dyDescent="0.25">
      <c r="A472" s="10" t="s">
        <v>113</v>
      </c>
      <c r="B472" s="10" t="s">
        <v>380</v>
      </c>
      <c r="C472" s="10">
        <v>51</v>
      </c>
      <c r="D472" s="10">
        <v>68</v>
      </c>
      <c r="E472" s="10" t="s">
        <v>335</v>
      </c>
      <c r="F472" s="10" t="s">
        <v>26</v>
      </c>
      <c r="G472" s="10" t="s">
        <v>348</v>
      </c>
      <c r="H472" s="10" t="s">
        <v>51</v>
      </c>
      <c r="I472" s="10" t="s">
        <v>337</v>
      </c>
      <c r="J472" s="10" t="s">
        <v>338</v>
      </c>
      <c r="K472" s="10" t="s">
        <v>31</v>
      </c>
      <c r="L472" s="10">
        <v>40</v>
      </c>
      <c r="M472" s="10">
        <v>53793</v>
      </c>
      <c r="N472" s="10">
        <v>1502.0893121280858</v>
      </c>
      <c r="O472" s="10">
        <v>2362.6256838943964</v>
      </c>
      <c r="P472" s="6">
        <v>394.80252009200228</v>
      </c>
      <c r="Q472" s="6">
        <v>0.59971236816874396</v>
      </c>
      <c r="R472" s="10">
        <v>0.12110045855608279</v>
      </c>
      <c r="S472" s="10">
        <v>0.93531305607648973</v>
      </c>
      <c r="T472" s="10">
        <v>0.38127182105019242</v>
      </c>
      <c r="U472" s="10">
        <v>0.12186439471248546</v>
      </c>
      <c r="V472" s="10">
        <v>0.41238875794642077</v>
      </c>
      <c r="W472" s="10">
        <v>37.748870670905134</v>
      </c>
    </row>
    <row r="473" spans="1:23" s="11" customFormat="1" x14ac:dyDescent="0.25">
      <c r="A473" s="10" t="s">
        <v>113</v>
      </c>
      <c r="B473" s="10" t="s">
        <v>380</v>
      </c>
      <c r="C473" s="10">
        <v>51</v>
      </c>
      <c r="D473" s="10">
        <v>68</v>
      </c>
      <c r="E473" s="10" t="s">
        <v>335</v>
      </c>
      <c r="F473" s="10" t="s">
        <v>26</v>
      </c>
      <c r="G473" s="10" t="s">
        <v>349</v>
      </c>
      <c r="H473" s="10" t="s">
        <v>53</v>
      </c>
      <c r="I473" s="10" t="s">
        <v>337</v>
      </c>
      <c r="J473" s="10" t="s">
        <v>338</v>
      </c>
      <c r="K473" s="10" t="s">
        <v>31</v>
      </c>
      <c r="L473" s="10">
        <v>40</v>
      </c>
      <c r="M473" s="10">
        <v>55998</v>
      </c>
      <c r="N473" s="10">
        <v>1563.6606491652917</v>
      </c>
      <c r="O473" s="10">
        <v>3073.6937931133743</v>
      </c>
      <c r="P473" s="6">
        <v>513.62433913443658</v>
      </c>
      <c r="Q473" s="6">
        <v>0.59927442398039443</v>
      </c>
      <c r="R473" s="10">
        <v>7.4483689327189226E-2</v>
      </c>
      <c r="S473" s="10">
        <v>0.9380269805921887</v>
      </c>
      <c r="T473" s="10">
        <v>0.44831604947820153</v>
      </c>
      <c r="U473" s="10">
        <v>0.10233865324273686</v>
      </c>
      <c r="V473" s="10">
        <v>0.23239607202226742</v>
      </c>
      <c r="W473" s="10">
        <v>42.022143647987427</v>
      </c>
    </row>
    <row r="474" spans="1:23" s="11" customFormat="1" x14ac:dyDescent="0.25">
      <c r="A474" s="10" t="s">
        <v>113</v>
      </c>
      <c r="B474" s="10" t="s">
        <v>380</v>
      </c>
      <c r="C474" s="10">
        <v>51</v>
      </c>
      <c r="D474" s="10">
        <v>68</v>
      </c>
      <c r="E474" s="10" t="s">
        <v>335</v>
      </c>
      <c r="F474" s="10" t="s">
        <v>26</v>
      </c>
      <c r="G474" s="10" t="s">
        <v>350</v>
      </c>
      <c r="H474" s="10" t="s">
        <v>55</v>
      </c>
      <c r="I474" s="10" t="s">
        <v>337</v>
      </c>
      <c r="J474" s="10" t="s">
        <v>338</v>
      </c>
      <c r="K474" s="10" t="s">
        <v>31</v>
      </c>
      <c r="L474" s="10">
        <v>40</v>
      </c>
      <c r="M474" s="10">
        <v>53248</v>
      </c>
      <c r="N474" s="10">
        <v>1486.8709997991618</v>
      </c>
      <c r="O474" s="10">
        <v>2263.7728701520223</v>
      </c>
      <c r="P474" s="6">
        <v>378.28388988759997</v>
      </c>
      <c r="Q474" s="6">
        <v>0.62614503592384851</v>
      </c>
      <c r="R474" s="10">
        <v>0.13057122016583339</v>
      </c>
      <c r="S474" s="10">
        <v>0.93362919322948412</v>
      </c>
      <c r="T474" s="10">
        <v>0.60271803547576774</v>
      </c>
      <c r="U474" s="10">
        <v>0.10058089234952416</v>
      </c>
      <c r="V474" s="10">
        <v>0.19395296271066861</v>
      </c>
      <c r="W474" s="10">
        <v>48.982590895432693</v>
      </c>
    </row>
    <row r="475" spans="1:23" s="11" customFormat="1" x14ac:dyDescent="0.25">
      <c r="A475" s="10" t="s">
        <v>113</v>
      </c>
      <c r="B475" s="10" t="s">
        <v>380</v>
      </c>
      <c r="C475" s="10">
        <v>51</v>
      </c>
      <c r="D475" s="10">
        <v>68</v>
      </c>
      <c r="E475" s="10" t="s">
        <v>335</v>
      </c>
      <c r="F475" s="10" t="s">
        <v>26</v>
      </c>
      <c r="G475" s="10" t="s">
        <v>351</v>
      </c>
      <c r="H475" s="10" t="s">
        <v>57</v>
      </c>
      <c r="I475" s="10" t="s">
        <v>337</v>
      </c>
      <c r="J475" s="10" t="s">
        <v>338</v>
      </c>
      <c r="K475" s="10" t="s">
        <v>31</v>
      </c>
      <c r="L475" s="10">
        <v>40</v>
      </c>
      <c r="M475" s="10">
        <v>53908</v>
      </c>
      <c r="N475" s="10">
        <v>1505.3005156470329</v>
      </c>
      <c r="O475" s="10">
        <v>3026.9242404916845</v>
      </c>
      <c r="P475" s="6">
        <v>505.8089931130632</v>
      </c>
      <c r="Q475" s="6">
        <v>0.57210778227047454</v>
      </c>
      <c r="R475" s="10">
        <v>7.3936686065078222E-2</v>
      </c>
      <c r="S475" s="10">
        <v>0.94789010937344331</v>
      </c>
      <c r="T475" s="10">
        <v>0.74899357902208796</v>
      </c>
      <c r="U475" s="10">
        <v>9.4637926427362615E-2</v>
      </c>
      <c r="V475" s="10">
        <v>0.41128287970388272</v>
      </c>
      <c r="W475" s="10">
        <v>36.984195295688949</v>
      </c>
    </row>
    <row r="476" spans="1:23" s="11" customFormat="1" x14ac:dyDescent="0.25">
      <c r="A476" s="10" t="s">
        <v>113</v>
      </c>
      <c r="B476" s="10" t="s">
        <v>380</v>
      </c>
      <c r="C476" s="10">
        <v>51</v>
      </c>
      <c r="D476" s="10">
        <v>68</v>
      </c>
      <c r="E476" s="10" t="s">
        <v>335</v>
      </c>
      <c r="F476" s="10" t="s">
        <v>26</v>
      </c>
      <c r="G476" s="10" t="s">
        <v>352</v>
      </c>
      <c r="H476" s="10" t="s">
        <v>59</v>
      </c>
      <c r="I476" s="10" t="s">
        <v>337</v>
      </c>
      <c r="J476" s="10" t="s">
        <v>338</v>
      </c>
      <c r="K476" s="10" t="s">
        <v>31</v>
      </c>
      <c r="L476" s="10">
        <v>40</v>
      </c>
      <c r="M476" s="10">
        <v>60743</v>
      </c>
      <c r="N476" s="10">
        <v>1696.1576987079418</v>
      </c>
      <c r="O476" s="10">
        <v>2934.2551929333854</v>
      </c>
      <c r="P476" s="6">
        <v>490.323690570243</v>
      </c>
      <c r="Q476" s="6">
        <v>0.5959753537018504</v>
      </c>
      <c r="R476" s="10">
        <v>8.8656450069096615E-2</v>
      </c>
      <c r="S476" s="10">
        <v>0.92652467871565214</v>
      </c>
      <c r="T476" s="10">
        <v>0.70287236000599052</v>
      </c>
      <c r="U476" s="10">
        <v>0.10484421196270184</v>
      </c>
      <c r="V476" s="10">
        <v>0.33706834760557164</v>
      </c>
      <c r="W476" s="10">
        <v>53.933786609156613</v>
      </c>
    </row>
    <row r="477" spans="1:23" s="11" customFormat="1" x14ac:dyDescent="0.25">
      <c r="A477" s="10" t="s">
        <v>113</v>
      </c>
      <c r="B477" s="10" t="s">
        <v>380</v>
      </c>
      <c r="C477" s="10">
        <v>51</v>
      </c>
      <c r="D477" s="10">
        <v>68</v>
      </c>
      <c r="E477" s="10" t="s">
        <v>335</v>
      </c>
      <c r="F477" s="10" t="s">
        <v>26</v>
      </c>
      <c r="G477" s="10" t="s">
        <v>353</v>
      </c>
      <c r="H477" s="10" t="s">
        <v>61</v>
      </c>
      <c r="I477" s="10" t="s">
        <v>337</v>
      </c>
      <c r="J477" s="10" t="s">
        <v>338</v>
      </c>
      <c r="K477" s="10" t="s">
        <v>31</v>
      </c>
      <c r="L477" s="10">
        <v>40</v>
      </c>
      <c r="M477" s="10">
        <v>55051</v>
      </c>
      <c r="N477" s="10">
        <v>1537.2170862744827</v>
      </c>
      <c r="O477" s="10">
        <v>2839.4440097513489</v>
      </c>
      <c r="P477" s="6">
        <v>474.4804301213544</v>
      </c>
      <c r="Q477" s="6">
        <v>0.58014985615074133</v>
      </c>
      <c r="R477" s="10">
        <v>8.5804182439848511E-2</v>
      </c>
      <c r="S477" s="10">
        <v>0.90877707182433709</v>
      </c>
      <c r="T477" s="10">
        <v>0.67537047123229166</v>
      </c>
      <c r="U477" s="10">
        <v>0.12345388281469022</v>
      </c>
      <c r="V477" s="10">
        <v>0.37790661948711324</v>
      </c>
      <c r="W477" s="10">
        <v>39.842346188080143</v>
      </c>
    </row>
    <row r="478" spans="1:23" s="11" customFormat="1" x14ac:dyDescent="0.25">
      <c r="A478" s="10" t="s">
        <v>113</v>
      </c>
      <c r="B478" s="10" t="s">
        <v>380</v>
      </c>
      <c r="C478" s="10">
        <v>51</v>
      </c>
      <c r="D478" s="10">
        <v>68</v>
      </c>
      <c r="E478" s="10" t="s">
        <v>335</v>
      </c>
      <c r="F478" s="10" t="s">
        <v>26</v>
      </c>
      <c r="G478" s="10" t="s">
        <v>354</v>
      </c>
      <c r="H478" s="10" t="s">
        <v>63</v>
      </c>
      <c r="I478" s="10" t="s">
        <v>337</v>
      </c>
      <c r="J478" s="10" t="s">
        <v>338</v>
      </c>
      <c r="K478" s="10" t="s">
        <v>31</v>
      </c>
      <c r="L478" s="10">
        <v>40</v>
      </c>
      <c r="M478" s="10">
        <v>54506</v>
      </c>
      <c r="N478" s="10">
        <v>1521.9987739455587</v>
      </c>
      <c r="O478" s="10">
        <v>3239.2917728598213</v>
      </c>
      <c r="P478" s="6">
        <v>541.29630603622525</v>
      </c>
      <c r="Q478" s="6">
        <v>0.56738075906147856</v>
      </c>
      <c r="R478" s="10">
        <v>6.5276076077901618E-2</v>
      </c>
      <c r="S478" s="10">
        <v>0.93870705950048705</v>
      </c>
      <c r="T478" s="10">
        <v>0.53277875136746033</v>
      </c>
      <c r="U478" s="10">
        <v>0.10921779715122294</v>
      </c>
      <c r="V478" s="10">
        <v>0.35333566680272183</v>
      </c>
      <c r="W478" s="10">
        <v>22.401662202326349</v>
      </c>
    </row>
    <row r="479" spans="1:23" s="11" customFormat="1" x14ac:dyDescent="0.25">
      <c r="A479" s="10" t="s">
        <v>113</v>
      </c>
      <c r="B479" s="10" t="s">
        <v>380</v>
      </c>
      <c r="C479" s="10">
        <v>51</v>
      </c>
      <c r="D479" s="10">
        <v>68</v>
      </c>
      <c r="E479" s="10" t="s">
        <v>335</v>
      </c>
      <c r="F479" s="10" t="s">
        <v>26</v>
      </c>
      <c r="G479" s="10" t="s">
        <v>355</v>
      </c>
      <c r="H479" s="10" t="s">
        <v>65</v>
      </c>
      <c r="I479" s="10" t="s">
        <v>337</v>
      </c>
      <c r="J479" s="10" t="s">
        <v>338</v>
      </c>
      <c r="K479" s="10" t="s">
        <v>31</v>
      </c>
      <c r="L479" s="10">
        <v>40</v>
      </c>
      <c r="M479" s="10">
        <v>47794</v>
      </c>
      <c r="N479" s="10">
        <v>1334.5761824744804</v>
      </c>
      <c r="O479" s="10">
        <v>2974.8237354282965</v>
      </c>
      <c r="P479" s="6">
        <v>497.10282741051037</v>
      </c>
      <c r="Q479" s="6">
        <v>0.58835694853076947</v>
      </c>
      <c r="R479" s="10">
        <v>6.7867330560217404E-2</v>
      </c>
      <c r="S479" s="10">
        <v>0.91833572828551657</v>
      </c>
      <c r="T479" s="10">
        <v>0.71250968674812032</v>
      </c>
      <c r="U479" s="10">
        <v>0.14933092847764678</v>
      </c>
      <c r="V479" s="10">
        <v>0.41361431801583493</v>
      </c>
      <c r="W479" s="10">
        <v>24.089404527764991</v>
      </c>
    </row>
    <row r="480" spans="1:23" s="11" customFormat="1" x14ac:dyDescent="0.25">
      <c r="A480" s="10" t="s">
        <v>113</v>
      </c>
      <c r="B480" s="10" t="s">
        <v>380</v>
      </c>
      <c r="C480" s="10">
        <v>51</v>
      </c>
      <c r="D480" s="10">
        <v>68</v>
      </c>
      <c r="E480" s="10" t="s">
        <v>335</v>
      </c>
      <c r="F480" s="10" t="s">
        <v>26</v>
      </c>
      <c r="G480" s="10" t="s">
        <v>356</v>
      </c>
      <c r="H480" s="10" t="s">
        <v>67</v>
      </c>
      <c r="I480" s="10" t="s">
        <v>337</v>
      </c>
      <c r="J480" s="10" t="s">
        <v>338</v>
      </c>
      <c r="K480" s="10" t="s">
        <v>31</v>
      </c>
      <c r="L480" s="10">
        <v>40</v>
      </c>
      <c r="M480" s="10">
        <v>57564</v>
      </c>
      <c r="N480" s="10">
        <v>1607.3888640406954</v>
      </c>
      <c r="O480" s="10">
        <v>3073.125250618461</v>
      </c>
      <c r="P480" s="6">
        <v>513.52933381416881</v>
      </c>
      <c r="Q480" s="6">
        <v>0.58228385882924161</v>
      </c>
      <c r="R480" s="10">
        <v>7.6594979881644293E-2</v>
      </c>
      <c r="S480" s="10">
        <v>0.9330657333278316</v>
      </c>
      <c r="T480" s="10">
        <v>0.33282523714964302</v>
      </c>
      <c r="U480" s="10">
        <v>9.777196118488253E-2</v>
      </c>
      <c r="V480" s="10">
        <v>0.33018053896208255</v>
      </c>
      <c r="W480" s="10">
        <v>37.182423042179138</v>
      </c>
    </row>
    <row r="481" spans="1:23" s="11" customFormat="1" x14ac:dyDescent="0.25">
      <c r="A481" s="10" t="s">
        <v>113</v>
      </c>
      <c r="B481" s="10" t="s">
        <v>380</v>
      </c>
      <c r="C481" s="10">
        <v>51</v>
      </c>
      <c r="D481" s="10">
        <v>68</v>
      </c>
      <c r="E481" s="10" t="s">
        <v>335</v>
      </c>
      <c r="F481" s="10" t="s">
        <v>26</v>
      </c>
      <c r="G481" s="10" t="s">
        <v>357</v>
      </c>
      <c r="H481" s="10" t="s">
        <v>69</v>
      </c>
      <c r="I481" s="10" t="s">
        <v>337</v>
      </c>
      <c r="J481" s="10" t="s">
        <v>338</v>
      </c>
      <c r="K481" s="10" t="s">
        <v>31</v>
      </c>
      <c r="L481" s="10">
        <v>40</v>
      </c>
      <c r="M481" s="10">
        <v>64966</v>
      </c>
      <c r="N481" s="10">
        <v>1814.0786766254571</v>
      </c>
      <c r="O481" s="10">
        <v>3334.1790744876025</v>
      </c>
      <c r="P481" s="6">
        <v>557.15228612767521</v>
      </c>
      <c r="Q481" s="6">
        <v>0.59491584403216058</v>
      </c>
      <c r="R481" s="10">
        <v>7.3437544780043773E-2</v>
      </c>
      <c r="S481" s="10">
        <v>0.92852329668542499</v>
      </c>
      <c r="T481" s="10">
        <v>0.4841041799807726</v>
      </c>
      <c r="U481" s="10">
        <v>0.11063842158306846</v>
      </c>
      <c r="V481" s="10">
        <v>0.30662384275729404</v>
      </c>
      <c r="W481" s="10">
        <v>41.602315057106793</v>
      </c>
    </row>
    <row r="482" spans="1:23" x14ac:dyDescent="0.25">
      <c r="A482" s="2" t="s">
        <v>115</v>
      </c>
      <c r="B482" s="2" t="s">
        <v>381</v>
      </c>
      <c r="C482" s="2">
        <v>51</v>
      </c>
      <c r="D482" s="2">
        <v>72</v>
      </c>
      <c r="E482" s="2" t="s">
        <v>335</v>
      </c>
      <c r="F482" s="2" t="s">
        <v>26</v>
      </c>
      <c r="G482" s="2" t="s">
        <v>336</v>
      </c>
      <c r="H482" s="2" t="s">
        <v>28</v>
      </c>
      <c r="I482" s="2" t="s">
        <v>337</v>
      </c>
      <c r="J482" s="2" t="s">
        <v>338</v>
      </c>
      <c r="K482" s="2" t="s">
        <v>31</v>
      </c>
      <c r="L482" s="2">
        <v>40</v>
      </c>
      <c r="M482" s="2">
        <v>74766</v>
      </c>
      <c r="N482" s="6">
        <v>2087.7290634574842</v>
      </c>
      <c r="O482" s="2">
        <v>2812.0398974567429</v>
      </c>
      <c r="P482" s="6">
        <v>469.90111285220456</v>
      </c>
      <c r="Q482" s="6">
        <v>0.65037100183543695</v>
      </c>
      <c r="R482" s="2">
        <v>0.11881494027274508</v>
      </c>
      <c r="S482" s="2">
        <v>0.91488218767334817</v>
      </c>
      <c r="T482" s="2">
        <v>0.63193857966184575</v>
      </c>
      <c r="U482" s="2">
        <v>0.12134688103845194</v>
      </c>
      <c r="V482" s="2">
        <v>0.52527953219321677</v>
      </c>
      <c r="W482" s="2">
        <v>56.153880105930504</v>
      </c>
    </row>
    <row r="483" spans="1:23" x14ac:dyDescent="0.25">
      <c r="A483" s="2" t="s">
        <v>115</v>
      </c>
      <c r="B483" s="2" t="s">
        <v>381</v>
      </c>
      <c r="C483" s="2">
        <v>51</v>
      </c>
      <c r="D483" s="2">
        <v>72</v>
      </c>
      <c r="E483" s="2" t="s">
        <v>335</v>
      </c>
      <c r="F483" s="2" t="s">
        <v>26</v>
      </c>
      <c r="G483" s="2" t="s">
        <v>339</v>
      </c>
      <c r="H483" s="2" t="s">
        <v>33</v>
      </c>
      <c r="I483" s="2" t="s">
        <v>337</v>
      </c>
      <c r="J483" s="2" t="s">
        <v>338</v>
      </c>
      <c r="K483" s="2" t="s">
        <v>31</v>
      </c>
      <c r="L483" s="2">
        <v>40</v>
      </c>
      <c r="M483" s="2">
        <v>61794</v>
      </c>
      <c r="N483" s="6">
        <v>1725.5053065202337</v>
      </c>
      <c r="O483" s="2">
        <v>3039.6937931133862</v>
      </c>
      <c r="P483" s="6">
        <v>507.94282734243853</v>
      </c>
      <c r="Q483" s="6">
        <v>0.61960052941884247</v>
      </c>
      <c r="R483" s="2">
        <v>8.4042023251505962E-2</v>
      </c>
      <c r="S483" s="2">
        <v>0.94533809889192333</v>
      </c>
      <c r="T483" s="2">
        <v>0.88185061526881947</v>
      </c>
      <c r="U483" s="2">
        <v>0.11594726386129674</v>
      </c>
      <c r="V483" s="2">
        <v>0.54947076167810371</v>
      </c>
      <c r="W483" s="2">
        <v>39.534080978735801</v>
      </c>
    </row>
    <row r="484" spans="1:23" x14ac:dyDescent="0.25">
      <c r="A484" s="2" t="s">
        <v>115</v>
      </c>
      <c r="B484" s="2" t="s">
        <v>381</v>
      </c>
      <c r="C484" s="2">
        <v>51</v>
      </c>
      <c r="D484" s="2">
        <v>72</v>
      </c>
      <c r="E484" s="2" t="s">
        <v>335</v>
      </c>
      <c r="F484" s="2" t="s">
        <v>26</v>
      </c>
      <c r="G484" s="2" t="s">
        <v>340</v>
      </c>
      <c r="H484" s="2" t="s">
        <v>35</v>
      </c>
      <c r="I484" s="2" t="s">
        <v>337</v>
      </c>
      <c r="J484" s="2" t="s">
        <v>338</v>
      </c>
      <c r="K484" s="2" t="s">
        <v>31</v>
      </c>
      <c r="L484" s="2">
        <v>40</v>
      </c>
      <c r="M484" s="2">
        <v>53009</v>
      </c>
      <c r="N484" s="6">
        <v>1480.1972811815235</v>
      </c>
      <c r="O484" s="2">
        <v>2983.2846301848931</v>
      </c>
      <c r="P484" s="6">
        <v>498.51667074375968</v>
      </c>
      <c r="Q484" s="6">
        <v>0.56015935412968132</v>
      </c>
      <c r="R484" s="2">
        <v>7.4846258322922826E-2</v>
      </c>
      <c r="S484" s="2">
        <v>0.93865000913424168</v>
      </c>
      <c r="T484" s="2">
        <v>0.55690750642114173</v>
      </c>
      <c r="U484" s="2">
        <v>8.1544591946811087E-2</v>
      </c>
      <c r="V484" s="2">
        <v>0.35149233609809982</v>
      </c>
      <c r="W484" s="2">
        <v>34.330038295383801</v>
      </c>
    </row>
    <row r="485" spans="1:23" x14ac:dyDescent="0.25">
      <c r="A485" s="2" t="s">
        <v>115</v>
      </c>
      <c r="B485" s="2" t="s">
        <v>381</v>
      </c>
      <c r="C485" s="2">
        <v>51</v>
      </c>
      <c r="D485" s="2">
        <v>72</v>
      </c>
      <c r="E485" s="2" t="s">
        <v>335</v>
      </c>
      <c r="F485" s="2" t="s">
        <v>26</v>
      </c>
      <c r="G485" s="2" t="s">
        <v>341</v>
      </c>
      <c r="H485" s="2" t="s">
        <v>37</v>
      </c>
      <c r="I485" s="2" t="s">
        <v>337</v>
      </c>
      <c r="J485" s="2" t="s">
        <v>338</v>
      </c>
      <c r="K485" s="2" t="s">
        <v>31</v>
      </c>
      <c r="L485" s="2">
        <v>40</v>
      </c>
      <c r="M485" s="2">
        <v>83642</v>
      </c>
      <c r="N485" s="6">
        <v>2335.578128102492</v>
      </c>
      <c r="O485" s="2">
        <v>3365.970921685901</v>
      </c>
      <c r="P485" s="6">
        <v>562.4648083261045</v>
      </c>
      <c r="Q485" s="6">
        <v>0.70191250639879832</v>
      </c>
      <c r="R485" s="2">
        <v>9.2771280957262392E-2</v>
      </c>
      <c r="S485" s="2">
        <v>0.87468200567804588</v>
      </c>
      <c r="T485" s="2">
        <v>0.59393332082058647</v>
      </c>
      <c r="U485" s="2">
        <v>0.17353604941204417</v>
      </c>
      <c r="V485" s="2">
        <v>0.25235700378981496</v>
      </c>
      <c r="W485" s="2">
        <v>65.520683388728145</v>
      </c>
    </row>
    <row r="486" spans="1:23" x14ac:dyDescent="0.25">
      <c r="A486" s="2" t="s">
        <v>115</v>
      </c>
      <c r="B486" s="2" t="s">
        <v>381</v>
      </c>
      <c r="C486" s="2">
        <v>51</v>
      </c>
      <c r="D486" s="2">
        <v>72</v>
      </c>
      <c r="E486" s="2" t="s">
        <v>335</v>
      </c>
      <c r="F486" s="2" t="s">
        <v>26</v>
      </c>
      <c r="G486" s="2" t="s">
        <v>342</v>
      </c>
      <c r="H486" s="2" t="s">
        <v>39</v>
      </c>
      <c r="I486" s="2" t="s">
        <v>337</v>
      </c>
      <c r="J486" s="2" t="s">
        <v>338</v>
      </c>
      <c r="K486" s="2" t="s">
        <v>31</v>
      </c>
      <c r="L486" s="2">
        <v>40</v>
      </c>
      <c r="M486" s="2">
        <v>81887</v>
      </c>
      <c r="N486" s="6">
        <v>2286.5723700524704</v>
      </c>
      <c r="O486" s="2">
        <v>3077.5028842543779</v>
      </c>
      <c r="P486" s="6">
        <v>514.26085078838992</v>
      </c>
      <c r="Q486" s="6">
        <v>0.68301776628576194</v>
      </c>
      <c r="R486" s="2">
        <v>0.1086495388688901</v>
      </c>
      <c r="S486" s="2">
        <v>0.89886885055156807</v>
      </c>
      <c r="T486" s="2">
        <v>0.53943102516205821</v>
      </c>
      <c r="U486" s="2">
        <v>0.13863908604938052</v>
      </c>
      <c r="V486" s="2">
        <v>0.27554935415463</v>
      </c>
      <c r="W486" s="2">
        <v>58.516260212243701</v>
      </c>
    </row>
    <row r="487" spans="1:23" x14ac:dyDescent="0.25">
      <c r="A487" s="2" t="s">
        <v>115</v>
      </c>
      <c r="B487" s="2" t="s">
        <v>381</v>
      </c>
      <c r="C487" s="2">
        <v>51</v>
      </c>
      <c r="D487" s="2">
        <v>72</v>
      </c>
      <c r="E487" s="2" t="s">
        <v>335</v>
      </c>
      <c r="F487" s="2" t="s">
        <v>26</v>
      </c>
      <c r="G487" s="2" t="s">
        <v>343</v>
      </c>
      <c r="H487" s="2" t="s">
        <v>41</v>
      </c>
      <c r="I487" s="2" t="s">
        <v>337</v>
      </c>
      <c r="J487" s="2" t="s">
        <v>338</v>
      </c>
      <c r="K487" s="2" t="s">
        <v>31</v>
      </c>
      <c r="L487" s="2">
        <v>40</v>
      </c>
      <c r="M487" s="2">
        <v>80320</v>
      </c>
      <c r="N487" s="6">
        <v>2242.8162316682069</v>
      </c>
      <c r="O487" s="2">
        <v>3239.3435046879399</v>
      </c>
      <c r="P487" s="6">
        <v>541.30495059479813</v>
      </c>
      <c r="Q487" s="6">
        <v>0.67395554511357059</v>
      </c>
      <c r="R487" s="2">
        <v>9.6187703608583447E-2</v>
      </c>
      <c r="S487" s="2">
        <v>0.91183591310239975</v>
      </c>
      <c r="T487" s="2">
        <v>0.61825980290091698</v>
      </c>
      <c r="U487" s="2">
        <v>0.14034061771823916</v>
      </c>
      <c r="V487" s="2">
        <v>0.38833969419529824</v>
      </c>
      <c r="W487" s="2">
        <v>50.2500124501992</v>
      </c>
    </row>
    <row r="488" spans="1:23" x14ac:dyDescent="0.25">
      <c r="A488" s="2" t="s">
        <v>115</v>
      </c>
      <c r="B488" s="2" t="s">
        <v>381</v>
      </c>
      <c r="C488" s="2">
        <v>51</v>
      </c>
      <c r="D488" s="2">
        <v>72</v>
      </c>
      <c r="E488" s="2" t="s">
        <v>335</v>
      </c>
      <c r="F488" s="2" t="s">
        <v>26</v>
      </c>
      <c r="G488" s="2" t="s">
        <v>344</v>
      </c>
      <c r="H488" s="2" t="s">
        <v>43</v>
      </c>
      <c r="I488" s="2" t="s">
        <v>337</v>
      </c>
      <c r="J488" s="2" t="s">
        <v>338</v>
      </c>
      <c r="K488" s="2" t="s">
        <v>31</v>
      </c>
      <c r="L488" s="2">
        <v>40</v>
      </c>
      <c r="M488" s="2">
        <v>66287</v>
      </c>
      <c r="N488" s="6">
        <v>1850.9656318300599</v>
      </c>
      <c r="O488" s="2">
        <v>3040.9831149947277</v>
      </c>
      <c r="P488" s="6">
        <v>508.15827726810107</v>
      </c>
      <c r="Q488" s="6">
        <v>0.64972604216696239</v>
      </c>
      <c r="R488" s="2">
        <v>9.0076232001422452E-2</v>
      </c>
      <c r="S488" s="2">
        <v>0.91339551000148522</v>
      </c>
      <c r="T488" s="2">
        <v>0.55648005560350444</v>
      </c>
      <c r="U488" s="2">
        <v>0.13086820083682008</v>
      </c>
      <c r="V488" s="2">
        <v>0.56487922239935973</v>
      </c>
      <c r="W488" s="2">
        <v>38.910133208623108</v>
      </c>
    </row>
    <row r="489" spans="1:23" x14ac:dyDescent="0.25">
      <c r="A489" s="2" t="s">
        <v>115</v>
      </c>
      <c r="B489" s="2" t="s">
        <v>381</v>
      </c>
      <c r="C489" s="2">
        <v>51</v>
      </c>
      <c r="D489" s="2">
        <v>72</v>
      </c>
      <c r="E489" s="2" t="s">
        <v>335</v>
      </c>
      <c r="F489" s="2" t="s">
        <v>26</v>
      </c>
      <c r="G489" s="2" t="s">
        <v>345</v>
      </c>
      <c r="H489" s="2" t="s">
        <v>45</v>
      </c>
      <c r="I489" s="2" t="s">
        <v>337</v>
      </c>
      <c r="J489" s="2" t="s">
        <v>338</v>
      </c>
      <c r="K489" s="2" t="s">
        <v>31</v>
      </c>
      <c r="L489" s="2">
        <v>40</v>
      </c>
      <c r="M489" s="2">
        <v>93497</v>
      </c>
      <c r="N489" s="6">
        <v>2610.7643079218415</v>
      </c>
      <c r="O489" s="2">
        <v>2523.7068529740241</v>
      </c>
      <c r="P489" s="6">
        <v>421.71971308009199</v>
      </c>
      <c r="Q489" s="6">
        <v>0.7484729860627457</v>
      </c>
      <c r="R489" s="2">
        <v>0.18447168981675635</v>
      </c>
      <c r="S489" s="2">
        <v>0.86370410090911898</v>
      </c>
      <c r="T489" s="2">
        <v>0.56407479425658125</v>
      </c>
      <c r="U489" s="2">
        <v>0.16797425415325737</v>
      </c>
      <c r="V489" s="2">
        <v>0.28399148259410611</v>
      </c>
      <c r="W489" s="2">
        <v>53.283249729937857</v>
      </c>
    </row>
    <row r="490" spans="1:23" x14ac:dyDescent="0.25">
      <c r="A490" s="2" t="s">
        <v>115</v>
      </c>
      <c r="B490" s="2" t="s">
        <v>381</v>
      </c>
      <c r="C490" s="2">
        <v>51</v>
      </c>
      <c r="D490" s="2">
        <v>72</v>
      </c>
      <c r="E490" s="2" t="s">
        <v>335</v>
      </c>
      <c r="F490" s="2" t="s">
        <v>26</v>
      </c>
      <c r="G490" s="2" t="s">
        <v>346</v>
      </c>
      <c r="H490" s="2" t="s">
        <v>47</v>
      </c>
      <c r="I490" s="2" t="s">
        <v>337</v>
      </c>
      <c r="J490" s="2" t="s">
        <v>338</v>
      </c>
      <c r="K490" s="2" t="s">
        <v>31</v>
      </c>
      <c r="L490" s="2">
        <v>40</v>
      </c>
      <c r="M490" s="2">
        <v>75101</v>
      </c>
      <c r="N490" s="6">
        <v>2097.083438925722</v>
      </c>
      <c r="O490" s="2">
        <v>2503.6479784709718</v>
      </c>
      <c r="P490" s="6">
        <v>418.36780919705257</v>
      </c>
      <c r="Q490" s="6">
        <v>0.67084412684234029</v>
      </c>
      <c r="R490" s="2">
        <v>0.15055980819244247</v>
      </c>
      <c r="S490" s="2">
        <v>0.91257181118924269</v>
      </c>
      <c r="T490" s="2">
        <v>0.61727469398193024</v>
      </c>
      <c r="U490" s="2">
        <v>0.10500193070192787</v>
      </c>
      <c r="V490" s="2">
        <v>0.33064216656291051</v>
      </c>
      <c r="W490" s="2">
        <v>68.49208399355534</v>
      </c>
    </row>
    <row r="491" spans="1:23" x14ac:dyDescent="0.25">
      <c r="A491" s="2" t="s">
        <v>115</v>
      </c>
      <c r="B491" s="2" t="s">
        <v>381</v>
      </c>
      <c r="C491" s="2">
        <v>51</v>
      </c>
      <c r="D491" s="2">
        <v>72</v>
      </c>
      <c r="E491" s="2" t="s">
        <v>335</v>
      </c>
      <c r="F491" s="2" t="s">
        <v>26</v>
      </c>
      <c r="G491" s="2" t="s">
        <v>347</v>
      </c>
      <c r="H491" s="2" t="s">
        <v>49</v>
      </c>
      <c r="I491" s="2" t="s">
        <v>337</v>
      </c>
      <c r="J491" s="2" t="s">
        <v>338</v>
      </c>
      <c r="K491" s="2" t="s">
        <v>31</v>
      </c>
      <c r="L491" s="2">
        <v>40</v>
      </c>
      <c r="M491" s="2">
        <v>89274</v>
      </c>
      <c r="N491" s="6">
        <v>2492.8433300043262</v>
      </c>
      <c r="O491" s="2">
        <v>2955.973880278767</v>
      </c>
      <c r="P491" s="6">
        <v>493.95295463670027</v>
      </c>
      <c r="Q491" s="6">
        <v>0.70978565068057498</v>
      </c>
      <c r="R491" s="2">
        <v>0.1283907316566264</v>
      </c>
      <c r="S491" s="2">
        <v>0.82911863403254382</v>
      </c>
      <c r="T491" s="2">
        <v>0.53084316015490807</v>
      </c>
      <c r="U491" s="2">
        <v>0.17883831816211529</v>
      </c>
      <c r="V491" s="2">
        <v>0.18619091081672551</v>
      </c>
      <c r="W491" s="2">
        <v>57.720052870936669</v>
      </c>
    </row>
    <row r="492" spans="1:23" x14ac:dyDescent="0.25">
      <c r="A492" s="2" t="s">
        <v>115</v>
      </c>
      <c r="B492" s="2" t="s">
        <v>381</v>
      </c>
      <c r="C492" s="2">
        <v>51</v>
      </c>
      <c r="D492" s="2">
        <v>72</v>
      </c>
      <c r="E492" s="2" t="s">
        <v>335</v>
      </c>
      <c r="F492" s="2" t="s">
        <v>26</v>
      </c>
      <c r="G492" s="2" t="s">
        <v>348</v>
      </c>
      <c r="H492" s="2" t="s">
        <v>51</v>
      </c>
      <c r="I492" s="2" t="s">
        <v>337</v>
      </c>
      <c r="J492" s="2" t="s">
        <v>338</v>
      </c>
      <c r="K492" s="2" t="s">
        <v>31</v>
      </c>
      <c r="L492" s="2">
        <v>40</v>
      </c>
      <c r="M492" s="2">
        <v>83974</v>
      </c>
      <c r="N492" s="6">
        <v>2344.8487330441485</v>
      </c>
      <c r="O492" s="2">
        <v>2528.9200564096204</v>
      </c>
      <c r="P492" s="6">
        <v>422.59085651519302</v>
      </c>
      <c r="Q492" s="6">
        <v>0.73463567410569786</v>
      </c>
      <c r="R492" s="2">
        <v>0.16500021240737464</v>
      </c>
      <c r="S492" s="2">
        <v>0.93344178737815553</v>
      </c>
      <c r="T492" s="2">
        <v>0.60626184817328443</v>
      </c>
      <c r="U492" s="2">
        <v>9.813277436081308E-2</v>
      </c>
      <c r="V492" s="2">
        <v>0.18242519126371343</v>
      </c>
      <c r="W492" s="2">
        <v>68.022244980589235</v>
      </c>
    </row>
    <row r="493" spans="1:23" x14ac:dyDescent="0.25">
      <c r="A493" s="2" t="s">
        <v>115</v>
      </c>
      <c r="B493" s="2" t="s">
        <v>381</v>
      </c>
      <c r="C493" s="2">
        <v>51</v>
      </c>
      <c r="D493" s="2">
        <v>72</v>
      </c>
      <c r="E493" s="2" t="s">
        <v>335</v>
      </c>
      <c r="F493" s="2" t="s">
        <v>26</v>
      </c>
      <c r="G493" s="2" t="s">
        <v>349</v>
      </c>
      <c r="H493" s="2" t="s">
        <v>53</v>
      </c>
      <c r="I493" s="2" t="s">
        <v>337</v>
      </c>
      <c r="J493" s="2" t="s">
        <v>338</v>
      </c>
      <c r="K493" s="2" t="s">
        <v>31</v>
      </c>
      <c r="L493" s="2">
        <v>40</v>
      </c>
      <c r="M493" s="2">
        <v>82381</v>
      </c>
      <c r="N493" s="6">
        <v>2300.3665834295139</v>
      </c>
      <c r="O493" s="2">
        <v>3228.5495654486003</v>
      </c>
      <c r="P493" s="6">
        <v>539.5012478574323</v>
      </c>
      <c r="Q493" s="6">
        <v>0.69570908599562553</v>
      </c>
      <c r="R493" s="2">
        <v>9.9316637405473043E-2</v>
      </c>
      <c r="S493" s="2">
        <v>0.87397146297268313</v>
      </c>
      <c r="T493" s="2">
        <v>0.78319946496761661</v>
      </c>
      <c r="U493" s="2">
        <v>0.15144018699238751</v>
      </c>
      <c r="V493" s="2">
        <v>0.32113367210118132</v>
      </c>
      <c r="W493" s="2">
        <v>59.179470994525438</v>
      </c>
    </row>
    <row r="494" spans="1:23" x14ac:dyDescent="0.25">
      <c r="A494" s="2" t="s">
        <v>115</v>
      </c>
      <c r="B494" s="2" t="s">
        <v>381</v>
      </c>
      <c r="C494" s="2">
        <v>51</v>
      </c>
      <c r="D494" s="2">
        <v>72</v>
      </c>
      <c r="E494" s="2" t="s">
        <v>335</v>
      </c>
      <c r="F494" s="2" t="s">
        <v>26</v>
      </c>
      <c r="G494" s="2" t="s">
        <v>350</v>
      </c>
      <c r="H494" s="2" t="s">
        <v>55</v>
      </c>
      <c r="I494" s="2" t="s">
        <v>337</v>
      </c>
      <c r="J494" s="2" t="s">
        <v>338</v>
      </c>
      <c r="K494" s="2" t="s">
        <v>31</v>
      </c>
      <c r="L494" s="2">
        <v>40</v>
      </c>
      <c r="M494" s="2">
        <v>90760</v>
      </c>
      <c r="N494" s="6">
        <v>2534.3376641708969</v>
      </c>
      <c r="O494" s="2">
        <v>2658.6601717797907</v>
      </c>
      <c r="P494" s="6">
        <v>444.27085637904781</v>
      </c>
      <c r="Q494" s="6">
        <v>0.7575896695353127</v>
      </c>
      <c r="R494" s="2">
        <v>0.16135361205843055</v>
      </c>
      <c r="S494" s="2">
        <v>0.89232700965946066</v>
      </c>
      <c r="T494" s="2">
        <v>0.77336715497084685</v>
      </c>
      <c r="U494" s="2">
        <v>0.12356816849881902</v>
      </c>
      <c r="V494" s="2">
        <v>0.33521367308737238</v>
      </c>
      <c r="W494" s="2">
        <v>69.138662406346413</v>
      </c>
    </row>
    <row r="495" spans="1:23" x14ac:dyDescent="0.25">
      <c r="A495" s="2" t="s">
        <v>115</v>
      </c>
      <c r="B495" s="2" t="s">
        <v>381</v>
      </c>
      <c r="C495" s="2">
        <v>51</v>
      </c>
      <c r="D495" s="2">
        <v>72</v>
      </c>
      <c r="E495" s="2" t="s">
        <v>335</v>
      </c>
      <c r="F495" s="2" t="s">
        <v>26</v>
      </c>
      <c r="G495" s="2" t="s">
        <v>351</v>
      </c>
      <c r="H495" s="2" t="s">
        <v>57</v>
      </c>
      <c r="I495" s="2" t="s">
        <v>337</v>
      </c>
      <c r="J495" s="2" t="s">
        <v>338</v>
      </c>
      <c r="K495" s="2" t="s">
        <v>31</v>
      </c>
      <c r="L495" s="2">
        <v>40</v>
      </c>
      <c r="M495" s="2">
        <v>87503</v>
      </c>
      <c r="N495" s="6">
        <v>2443.3907958125383</v>
      </c>
      <c r="O495" s="2">
        <v>3007.6967517062321</v>
      </c>
      <c r="P495" s="6">
        <v>502.59601651703099</v>
      </c>
      <c r="Q495" s="6">
        <v>0.70192762772639394</v>
      </c>
      <c r="R495" s="2">
        <v>0.12155272889390492</v>
      </c>
      <c r="S495" s="2">
        <v>0.86449534604761391</v>
      </c>
      <c r="T495" s="2">
        <v>0.78368079644858446</v>
      </c>
      <c r="U495" s="2">
        <v>0.15760285605351634</v>
      </c>
      <c r="V495" s="2">
        <v>0.35412644159346079</v>
      </c>
      <c r="W495" s="2">
        <v>62.736694741894567</v>
      </c>
    </row>
    <row r="496" spans="1:23" x14ac:dyDescent="0.25">
      <c r="A496" s="2" t="s">
        <v>115</v>
      </c>
      <c r="B496" s="2" t="s">
        <v>381</v>
      </c>
      <c r="C496" s="2">
        <v>51</v>
      </c>
      <c r="D496" s="2">
        <v>72</v>
      </c>
      <c r="E496" s="2" t="s">
        <v>335</v>
      </c>
      <c r="F496" s="2" t="s">
        <v>26</v>
      </c>
      <c r="G496" s="2" t="s">
        <v>352</v>
      </c>
      <c r="H496" s="2" t="s">
        <v>59</v>
      </c>
      <c r="I496" s="2" t="s">
        <v>337</v>
      </c>
      <c r="J496" s="2" t="s">
        <v>338</v>
      </c>
      <c r="K496" s="2" t="s">
        <v>31</v>
      </c>
      <c r="L496" s="2">
        <v>40</v>
      </c>
      <c r="M496" s="2">
        <v>89492</v>
      </c>
      <c r="N496" s="6">
        <v>2498.9306549358957</v>
      </c>
      <c r="O496" s="2">
        <v>2869.9322497184212</v>
      </c>
      <c r="P496" s="6">
        <v>479.57511526518522</v>
      </c>
      <c r="Q496" s="6">
        <v>0.71219271508948967</v>
      </c>
      <c r="R496" s="2">
        <v>0.13653713604127052</v>
      </c>
      <c r="S496" s="2">
        <v>0.86215589750260779</v>
      </c>
      <c r="T496" s="2">
        <v>0.59720638237025347</v>
      </c>
      <c r="U496" s="2">
        <v>0.17212830515821412</v>
      </c>
      <c r="V496" s="2">
        <v>0.2755133238937541</v>
      </c>
      <c r="W496" s="2">
        <v>90.82600679390336</v>
      </c>
    </row>
    <row r="497" spans="1:23" x14ac:dyDescent="0.25">
      <c r="A497" s="2" t="s">
        <v>115</v>
      </c>
      <c r="B497" s="2" t="s">
        <v>381</v>
      </c>
      <c r="C497" s="2">
        <v>51</v>
      </c>
      <c r="D497" s="2">
        <v>72</v>
      </c>
      <c r="E497" s="2" t="s">
        <v>335</v>
      </c>
      <c r="F497" s="2" t="s">
        <v>26</v>
      </c>
      <c r="G497" s="2" t="s">
        <v>353</v>
      </c>
      <c r="H497" s="2" t="s">
        <v>61</v>
      </c>
      <c r="I497" s="2" t="s">
        <v>337</v>
      </c>
      <c r="J497" s="2" t="s">
        <v>338</v>
      </c>
      <c r="K497" s="2" t="s">
        <v>31</v>
      </c>
      <c r="L497" s="2">
        <v>40</v>
      </c>
      <c r="M497" s="2">
        <v>85035</v>
      </c>
      <c r="N497" s="6">
        <v>2374.4755759450445</v>
      </c>
      <c r="O497" s="2">
        <v>3122.8338366960584</v>
      </c>
      <c r="P497" s="6">
        <v>521.83580198956633</v>
      </c>
      <c r="Q497" s="6">
        <v>0.7019853882032443</v>
      </c>
      <c r="R497" s="2">
        <v>0.1095745831727287</v>
      </c>
      <c r="S497" s="2">
        <v>0.89200428811358456</v>
      </c>
      <c r="T497" s="2">
        <v>0.5967399282990743</v>
      </c>
      <c r="U497" s="2">
        <v>0.14952689243027889</v>
      </c>
      <c r="V497" s="2">
        <v>0.25060540282205368</v>
      </c>
      <c r="W497" s="2">
        <v>61.400893749632502</v>
      </c>
    </row>
    <row r="498" spans="1:23" x14ac:dyDescent="0.25">
      <c r="A498" s="2" t="s">
        <v>115</v>
      </c>
      <c r="B498" s="2" t="s">
        <v>381</v>
      </c>
      <c r="C498" s="2">
        <v>51</v>
      </c>
      <c r="D498" s="2">
        <v>72</v>
      </c>
      <c r="E498" s="2" t="s">
        <v>335</v>
      </c>
      <c r="F498" s="2" t="s">
        <v>26</v>
      </c>
      <c r="G498" s="2" t="s">
        <v>354</v>
      </c>
      <c r="H498" s="2" t="s">
        <v>63</v>
      </c>
      <c r="I498" s="2" t="s">
        <v>337</v>
      </c>
      <c r="J498" s="2" t="s">
        <v>338</v>
      </c>
      <c r="K498" s="2" t="s">
        <v>31</v>
      </c>
      <c r="L498" s="2">
        <v>40</v>
      </c>
      <c r="M498" s="2">
        <v>82576</v>
      </c>
      <c r="N498" s="6">
        <v>2305.8116676572936</v>
      </c>
      <c r="O498" s="2">
        <v>3392.3556979967479</v>
      </c>
      <c r="P498" s="6">
        <v>566.87379120079152</v>
      </c>
      <c r="Q498" s="6">
        <v>0.67169363169753615</v>
      </c>
      <c r="R498" s="2">
        <v>9.0169765414732733E-2</v>
      </c>
      <c r="S498" s="2">
        <v>0.85115009757595572</v>
      </c>
      <c r="T498" s="2">
        <v>0.75520683333193539</v>
      </c>
      <c r="U498" s="2">
        <v>0.16049730567393372</v>
      </c>
      <c r="V498" s="2">
        <v>0.36228461903883064</v>
      </c>
      <c r="W498" s="2">
        <v>50.942174481689598</v>
      </c>
    </row>
    <row r="499" spans="1:23" x14ac:dyDescent="0.25">
      <c r="A499" s="2" t="s">
        <v>115</v>
      </c>
      <c r="B499" s="2" t="s">
        <v>381</v>
      </c>
      <c r="C499" s="2">
        <v>51</v>
      </c>
      <c r="D499" s="2">
        <v>72</v>
      </c>
      <c r="E499" s="2" t="s">
        <v>335</v>
      </c>
      <c r="F499" s="2" t="s">
        <v>26</v>
      </c>
      <c r="G499" s="2" t="s">
        <v>355</v>
      </c>
      <c r="H499" s="2" t="s">
        <v>65</v>
      </c>
      <c r="I499" s="2" t="s">
        <v>337</v>
      </c>
      <c r="J499" s="2" t="s">
        <v>338</v>
      </c>
      <c r="K499" s="2" t="s">
        <v>31</v>
      </c>
      <c r="L499" s="2">
        <v>40</v>
      </c>
      <c r="M499" s="2">
        <v>80163</v>
      </c>
      <c r="N499" s="6">
        <v>2238.4322407771224</v>
      </c>
      <c r="O499" s="2">
        <v>3500.0196949211645</v>
      </c>
      <c r="P499" s="6">
        <v>584.86479908608339</v>
      </c>
      <c r="Q499" s="6">
        <v>0.66684690380328082</v>
      </c>
      <c r="R499" s="2">
        <v>8.2232378008617393E-2</v>
      </c>
      <c r="S499" s="2">
        <v>0.89678476666129725</v>
      </c>
      <c r="T499" s="2">
        <v>0.391803240162727</v>
      </c>
      <c r="U499" s="2">
        <v>0.13678049474742263</v>
      </c>
      <c r="V499" s="2">
        <v>0.3679113240658124</v>
      </c>
      <c r="W499" s="2">
        <v>31.33895937028305</v>
      </c>
    </row>
    <row r="500" spans="1:23" x14ac:dyDescent="0.25">
      <c r="A500" s="2" t="s">
        <v>115</v>
      </c>
      <c r="B500" s="2" t="s">
        <v>381</v>
      </c>
      <c r="C500" s="2">
        <v>51</v>
      </c>
      <c r="D500" s="2">
        <v>72</v>
      </c>
      <c r="E500" s="2" t="s">
        <v>335</v>
      </c>
      <c r="F500" s="2" t="s">
        <v>26</v>
      </c>
      <c r="G500" s="2" t="s">
        <v>356</v>
      </c>
      <c r="H500" s="2" t="s">
        <v>67</v>
      </c>
      <c r="I500" s="2" t="s">
        <v>337</v>
      </c>
      <c r="J500" s="2" t="s">
        <v>338</v>
      </c>
      <c r="K500" s="2" t="s">
        <v>31</v>
      </c>
      <c r="L500" s="2">
        <v>40</v>
      </c>
      <c r="M500" s="2">
        <v>93056</v>
      </c>
      <c r="N500" s="6">
        <v>2598.4500405144004</v>
      </c>
      <c r="O500" s="2">
        <v>3155.6795077635256</v>
      </c>
      <c r="P500" s="6">
        <v>527.32442162150664</v>
      </c>
      <c r="Q500" s="6">
        <v>0.74019042467725638</v>
      </c>
      <c r="R500" s="2">
        <v>0.11742713505833896</v>
      </c>
      <c r="S500" s="2">
        <v>0.8365664534229672</v>
      </c>
      <c r="T500" s="2">
        <v>0.57218095396726532</v>
      </c>
      <c r="U500" s="2">
        <v>0.16950440338456224</v>
      </c>
      <c r="V500" s="2">
        <v>0.38367017208463372</v>
      </c>
      <c r="W500" s="2">
        <v>52.485600068775788</v>
      </c>
    </row>
    <row r="501" spans="1:23" x14ac:dyDescent="0.25">
      <c r="A501" s="2" t="s">
        <v>115</v>
      </c>
      <c r="B501" s="2" t="s">
        <v>381</v>
      </c>
      <c r="C501" s="2">
        <v>51</v>
      </c>
      <c r="D501" s="2">
        <v>72</v>
      </c>
      <c r="E501" s="2" t="s">
        <v>335</v>
      </c>
      <c r="F501" s="2" t="s">
        <v>26</v>
      </c>
      <c r="G501" s="2" t="s">
        <v>357</v>
      </c>
      <c r="H501" s="2" t="s">
        <v>69</v>
      </c>
      <c r="I501" s="2" t="s">
        <v>337</v>
      </c>
      <c r="J501" s="2" t="s">
        <v>338</v>
      </c>
      <c r="K501" s="2" t="s">
        <v>31</v>
      </c>
      <c r="L501" s="2">
        <v>40</v>
      </c>
      <c r="M501" s="2">
        <v>91521</v>
      </c>
      <c r="N501" s="6">
        <v>2555.5874544136695</v>
      </c>
      <c r="O501" s="2">
        <v>3127.8145007123048</v>
      </c>
      <c r="P501" s="6">
        <v>522.66808732310449</v>
      </c>
      <c r="Q501" s="6">
        <v>0.73501397410774516</v>
      </c>
      <c r="R501" s="2">
        <v>0.11755704027584468</v>
      </c>
      <c r="S501" s="2">
        <v>0.8635930562710904</v>
      </c>
      <c r="T501" s="2">
        <v>0.52003002995073777</v>
      </c>
      <c r="U501" s="2">
        <v>0.16067133790037597</v>
      </c>
      <c r="V501" s="2">
        <v>0.42829366937789232</v>
      </c>
      <c r="W501" s="2">
        <v>81.076212016914155</v>
      </c>
    </row>
    <row r="502" spans="1:23" s="11" customFormat="1" x14ac:dyDescent="0.25">
      <c r="A502" s="10" t="s">
        <v>117</v>
      </c>
      <c r="B502" s="10" t="s">
        <v>382</v>
      </c>
      <c r="C502" s="10">
        <v>51</v>
      </c>
      <c r="D502" s="10">
        <v>73</v>
      </c>
      <c r="E502" s="10" t="s">
        <v>335</v>
      </c>
      <c r="F502" s="10" t="s">
        <v>26</v>
      </c>
      <c r="G502" s="10" t="s">
        <v>336</v>
      </c>
      <c r="H502" s="10" t="s">
        <v>28</v>
      </c>
      <c r="I502" s="10" t="s">
        <v>337</v>
      </c>
      <c r="J502" s="10" t="s">
        <v>338</v>
      </c>
      <c r="K502" s="10" t="s">
        <v>31</v>
      </c>
      <c r="L502" s="10">
        <v>41</v>
      </c>
      <c r="M502" s="10">
        <v>80070</v>
      </c>
      <c r="N502" s="10">
        <v>2243.2204373016034</v>
      </c>
      <c r="O502" s="10">
        <v>2443.4642122869018</v>
      </c>
      <c r="P502" s="6">
        <v>408.98468435308092</v>
      </c>
      <c r="Q502" s="6">
        <v>0.67930194874057237</v>
      </c>
      <c r="R502" s="10">
        <v>0.16852631605837101</v>
      </c>
      <c r="S502" s="10">
        <v>0.91667309504081806</v>
      </c>
      <c r="T502" s="10">
        <v>0.78673901019889936</v>
      </c>
      <c r="U502" s="10">
        <v>0.1313220940550133</v>
      </c>
      <c r="V502" s="10">
        <v>0.56839881801741354</v>
      </c>
      <c r="W502" s="10">
        <v>65.20825527663294</v>
      </c>
    </row>
    <row r="503" spans="1:23" s="11" customFormat="1" x14ac:dyDescent="0.25">
      <c r="A503" s="10" t="s">
        <v>117</v>
      </c>
      <c r="B503" s="10" t="s">
        <v>382</v>
      </c>
      <c r="C503" s="10">
        <v>51</v>
      </c>
      <c r="D503" s="10">
        <v>73</v>
      </c>
      <c r="E503" s="10" t="s">
        <v>335</v>
      </c>
      <c r="F503" s="10" t="s">
        <v>26</v>
      </c>
      <c r="G503" s="10" t="s">
        <v>339</v>
      </c>
      <c r="H503" s="10" t="s">
        <v>33</v>
      </c>
      <c r="I503" s="10" t="s">
        <v>337</v>
      </c>
      <c r="J503" s="10" t="s">
        <v>338</v>
      </c>
      <c r="K503" s="10" t="s">
        <v>31</v>
      </c>
      <c r="L503" s="10">
        <v>41</v>
      </c>
      <c r="M503" s="10">
        <v>67836</v>
      </c>
      <c r="N503" s="10">
        <v>1900.4758534381363</v>
      </c>
      <c r="O503" s="10">
        <v>3028.9242404916822</v>
      </c>
      <c r="P503" s="6">
        <v>506.97841949052986</v>
      </c>
      <c r="Q503" s="6">
        <v>0.63721502578505873</v>
      </c>
      <c r="R503" s="10">
        <v>9.291659230222607E-2</v>
      </c>
      <c r="S503" s="10">
        <v>0.93306447180613028</v>
      </c>
      <c r="T503" s="10">
        <v>0.61775641959286587</v>
      </c>
      <c r="U503" s="10">
        <v>0.12281174521428428</v>
      </c>
      <c r="V503" s="10">
        <v>0.50130892884662848</v>
      </c>
      <c r="W503" s="10">
        <v>42.25262397547025</v>
      </c>
    </row>
    <row r="504" spans="1:23" s="11" customFormat="1" x14ac:dyDescent="0.25">
      <c r="A504" s="10" t="s">
        <v>117</v>
      </c>
      <c r="B504" s="10" t="s">
        <v>382</v>
      </c>
      <c r="C504" s="10">
        <v>51</v>
      </c>
      <c r="D504" s="10">
        <v>73</v>
      </c>
      <c r="E504" s="10" t="s">
        <v>335</v>
      </c>
      <c r="F504" s="10" t="s">
        <v>26</v>
      </c>
      <c r="G504" s="10" t="s">
        <v>340</v>
      </c>
      <c r="H504" s="10" t="s">
        <v>35</v>
      </c>
      <c r="I504" s="10" t="s">
        <v>337</v>
      </c>
      <c r="J504" s="10" t="s">
        <v>338</v>
      </c>
      <c r="K504" s="10" t="s">
        <v>31</v>
      </c>
      <c r="L504" s="10">
        <v>41</v>
      </c>
      <c r="M504" s="10">
        <v>62922</v>
      </c>
      <c r="N504" s="10">
        <v>1762.8064987622265</v>
      </c>
      <c r="O504" s="10">
        <v>3168.1963184303222</v>
      </c>
      <c r="P504" s="6">
        <v>530.28964563761633</v>
      </c>
      <c r="Q504" s="6">
        <v>0.60200342514901317</v>
      </c>
      <c r="R504" s="10">
        <v>7.8774963837474787E-2</v>
      </c>
      <c r="S504" s="10">
        <v>0.95450259103676371</v>
      </c>
      <c r="T504" s="10">
        <v>0.49536270995330323</v>
      </c>
      <c r="U504" s="10">
        <v>5.7399129688286317E-2</v>
      </c>
      <c r="V504" s="10">
        <v>0.29050756843113107</v>
      </c>
      <c r="W504" s="10">
        <v>39.523997965735354</v>
      </c>
    </row>
    <row r="505" spans="1:23" s="11" customFormat="1" x14ac:dyDescent="0.25">
      <c r="A505" s="10" t="s">
        <v>117</v>
      </c>
      <c r="B505" s="10" t="s">
        <v>382</v>
      </c>
      <c r="C505" s="10">
        <v>51</v>
      </c>
      <c r="D505" s="10">
        <v>73</v>
      </c>
      <c r="E505" s="10" t="s">
        <v>335</v>
      </c>
      <c r="F505" s="10" t="s">
        <v>26</v>
      </c>
      <c r="G505" s="10" t="s">
        <v>341</v>
      </c>
      <c r="H505" s="10" t="s">
        <v>37</v>
      </c>
      <c r="I505" s="10" t="s">
        <v>337</v>
      </c>
      <c r="J505" s="10" t="s">
        <v>338</v>
      </c>
      <c r="K505" s="10" t="s">
        <v>31</v>
      </c>
      <c r="L505" s="10">
        <v>41</v>
      </c>
      <c r="M505" s="10">
        <v>89241</v>
      </c>
      <c r="N505" s="10">
        <v>2500.1528043615886</v>
      </c>
      <c r="O505" s="10">
        <v>3079.5129855221448</v>
      </c>
      <c r="P505" s="6">
        <v>515.44591486617855</v>
      </c>
      <c r="Q505" s="6">
        <v>0.7343850293783637</v>
      </c>
      <c r="R505" s="10">
        <v>0.11825246778945545</v>
      </c>
      <c r="S505" s="10">
        <v>0.85880912421071376</v>
      </c>
      <c r="T505" s="10">
        <v>0.53280114509829157</v>
      </c>
      <c r="U505" s="10">
        <v>0.1632858594320957</v>
      </c>
      <c r="V505" s="10">
        <v>0.33318337242505652</v>
      </c>
      <c r="W505" s="10">
        <v>74.47343709729833</v>
      </c>
    </row>
    <row r="506" spans="1:23" s="11" customFormat="1" x14ac:dyDescent="0.25">
      <c r="A506" s="10" t="s">
        <v>117</v>
      </c>
      <c r="B506" s="10" t="s">
        <v>382</v>
      </c>
      <c r="C506" s="10">
        <v>51</v>
      </c>
      <c r="D506" s="10">
        <v>73</v>
      </c>
      <c r="E506" s="10" t="s">
        <v>335</v>
      </c>
      <c r="F506" s="10" t="s">
        <v>26</v>
      </c>
      <c r="G506" s="10" t="s">
        <v>342</v>
      </c>
      <c r="H506" s="10" t="s">
        <v>39</v>
      </c>
      <c r="I506" s="10" t="s">
        <v>337</v>
      </c>
      <c r="J506" s="10" t="s">
        <v>338</v>
      </c>
      <c r="K506" s="10" t="s">
        <v>31</v>
      </c>
      <c r="L506" s="10">
        <v>41</v>
      </c>
      <c r="M506" s="10">
        <v>85459</v>
      </c>
      <c r="N506" s="10">
        <v>2394.1972692813501</v>
      </c>
      <c r="O506" s="10">
        <v>2998.1820330804571</v>
      </c>
      <c r="P506" s="6">
        <v>501.832818449527</v>
      </c>
      <c r="Q506" s="6">
        <v>0.69889676717616556</v>
      </c>
      <c r="R506" s="10">
        <v>0.11946802277448267</v>
      </c>
      <c r="S506" s="10">
        <v>0.85252290993617186</v>
      </c>
      <c r="T506" s="10">
        <v>0.52314761887430383</v>
      </c>
      <c r="U506" s="10">
        <v>0.1566860182558828</v>
      </c>
      <c r="V506" s="10">
        <v>0.17457356293063309</v>
      </c>
      <c r="W506" s="10">
        <v>70.58280578991095</v>
      </c>
    </row>
    <row r="507" spans="1:23" s="11" customFormat="1" x14ac:dyDescent="0.25">
      <c r="A507" s="10" t="s">
        <v>117</v>
      </c>
      <c r="B507" s="10" t="s">
        <v>382</v>
      </c>
      <c r="C507" s="10">
        <v>51</v>
      </c>
      <c r="D507" s="10">
        <v>73</v>
      </c>
      <c r="E507" s="10" t="s">
        <v>335</v>
      </c>
      <c r="F507" s="10" t="s">
        <v>26</v>
      </c>
      <c r="G507" s="10" t="s">
        <v>343</v>
      </c>
      <c r="H507" s="10" t="s">
        <v>41</v>
      </c>
      <c r="I507" s="10" t="s">
        <v>337</v>
      </c>
      <c r="J507" s="10" t="s">
        <v>338</v>
      </c>
      <c r="K507" s="10" t="s">
        <v>31</v>
      </c>
      <c r="L507" s="10">
        <v>41</v>
      </c>
      <c r="M507" s="10">
        <v>85522</v>
      </c>
      <c r="N507" s="10">
        <v>2395.9622610079646</v>
      </c>
      <c r="O507" s="10">
        <v>3138.0886706920123</v>
      </c>
      <c r="P507" s="6">
        <v>525.25025658295044</v>
      </c>
      <c r="Q507" s="6">
        <v>0.70778780104278738</v>
      </c>
      <c r="R507" s="10">
        <v>0.10913330075908904</v>
      </c>
      <c r="S507" s="10">
        <v>0.89803220699887043</v>
      </c>
      <c r="T507" s="10">
        <v>0.69896548215956533</v>
      </c>
      <c r="U507" s="10">
        <v>0.15736653023289066</v>
      </c>
      <c r="V507" s="10">
        <v>0.37256793197529159</v>
      </c>
      <c r="W507" s="10">
        <v>55.213032903814224</v>
      </c>
    </row>
    <row r="508" spans="1:23" s="11" customFormat="1" x14ac:dyDescent="0.25">
      <c r="A508" s="10" t="s">
        <v>117</v>
      </c>
      <c r="B508" s="10" t="s">
        <v>382</v>
      </c>
      <c r="C508" s="10">
        <v>51</v>
      </c>
      <c r="D508" s="10">
        <v>73</v>
      </c>
      <c r="E508" s="10" t="s">
        <v>335</v>
      </c>
      <c r="F508" s="10" t="s">
        <v>26</v>
      </c>
      <c r="G508" s="10" t="s">
        <v>344</v>
      </c>
      <c r="H508" s="10" t="s">
        <v>43</v>
      </c>
      <c r="I508" s="10" t="s">
        <v>337</v>
      </c>
      <c r="J508" s="10" t="s">
        <v>338</v>
      </c>
      <c r="K508" s="10" t="s">
        <v>31</v>
      </c>
      <c r="L508" s="10">
        <v>41</v>
      </c>
      <c r="M508" s="10">
        <v>72694</v>
      </c>
      <c r="N508" s="10">
        <v>2036.5763265792775</v>
      </c>
      <c r="O508" s="10">
        <v>2968.4318164425181</v>
      </c>
      <c r="P508" s="6">
        <v>496.85325586787758</v>
      </c>
      <c r="Q508" s="6">
        <v>0.66248063428415205</v>
      </c>
      <c r="R508" s="10">
        <v>0.10367028083657694</v>
      </c>
      <c r="S508" s="10">
        <v>0.90692474302115922</v>
      </c>
      <c r="T508" s="10">
        <v>0.63826440327255374</v>
      </c>
      <c r="U508" s="10">
        <v>0.10563935814060876</v>
      </c>
      <c r="V508" s="10">
        <v>0.51624421280750277</v>
      </c>
      <c r="W508" s="10">
        <v>37.270146091837013</v>
      </c>
    </row>
    <row r="509" spans="1:23" s="11" customFormat="1" x14ac:dyDescent="0.25">
      <c r="A509" s="10" t="s">
        <v>117</v>
      </c>
      <c r="B509" s="10" t="s">
        <v>382</v>
      </c>
      <c r="C509" s="10">
        <v>51</v>
      </c>
      <c r="D509" s="10">
        <v>73</v>
      </c>
      <c r="E509" s="10" t="s">
        <v>335</v>
      </c>
      <c r="F509" s="10" t="s">
        <v>26</v>
      </c>
      <c r="G509" s="10" t="s">
        <v>345</v>
      </c>
      <c r="H509" s="10" t="s">
        <v>45</v>
      </c>
      <c r="I509" s="10" t="s">
        <v>337</v>
      </c>
      <c r="J509" s="10" t="s">
        <v>338</v>
      </c>
      <c r="K509" s="10" t="s">
        <v>31</v>
      </c>
      <c r="L509" s="10">
        <v>41</v>
      </c>
      <c r="M509" s="10">
        <v>101543</v>
      </c>
      <c r="N509" s="10">
        <v>2844.8024586601314</v>
      </c>
      <c r="O509" s="10">
        <v>2688.4764055957053</v>
      </c>
      <c r="P509" s="6">
        <v>449.99458907735408</v>
      </c>
      <c r="Q509" s="6">
        <v>0.80706899703537682</v>
      </c>
      <c r="R509" s="10">
        <v>0.1765417370039952</v>
      </c>
      <c r="S509" s="10">
        <v>0.84949536298174189</v>
      </c>
      <c r="T509" s="10">
        <v>0.60139040743204286</v>
      </c>
      <c r="U509" s="10">
        <v>0.17732505262063769</v>
      </c>
      <c r="V509" s="10">
        <v>0.26113347464698605</v>
      </c>
      <c r="W509" s="10">
        <v>70.732596043055651</v>
      </c>
    </row>
    <row r="510" spans="1:23" s="11" customFormat="1" x14ac:dyDescent="0.25">
      <c r="A510" s="10" t="s">
        <v>117</v>
      </c>
      <c r="B510" s="10" t="s">
        <v>382</v>
      </c>
      <c r="C510" s="10">
        <v>51</v>
      </c>
      <c r="D510" s="10">
        <v>73</v>
      </c>
      <c r="E510" s="10" t="s">
        <v>335</v>
      </c>
      <c r="F510" s="10" t="s">
        <v>26</v>
      </c>
      <c r="G510" s="10" t="s">
        <v>346</v>
      </c>
      <c r="H510" s="10" t="s">
        <v>47</v>
      </c>
      <c r="I510" s="10" t="s">
        <v>337</v>
      </c>
      <c r="J510" s="10" t="s">
        <v>338</v>
      </c>
      <c r="K510" s="10" t="s">
        <v>31</v>
      </c>
      <c r="L510" s="10">
        <v>41</v>
      </c>
      <c r="M510" s="10">
        <v>79154</v>
      </c>
      <c r="N510" s="10">
        <v>2217.5580179114663</v>
      </c>
      <c r="O510" s="10">
        <v>2529.3637072235097</v>
      </c>
      <c r="P510" s="6">
        <v>423.36245900845722</v>
      </c>
      <c r="Q510" s="6">
        <v>0.68972908915049536</v>
      </c>
      <c r="R510" s="10">
        <v>0.15547485665373315</v>
      </c>
      <c r="S510" s="10">
        <v>0.89917006652945719</v>
      </c>
      <c r="T510" s="10">
        <v>0.66012555003711271</v>
      </c>
      <c r="U510" s="10">
        <v>0.11932033539488403</v>
      </c>
      <c r="V510" s="10">
        <v>0.23680614259744232</v>
      </c>
      <c r="W510" s="10">
        <v>69.235679814033404</v>
      </c>
    </row>
    <row r="511" spans="1:23" s="11" customFormat="1" x14ac:dyDescent="0.25">
      <c r="A511" s="10" t="s">
        <v>117</v>
      </c>
      <c r="B511" s="10" t="s">
        <v>382</v>
      </c>
      <c r="C511" s="10">
        <v>51</v>
      </c>
      <c r="D511" s="10">
        <v>73</v>
      </c>
      <c r="E511" s="10" t="s">
        <v>335</v>
      </c>
      <c r="F511" s="10" t="s">
        <v>26</v>
      </c>
      <c r="G511" s="10" t="s">
        <v>347</v>
      </c>
      <c r="H511" s="10" t="s">
        <v>49</v>
      </c>
      <c r="I511" s="10" t="s">
        <v>337</v>
      </c>
      <c r="J511" s="10" t="s">
        <v>338</v>
      </c>
      <c r="K511" s="10" t="s">
        <v>31</v>
      </c>
      <c r="L511" s="10">
        <v>41</v>
      </c>
      <c r="M511" s="10">
        <v>94223</v>
      </c>
      <c r="N511" s="10">
        <v>2639.7272294725735</v>
      </c>
      <c r="O511" s="10">
        <v>2900.6774157224868</v>
      </c>
      <c r="P511" s="6">
        <v>485.51258959060101</v>
      </c>
      <c r="Q511" s="6">
        <v>0.74498130094799841</v>
      </c>
      <c r="R511" s="10">
        <v>0.14072392009071083</v>
      </c>
      <c r="S511" s="10">
        <v>0.81721135269894452</v>
      </c>
      <c r="T511" s="10">
        <v>0.47486229205233316</v>
      </c>
      <c r="U511" s="10">
        <v>0.18502888373862811</v>
      </c>
      <c r="V511" s="10">
        <v>0.24471214880817707</v>
      </c>
      <c r="W511" s="10">
        <v>75.546565063731791</v>
      </c>
    </row>
    <row r="512" spans="1:23" s="11" customFormat="1" x14ac:dyDescent="0.25">
      <c r="A512" s="10" t="s">
        <v>117</v>
      </c>
      <c r="B512" s="10" t="s">
        <v>382</v>
      </c>
      <c r="C512" s="10">
        <v>51</v>
      </c>
      <c r="D512" s="10">
        <v>73</v>
      </c>
      <c r="E512" s="10" t="s">
        <v>335</v>
      </c>
      <c r="F512" s="10" t="s">
        <v>26</v>
      </c>
      <c r="G512" s="10" t="s">
        <v>348</v>
      </c>
      <c r="H512" s="10" t="s">
        <v>51</v>
      </c>
      <c r="I512" s="10" t="s">
        <v>337</v>
      </c>
      <c r="J512" s="10" t="s">
        <v>338</v>
      </c>
      <c r="K512" s="10" t="s">
        <v>31</v>
      </c>
      <c r="L512" s="10">
        <v>41</v>
      </c>
      <c r="M512" s="10">
        <v>89559</v>
      </c>
      <c r="N512" s="10">
        <v>2509.0618102197363</v>
      </c>
      <c r="O512" s="10">
        <v>2785.128209211312</v>
      </c>
      <c r="P512" s="6">
        <v>466.17207479419568</v>
      </c>
      <c r="Q512" s="6">
        <v>0.73265488101178833</v>
      </c>
      <c r="R512" s="10">
        <v>0.14508707175421681</v>
      </c>
      <c r="S512" s="10">
        <v>0.87995028594926639</v>
      </c>
      <c r="T512" s="10">
        <v>0.632616304157263</v>
      </c>
      <c r="U512" s="10">
        <v>0.14356487825445347</v>
      </c>
      <c r="V512" s="10">
        <v>0.12085048303383766</v>
      </c>
      <c r="W512" s="10">
        <v>68.895990352728376</v>
      </c>
    </row>
    <row r="513" spans="1:23" s="11" customFormat="1" x14ac:dyDescent="0.25">
      <c r="A513" s="10" t="s">
        <v>117</v>
      </c>
      <c r="B513" s="10" t="s">
        <v>382</v>
      </c>
      <c r="C513" s="10">
        <v>51</v>
      </c>
      <c r="D513" s="10">
        <v>73</v>
      </c>
      <c r="E513" s="10" t="s">
        <v>335</v>
      </c>
      <c r="F513" s="10" t="s">
        <v>26</v>
      </c>
      <c r="G513" s="10" t="s">
        <v>349</v>
      </c>
      <c r="H513" s="10" t="s">
        <v>53</v>
      </c>
      <c r="I513" s="10" t="s">
        <v>337</v>
      </c>
      <c r="J513" s="10" t="s">
        <v>338</v>
      </c>
      <c r="K513" s="10" t="s">
        <v>31</v>
      </c>
      <c r="L513" s="10">
        <v>41</v>
      </c>
      <c r="M513" s="10">
        <v>86860</v>
      </c>
      <c r="N513" s="10">
        <v>2433.4473233922477</v>
      </c>
      <c r="O513" s="10">
        <v>2985.998266896393</v>
      </c>
      <c r="P513" s="6">
        <v>499.79351141078894</v>
      </c>
      <c r="Q513" s="6">
        <v>0.71689735145797739</v>
      </c>
      <c r="R513" s="10">
        <v>0.12241949578231001</v>
      </c>
      <c r="S513" s="10">
        <v>0.86439992788608588</v>
      </c>
      <c r="T513" s="10">
        <v>0.63878187400829223</v>
      </c>
      <c r="U513" s="10">
        <v>0.16390214209626452</v>
      </c>
      <c r="V513" s="10">
        <v>0.42194882105705256</v>
      </c>
      <c r="W513" s="10">
        <v>69.21832834446235</v>
      </c>
    </row>
    <row r="514" spans="1:23" s="11" customFormat="1" x14ac:dyDescent="0.25">
      <c r="A514" s="10" t="s">
        <v>117</v>
      </c>
      <c r="B514" s="10" t="s">
        <v>382</v>
      </c>
      <c r="C514" s="10">
        <v>51</v>
      </c>
      <c r="D514" s="10">
        <v>73</v>
      </c>
      <c r="E514" s="10" t="s">
        <v>335</v>
      </c>
      <c r="F514" s="10" t="s">
        <v>26</v>
      </c>
      <c r="G514" s="10" t="s">
        <v>350</v>
      </c>
      <c r="H514" s="10" t="s">
        <v>55</v>
      </c>
      <c r="I514" s="10" t="s">
        <v>337</v>
      </c>
      <c r="J514" s="10" t="s">
        <v>338</v>
      </c>
      <c r="K514" s="10" t="s">
        <v>31</v>
      </c>
      <c r="L514" s="10">
        <v>41</v>
      </c>
      <c r="M514" s="10">
        <v>96149</v>
      </c>
      <c r="N514" s="10">
        <v>2693.6855479719229</v>
      </c>
      <c r="O514" s="10">
        <v>2525.4570696119808</v>
      </c>
      <c r="P514" s="6">
        <v>422.70856977103819</v>
      </c>
      <c r="Q514" s="6">
        <v>0.78766752957368025</v>
      </c>
      <c r="R514" s="10">
        <v>0.18944129554876896</v>
      </c>
      <c r="S514" s="10">
        <v>0.88026064618812283</v>
      </c>
      <c r="T514" s="10">
        <v>0.68846003333469097</v>
      </c>
      <c r="U514" s="10">
        <v>0.14537952633986698</v>
      </c>
      <c r="V514" s="10">
        <v>0.43732789764794172</v>
      </c>
      <c r="W514" s="10">
        <v>76.213470758926249</v>
      </c>
    </row>
    <row r="515" spans="1:23" s="11" customFormat="1" x14ac:dyDescent="0.25">
      <c r="A515" s="10" t="s">
        <v>117</v>
      </c>
      <c r="B515" s="10" t="s">
        <v>382</v>
      </c>
      <c r="C515" s="10">
        <v>51</v>
      </c>
      <c r="D515" s="10">
        <v>73</v>
      </c>
      <c r="E515" s="10" t="s">
        <v>335</v>
      </c>
      <c r="F515" s="10" t="s">
        <v>26</v>
      </c>
      <c r="G515" s="10" t="s">
        <v>351</v>
      </c>
      <c r="H515" s="10" t="s">
        <v>57</v>
      </c>
      <c r="I515" s="10" t="s">
        <v>337</v>
      </c>
      <c r="J515" s="10" t="s">
        <v>338</v>
      </c>
      <c r="K515" s="10" t="s">
        <v>31</v>
      </c>
      <c r="L515" s="10">
        <v>41</v>
      </c>
      <c r="M515" s="10">
        <v>95316</v>
      </c>
      <c r="N515" s="10">
        <v>2670.3484351422458</v>
      </c>
      <c r="O515" s="10">
        <v>2907.2043276570648</v>
      </c>
      <c r="P515" s="6">
        <v>486.6050578182676</v>
      </c>
      <c r="Q515" s="6">
        <v>0.7550499849490645</v>
      </c>
      <c r="R515" s="10">
        <v>0.14171785152610292</v>
      </c>
      <c r="S515" s="10">
        <v>0.84036917890982077</v>
      </c>
      <c r="T515" s="10">
        <v>0.66920414664874805</v>
      </c>
      <c r="U515" s="10">
        <v>0.17430463804910062</v>
      </c>
      <c r="V515" s="10">
        <v>0.23710105303055123</v>
      </c>
      <c r="W515" s="10">
        <v>63.696504259515713</v>
      </c>
    </row>
    <row r="516" spans="1:23" s="11" customFormat="1" x14ac:dyDescent="0.25">
      <c r="A516" s="10" t="s">
        <v>117</v>
      </c>
      <c r="B516" s="10" t="s">
        <v>382</v>
      </c>
      <c r="C516" s="10">
        <v>51</v>
      </c>
      <c r="D516" s="10">
        <v>73</v>
      </c>
      <c r="E516" s="10" t="s">
        <v>335</v>
      </c>
      <c r="F516" s="10" t="s">
        <v>26</v>
      </c>
      <c r="G516" s="10" t="s">
        <v>352</v>
      </c>
      <c r="H516" s="10" t="s">
        <v>59</v>
      </c>
      <c r="I516" s="10" t="s">
        <v>337</v>
      </c>
      <c r="J516" s="10" t="s">
        <v>338</v>
      </c>
      <c r="K516" s="10" t="s">
        <v>31</v>
      </c>
      <c r="L516" s="10">
        <v>41</v>
      </c>
      <c r="M516" s="10">
        <v>96172</v>
      </c>
      <c r="N516" s="10">
        <v>2694.3299100308454</v>
      </c>
      <c r="O516" s="10">
        <v>2930.1332598452013</v>
      </c>
      <c r="P516" s="6">
        <v>490.44288038442727</v>
      </c>
      <c r="Q516" s="6">
        <v>0.75424878634114201</v>
      </c>
      <c r="R516" s="10">
        <v>0.14076146154528391</v>
      </c>
      <c r="S516" s="10">
        <v>0.82742754367552485</v>
      </c>
      <c r="T516" s="10">
        <v>0.68045209580496679</v>
      </c>
      <c r="U516" s="10">
        <v>0.18800764041850221</v>
      </c>
      <c r="V516" s="10">
        <v>0.28470550888128393</v>
      </c>
      <c r="W516" s="10">
        <v>66.925602046333651</v>
      </c>
    </row>
    <row r="517" spans="1:23" s="11" customFormat="1" x14ac:dyDescent="0.25">
      <c r="A517" s="10" t="s">
        <v>117</v>
      </c>
      <c r="B517" s="10" t="s">
        <v>382</v>
      </c>
      <c r="C517" s="10">
        <v>51</v>
      </c>
      <c r="D517" s="10">
        <v>73</v>
      </c>
      <c r="E517" s="10" t="s">
        <v>335</v>
      </c>
      <c r="F517" s="10" t="s">
        <v>26</v>
      </c>
      <c r="G517" s="10" t="s">
        <v>353</v>
      </c>
      <c r="H517" s="10" t="s">
        <v>61</v>
      </c>
      <c r="I517" s="10" t="s">
        <v>337</v>
      </c>
      <c r="J517" s="10" t="s">
        <v>338</v>
      </c>
      <c r="K517" s="10" t="s">
        <v>31</v>
      </c>
      <c r="L517" s="10">
        <v>41</v>
      </c>
      <c r="M517" s="10">
        <v>92557</v>
      </c>
      <c r="N517" s="10">
        <v>2593.0530038132197</v>
      </c>
      <c r="O517" s="10">
        <v>2513.6235918533334</v>
      </c>
      <c r="P517" s="6">
        <v>420.72789367126836</v>
      </c>
      <c r="Q517" s="6">
        <v>0.74982582349033522</v>
      </c>
      <c r="R517" s="10">
        <v>0.18408510348197457</v>
      </c>
      <c r="S517" s="10">
        <v>0.88000962897256618</v>
      </c>
      <c r="T517" s="10">
        <v>0.52678225449795391</v>
      </c>
      <c r="U517" s="10">
        <v>0.15811775005471657</v>
      </c>
      <c r="V517" s="10">
        <v>0.30692599721734859</v>
      </c>
      <c r="W517" s="10">
        <v>68.121492701794566</v>
      </c>
    </row>
    <row r="518" spans="1:23" s="11" customFormat="1" x14ac:dyDescent="0.25">
      <c r="A518" s="10" t="s">
        <v>117</v>
      </c>
      <c r="B518" s="10" t="s">
        <v>382</v>
      </c>
      <c r="C518" s="10">
        <v>51</v>
      </c>
      <c r="D518" s="10">
        <v>73</v>
      </c>
      <c r="E518" s="10" t="s">
        <v>335</v>
      </c>
      <c r="F518" s="10" t="s">
        <v>26</v>
      </c>
      <c r="G518" s="10" t="s">
        <v>354</v>
      </c>
      <c r="H518" s="10" t="s">
        <v>63</v>
      </c>
      <c r="I518" s="10" t="s">
        <v>337</v>
      </c>
      <c r="J518" s="10" t="s">
        <v>338</v>
      </c>
      <c r="K518" s="10" t="s">
        <v>31</v>
      </c>
      <c r="L518" s="10">
        <v>41</v>
      </c>
      <c r="M518" s="10">
        <v>86722</v>
      </c>
      <c r="N518" s="10">
        <v>2429.5811510387116</v>
      </c>
      <c r="O518" s="10">
        <v>3139.3363620130062</v>
      </c>
      <c r="P518" s="6">
        <v>525.45909395348394</v>
      </c>
      <c r="Q518" s="6">
        <v>0.69150234030507696</v>
      </c>
      <c r="R518" s="10">
        <v>0.11057665505037205</v>
      </c>
      <c r="S518" s="10">
        <v>0.82859653162033653</v>
      </c>
      <c r="T518" s="10">
        <v>0.46641156225186958</v>
      </c>
      <c r="U518" s="10">
        <v>0.18041097918971419</v>
      </c>
      <c r="V518" s="10">
        <v>0.39902058260214884</v>
      </c>
      <c r="W518" s="10">
        <v>42.242983326030306</v>
      </c>
    </row>
    <row r="519" spans="1:23" s="11" customFormat="1" x14ac:dyDescent="0.25">
      <c r="A519" s="10" t="s">
        <v>117</v>
      </c>
      <c r="B519" s="10" t="s">
        <v>382</v>
      </c>
      <c r="C519" s="10">
        <v>51</v>
      </c>
      <c r="D519" s="10">
        <v>73</v>
      </c>
      <c r="E519" s="10" t="s">
        <v>335</v>
      </c>
      <c r="F519" s="10" t="s">
        <v>26</v>
      </c>
      <c r="G519" s="10" t="s">
        <v>355</v>
      </c>
      <c r="H519" s="10" t="s">
        <v>65</v>
      </c>
      <c r="I519" s="10" t="s">
        <v>337</v>
      </c>
      <c r="J519" s="10" t="s">
        <v>338</v>
      </c>
      <c r="K519" s="10" t="s">
        <v>31</v>
      </c>
      <c r="L519" s="10">
        <v>41</v>
      </c>
      <c r="M519" s="10">
        <v>92930</v>
      </c>
      <c r="N519" s="10">
        <v>2603.5028754644436</v>
      </c>
      <c r="O519" s="10">
        <v>2911.6307345282544</v>
      </c>
      <c r="P519" s="6">
        <v>487.34594553331107</v>
      </c>
      <c r="Q519" s="6">
        <v>0.73980018309915219</v>
      </c>
      <c r="R519" s="10">
        <v>0.13775050861715724</v>
      </c>
      <c r="S519" s="10">
        <v>0.84814231580520982</v>
      </c>
      <c r="T519" s="10">
        <v>0.6101729502439428</v>
      </c>
      <c r="U519" s="10">
        <v>0.1669175143588679</v>
      </c>
      <c r="V519" s="10">
        <v>0.29127711781520554</v>
      </c>
      <c r="W519" s="10">
        <v>50.205531044872487</v>
      </c>
    </row>
    <row r="520" spans="1:23" s="11" customFormat="1" x14ac:dyDescent="0.25">
      <c r="A520" s="10" t="s">
        <v>117</v>
      </c>
      <c r="B520" s="10" t="s">
        <v>382</v>
      </c>
      <c r="C520" s="10">
        <v>51</v>
      </c>
      <c r="D520" s="10">
        <v>73</v>
      </c>
      <c r="E520" s="10" t="s">
        <v>335</v>
      </c>
      <c r="F520" s="10" t="s">
        <v>26</v>
      </c>
      <c r="G520" s="10" t="s">
        <v>356</v>
      </c>
      <c r="H520" s="10" t="s">
        <v>67</v>
      </c>
      <c r="I520" s="10" t="s">
        <v>337</v>
      </c>
      <c r="J520" s="10" t="s">
        <v>338</v>
      </c>
      <c r="K520" s="10" t="s">
        <v>31</v>
      </c>
      <c r="L520" s="10">
        <v>41</v>
      </c>
      <c r="M520" s="10">
        <v>97425</v>
      </c>
      <c r="N520" s="10">
        <v>2729.4336343712839</v>
      </c>
      <c r="O520" s="10">
        <v>2599.8418459228187</v>
      </c>
      <c r="P520" s="6">
        <v>435.1590219230219</v>
      </c>
      <c r="Q520" s="6">
        <v>0.77452975688868397</v>
      </c>
      <c r="R520" s="10">
        <v>0.18112834508018083</v>
      </c>
      <c r="S520" s="10">
        <v>0.8342379017628071</v>
      </c>
      <c r="T520" s="10">
        <v>0.63637027156228554</v>
      </c>
      <c r="U520" s="10">
        <v>0.17364870708293695</v>
      </c>
      <c r="V520" s="10">
        <v>0.32661207733893244</v>
      </c>
      <c r="W520" s="10">
        <v>49.0489710033359</v>
      </c>
    </row>
    <row r="521" spans="1:23" s="11" customFormat="1" x14ac:dyDescent="0.25">
      <c r="A521" s="10" t="s">
        <v>117</v>
      </c>
      <c r="B521" s="10" t="s">
        <v>382</v>
      </c>
      <c r="C521" s="10">
        <v>51</v>
      </c>
      <c r="D521" s="10">
        <v>73</v>
      </c>
      <c r="E521" s="10" t="s">
        <v>335</v>
      </c>
      <c r="F521" s="10" t="s">
        <v>26</v>
      </c>
      <c r="G521" s="10" t="s">
        <v>357</v>
      </c>
      <c r="H521" s="10" t="s">
        <v>69</v>
      </c>
      <c r="I521" s="10" t="s">
        <v>337</v>
      </c>
      <c r="J521" s="10" t="s">
        <v>338</v>
      </c>
      <c r="K521" s="10" t="s">
        <v>31</v>
      </c>
      <c r="L521" s="10">
        <v>41</v>
      </c>
      <c r="M521" s="10">
        <v>97834</v>
      </c>
      <c r="N521" s="10">
        <v>2740.8920727234304</v>
      </c>
      <c r="O521" s="10">
        <v>3061.6307345282385</v>
      </c>
      <c r="P521" s="6">
        <v>512.45280093330837</v>
      </c>
      <c r="Q521" s="6">
        <v>0.76989179618335624</v>
      </c>
      <c r="R521" s="10">
        <v>0.13115777978071946</v>
      </c>
      <c r="S521" s="10">
        <v>0.84116888916025923</v>
      </c>
      <c r="T521" s="10">
        <v>0.50755321311083612</v>
      </c>
      <c r="U521" s="10">
        <v>0.17735904077396777</v>
      </c>
      <c r="V521" s="10">
        <v>0.39356921263783973</v>
      </c>
      <c r="W521" s="10">
        <v>74.34847803422123</v>
      </c>
    </row>
    <row r="522" spans="1:23" x14ac:dyDescent="0.25">
      <c r="A522" s="2" t="s">
        <v>119</v>
      </c>
      <c r="B522" s="2" t="s">
        <v>383</v>
      </c>
      <c r="C522" s="2">
        <v>51</v>
      </c>
      <c r="D522" s="2">
        <v>75</v>
      </c>
      <c r="E522" s="2" t="s">
        <v>335</v>
      </c>
      <c r="F522" s="2" t="s">
        <v>26</v>
      </c>
      <c r="G522" s="2" t="s">
        <v>336</v>
      </c>
      <c r="H522" s="2" t="s">
        <v>28</v>
      </c>
      <c r="I522" s="2" t="s">
        <v>337</v>
      </c>
      <c r="J522" s="2" t="s">
        <v>338</v>
      </c>
      <c r="K522" s="2" t="s">
        <v>31</v>
      </c>
      <c r="L522" s="2">
        <v>40</v>
      </c>
      <c r="M522" s="2">
        <v>87706</v>
      </c>
      <c r="N522" s="6">
        <v>2449.0592681112021</v>
      </c>
      <c r="O522" s="2">
        <v>2668.3759005323113</v>
      </c>
      <c r="P522" s="6">
        <v>445.89438659891016</v>
      </c>
      <c r="Q522" s="6">
        <v>0.72693366044491592</v>
      </c>
      <c r="R522" s="2">
        <v>0.15479080161425271</v>
      </c>
      <c r="S522" s="2">
        <v>0.90091710876906683</v>
      </c>
      <c r="T522" s="2">
        <v>0.71926657513001424</v>
      </c>
      <c r="U522" s="2">
        <v>0.14795476655867049</v>
      </c>
      <c r="V522" s="2">
        <v>0.53348851130378361</v>
      </c>
      <c r="W522" s="2">
        <v>76.188915239550312</v>
      </c>
    </row>
    <row r="523" spans="1:23" x14ac:dyDescent="0.25">
      <c r="A523" s="2" t="s">
        <v>119</v>
      </c>
      <c r="B523" s="2" t="s">
        <v>383</v>
      </c>
      <c r="C523" s="2">
        <v>51</v>
      </c>
      <c r="D523" s="2">
        <v>75</v>
      </c>
      <c r="E523" s="2" t="s">
        <v>335</v>
      </c>
      <c r="F523" s="2" t="s">
        <v>26</v>
      </c>
      <c r="G523" s="2" t="s">
        <v>339</v>
      </c>
      <c r="H523" s="2" t="s">
        <v>33</v>
      </c>
      <c r="I523" s="2" t="s">
        <v>337</v>
      </c>
      <c r="J523" s="2" t="s">
        <v>338</v>
      </c>
      <c r="K523" s="2" t="s">
        <v>31</v>
      </c>
      <c r="L523" s="2">
        <v>40</v>
      </c>
      <c r="M523" s="2">
        <v>78841</v>
      </c>
      <c r="N523" s="6">
        <v>2201.5173620636588</v>
      </c>
      <c r="O523" s="2">
        <v>2690.2064196981223</v>
      </c>
      <c r="P523" s="6">
        <v>449.54233813026417</v>
      </c>
      <c r="Q523" s="6">
        <v>0.68593179049939101</v>
      </c>
      <c r="R523" s="2">
        <v>0.1368960063514704</v>
      </c>
      <c r="S523" s="2">
        <v>0.89634101515346021</v>
      </c>
      <c r="T523" s="2">
        <v>0.72073155456210181</v>
      </c>
      <c r="U523" s="2">
        <v>0.15613634441343144</v>
      </c>
      <c r="V523" s="2">
        <v>0.34710635325496791</v>
      </c>
      <c r="W523" s="2">
        <v>53.720323182100685</v>
      </c>
    </row>
    <row r="524" spans="1:23" x14ac:dyDescent="0.25">
      <c r="A524" s="2" t="s">
        <v>119</v>
      </c>
      <c r="B524" s="2" t="s">
        <v>383</v>
      </c>
      <c r="C524" s="2">
        <v>51</v>
      </c>
      <c r="D524" s="2">
        <v>75</v>
      </c>
      <c r="E524" s="2" t="s">
        <v>335</v>
      </c>
      <c r="F524" s="2" t="s">
        <v>26</v>
      </c>
      <c r="G524" s="2" t="s">
        <v>340</v>
      </c>
      <c r="H524" s="2" t="s">
        <v>35</v>
      </c>
      <c r="I524" s="2" t="s">
        <v>337</v>
      </c>
      <c r="J524" s="2" t="s">
        <v>338</v>
      </c>
      <c r="K524" s="2" t="s">
        <v>31</v>
      </c>
      <c r="L524" s="2">
        <v>40</v>
      </c>
      <c r="M524" s="2">
        <v>69793</v>
      </c>
      <c r="N524" s="6">
        <v>1948.8654538946607</v>
      </c>
      <c r="O524" s="2">
        <v>3100.1303012523413</v>
      </c>
      <c r="P524" s="6">
        <v>518.0419665676967</v>
      </c>
      <c r="Q524" s="6">
        <v>0.62079056446017822</v>
      </c>
      <c r="R524" s="2">
        <v>9.1256085316227156E-2</v>
      </c>
      <c r="S524" s="2">
        <v>0.93693174368527066</v>
      </c>
      <c r="T524" s="2">
        <v>0.6555118414443396</v>
      </c>
      <c r="U524" s="2">
        <v>8.8300672439289796E-2</v>
      </c>
      <c r="V524" s="2">
        <v>0.43292077487707703</v>
      </c>
      <c r="W524" s="2">
        <v>51.66995257404038</v>
      </c>
    </row>
    <row r="525" spans="1:23" x14ac:dyDescent="0.25">
      <c r="A525" s="2" t="s">
        <v>119</v>
      </c>
      <c r="B525" s="2" t="s">
        <v>383</v>
      </c>
      <c r="C525" s="2">
        <v>51</v>
      </c>
      <c r="D525" s="2">
        <v>75</v>
      </c>
      <c r="E525" s="2" t="s">
        <v>335</v>
      </c>
      <c r="F525" s="2" t="s">
        <v>26</v>
      </c>
      <c r="G525" s="2" t="s">
        <v>341</v>
      </c>
      <c r="H525" s="2" t="s">
        <v>37</v>
      </c>
      <c r="I525" s="2" t="s">
        <v>337</v>
      </c>
      <c r="J525" s="2" t="s">
        <v>338</v>
      </c>
      <c r="K525" s="2" t="s">
        <v>31</v>
      </c>
      <c r="L525" s="2">
        <v>40</v>
      </c>
      <c r="M525" s="2">
        <v>93760</v>
      </c>
      <c r="N525" s="6">
        <v>2618.1081907521298</v>
      </c>
      <c r="O525" s="2">
        <v>3037.5302294648477</v>
      </c>
      <c r="P525" s="6">
        <v>507.58128874297051</v>
      </c>
      <c r="Q525" s="6">
        <v>0.76655792924709554</v>
      </c>
      <c r="R525" s="2">
        <v>0.12769863212972632</v>
      </c>
      <c r="S525" s="2">
        <v>0.85753712306828678</v>
      </c>
      <c r="T525" s="2">
        <v>0.60014624043349318</v>
      </c>
      <c r="U525" s="2">
        <v>0.16492395015742095</v>
      </c>
      <c r="V525" s="2">
        <v>0.34010489235715041</v>
      </c>
      <c r="W525" s="2">
        <v>70.06152943686007</v>
      </c>
    </row>
    <row r="526" spans="1:23" x14ac:dyDescent="0.25">
      <c r="A526" s="2" t="s">
        <v>119</v>
      </c>
      <c r="B526" s="2" t="s">
        <v>383</v>
      </c>
      <c r="C526" s="2">
        <v>51</v>
      </c>
      <c r="D526" s="2">
        <v>75</v>
      </c>
      <c r="E526" s="2" t="s">
        <v>335</v>
      </c>
      <c r="F526" s="2" t="s">
        <v>26</v>
      </c>
      <c r="G526" s="2" t="s">
        <v>342</v>
      </c>
      <c r="H526" s="2" t="s">
        <v>39</v>
      </c>
      <c r="I526" s="2" t="s">
        <v>337</v>
      </c>
      <c r="J526" s="2" t="s">
        <v>338</v>
      </c>
      <c r="K526" s="2" t="s">
        <v>31</v>
      </c>
      <c r="L526" s="2">
        <v>40</v>
      </c>
      <c r="M526" s="2">
        <v>89947</v>
      </c>
      <c r="N526" s="6">
        <v>2511.635851467383</v>
      </c>
      <c r="O526" s="2">
        <v>2856.701802340117</v>
      </c>
      <c r="P526" s="6">
        <v>477.36426400655961</v>
      </c>
      <c r="Q526" s="6">
        <v>0.71576811363545934</v>
      </c>
      <c r="R526" s="2">
        <v>0.13850540749416043</v>
      </c>
      <c r="S526" s="2">
        <v>0.82532160492456164</v>
      </c>
      <c r="T526" s="2">
        <v>0.65789217907727049</v>
      </c>
      <c r="U526" s="2">
        <v>0.18203769651698082</v>
      </c>
      <c r="V526" s="2">
        <v>0.21121644713652976</v>
      </c>
      <c r="W526" s="2">
        <v>63.292783528077649</v>
      </c>
    </row>
    <row r="527" spans="1:23" x14ac:dyDescent="0.25">
      <c r="A527" s="2" t="s">
        <v>119</v>
      </c>
      <c r="B527" s="2" t="s">
        <v>383</v>
      </c>
      <c r="C527" s="2">
        <v>51</v>
      </c>
      <c r="D527" s="2">
        <v>75</v>
      </c>
      <c r="E527" s="2" t="s">
        <v>335</v>
      </c>
      <c r="F527" s="2" t="s">
        <v>26</v>
      </c>
      <c r="G527" s="2" t="s">
        <v>343</v>
      </c>
      <c r="H527" s="2" t="s">
        <v>41</v>
      </c>
      <c r="I527" s="2" t="s">
        <v>337</v>
      </c>
      <c r="J527" s="2" t="s">
        <v>338</v>
      </c>
      <c r="K527" s="2" t="s">
        <v>31</v>
      </c>
      <c r="L527" s="2">
        <v>40</v>
      </c>
      <c r="M527" s="2">
        <v>90542</v>
      </c>
      <c r="N527" s="6">
        <v>2528.2503392393273</v>
      </c>
      <c r="O527" s="2">
        <v>3103.6967517062349</v>
      </c>
      <c r="P527" s="6">
        <v>518.63793216503143</v>
      </c>
      <c r="Q527" s="6">
        <v>0.72586321620689931</v>
      </c>
      <c r="R527" s="2">
        <v>0.11811400182812067</v>
      </c>
      <c r="S527" s="2">
        <v>0.85993006074409184</v>
      </c>
      <c r="T527" s="2">
        <v>0.82588001145950718</v>
      </c>
      <c r="U527" s="2">
        <v>0.1724742474858045</v>
      </c>
      <c r="V527" s="2">
        <v>0.3347227250388069</v>
      </c>
      <c r="W527" s="2">
        <v>64.201376156921654</v>
      </c>
    </row>
    <row r="528" spans="1:23" x14ac:dyDescent="0.25">
      <c r="A528" s="2" t="s">
        <v>119</v>
      </c>
      <c r="B528" s="2" t="s">
        <v>383</v>
      </c>
      <c r="C528" s="2">
        <v>51</v>
      </c>
      <c r="D528" s="2">
        <v>75</v>
      </c>
      <c r="E528" s="2" t="s">
        <v>335</v>
      </c>
      <c r="F528" s="2" t="s">
        <v>26</v>
      </c>
      <c r="G528" s="2" t="s">
        <v>344</v>
      </c>
      <c r="H528" s="2" t="s">
        <v>43</v>
      </c>
      <c r="I528" s="2" t="s">
        <v>337</v>
      </c>
      <c r="J528" s="2" t="s">
        <v>338</v>
      </c>
      <c r="K528" s="2" t="s">
        <v>31</v>
      </c>
      <c r="L528" s="2">
        <v>40</v>
      </c>
      <c r="M528" s="2">
        <v>83512</v>
      </c>
      <c r="N528" s="6">
        <v>2331.9480719506382</v>
      </c>
      <c r="O528" s="2">
        <v>2577.1870837143797</v>
      </c>
      <c r="P528" s="6">
        <v>430.65643547980409</v>
      </c>
      <c r="Q528" s="6">
        <v>0.69617699528168198</v>
      </c>
      <c r="R528" s="2">
        <v>0.15800355425178861</v>
      </c>
      <c r="S528" s="2">
        <v>0.86627216108299465</v>
      </c>
      <c r="T528" s="2">
        <v>0.63542235655466084</v>
      </c>
      <c r="U528" s="2">
        <v>0.13685921190095632</v>
      </c>
      <c r="V528" s="2">
        <v>0.46353307448176634</v>
      </c>
      <c r="W528" s="2">
        <v>73.172526104032954</v>
      </c>
    </row>
    <row r="529" spans="1:23" x14ac:dyDescent="0.25">
      <c r="A529" s="2" t="s">
        <v>119</v>
      </c>
      <c r="B529" s="2" t="s">
        <v>383</v>
      </c>
      <c r="C529" s="2">
        <v>51</v>
      </c>
      <c r="D529" s="2">
        <v>75</v>
      </c>
      <c r="E529" s="2" t="s">
        <v>335</v>
      </c>
      <c r="F529" s="2" t="s">
        <v>26</v>
      </c>
      <c r="G529" s="2" t="s">
        <v>345</v>
      </c>
      <c r="H529" s="2" t="s">
        <v>45</v>
      </c>
      <c r="I529" s="2" t="s">
        <v>337</v>
      </c>
      <c r="J529" s="2" t="s">
        <v>338</v>
      </c>
      <c r="K529" s="2" t="s">
        <v>31</v>
      </c>
      <c r="L529" s="2">
        <v>40</v>
      </c>
      <c r="M529" s="2">
        <v>110491</v>
      </c>
      <c r="N529" s="6">
        <v>3085.2964174956651</v>
      </c>
      <c r="O529" s="2">
        <v>2117.2001435750035</v>
      </c>
      <c r="P529" s="6">
        <v>353.79110534545515</v>
      </c>
      <c r="Q529" s="6">
        <v>0.85397730785877701</v>
      </c>
      <c r="R529" s="2">
        <v>0.30975115800450553</v>
      </c>
      <c r="S529" s="2">
        <v>0.80919346109417711</v>
      </c>
      <c r="T529" s="2">
        <v>0.69424876878145647</v>
      </c>
      <c r="U529" s="2">
        <v>0.19574833693451521</v>
      </c>
      <c r="V529" s="2">
        <v>0.18300948323116009</v>
      </c>
      <c r="W529" s="2">
        <v>80.372157008263116</v>
      </c>
    </row>
    <row r="530" spans="1:23" x14ac:dyDescent="0.25">
      <c r="A530" s="2" t="s">
        <v>119</v>
      </c>
      <c r="B530" s="2" t="s">
        <v>383</v>
      </c>
      <c r="C530" s="2">
        <v>51</v>
      </c>
      <c r="D530" s="2">
        <v>75</v>
      </c>
      <c r="E530" s="2" t="s">
        <v>335</v>
      </c>
      <c r="F530" s="2" t="s">
        <v>26</v>
      </c>
      <c r="G530" s="2" t="s">
        <v>346</v>
      </c>
      <c r="H530" s="2" t="s">
        <v>47</v>
      </c>
      <c r="I530" s="2" t="s">
        <v>337</v>
      </c>
      <c r="J530" s="2" t="s">
        <v>338</v>
      </c>
      <c r="K530" s="2" t="s">
        <v>31</v>
      </c>
      <c r="L530" s="2">
        <v>40</v>
      </c>
      <c r="M530" s="2">
        <v>85279</v>
      </c>
      <c r="N530" s="6">
        <v>2381.2889121069848</v>
      </c>
      <c r="O530" s="2">
        <v>2183.3910524340031</v>
      </c>
      <c r="P530" s="6">
        <v>364.85182385150227</v>
      </c>
      <c r="Q530" s="6">
        <v>0.70459878379271601</v>
      </c>
      <c r="R530" s="2">
        <v>0.22479617157662052</v>
      </c>
      <c r="S530" s="2">
        <v>0.87726768582598658</v>
      </c>
      <c r="T530" s="2">
        <v>0.60637337712554329</v>
      </c>
      <c r="U530" s="2">
        <v>0.13452601819948759</v>
      </c>
      <c r="V530" s="2">
        <v>0.34245369195403164</v>
      </c>
      <c r="W530" s="2">
        <v>86.309278954959609</v>
      </c>
    </row>
    <row r="531" spans="1:23" x14ac:dyDescent="0.25">
      <c r="A531" s="2" t="s">
        <v>119</v>
      </c>
      <c r="B531" s="2" t="s">
        <v>383</v>
      </c>
      <c r="C531" s="2">
        <v>51</v>
      </c>
      <c r="D531" s="2">
        <v>75</v>
      </c>
      <c r="E531" s="2" t="s">
        <v>335</v>
      </c>
      <c r="F531" s="2" t="s">
        <v>26</v>
      </c>
      <c r="G531" s="2" t="s">
        <v>347</v>
      </c>
      <c r="H531" s="2" t="s">
        <v>49</v>
      </c>
      <c r="I531" s="2" t="s">
        <v>337</v>
      </c>
      <c r="J531" s="2" t="s">
        <v>338</v>
      </c>
      <c r="K531" s="2" t="s">
        <v>31</v>
      </c>
      <c r="L531" s="2">
        <v>40</v>
      </c>
      <c r="M531" s="2">
        <v>102836</v>
      </c>
      <c r="N531" s="6">
        <v>2871.5419571692196</v>
      </c>
      <c r="O531" s="2">
        <v>2282.4549775709338</v>
      </c>
      <c r="P531" s="6">
        <v>381.40573146406928</v>
      </c>
      <c r="Q531" s="6">
        <v>0.79871380638747358</v>
      </c>
      <c r="R531" s="2">
        <v>0.24805649354019429</v>
      </c>
      <c r="S531" s="2">
        <v>0.79921870166908149</v>
      </c>
      <c r="T531" s="2">
        <v>0.65497476940425148</v>
      </c>
      <c r="U531" s="2">
        <v>0.19524826937868558</v>
      </c>
      <c r="V531" s="2">
        <v>0.30894712224284809</v>
      </c>
      <c r="W531" s="2">
        <v>72.739361702127653</v>
      </c>
    </row>
    <row r="532" spans="1:23" x14ac:dyDescent="0.25">
      <c r="A532" s="2" t="s">
        <v>119</v>
      </c>
      <c r="B532" s="2" t="s">
        <v>383</v>
      </c>
      <c r="C532" s="2">
        <v>51</v>
      </c>
      <c r="D532" s="2">
        <v>75</v>
      </c>
      <c r="E532" s="2" t="s">
        <v>335</v>
      </c>
      <c r="F532" s="2" t="s">
        <v>26</v>
      </c>
      <c r="G532" s="2" t="s">
        <v>348</v>
      </c>
      <c r="H532" s="2" t="s">
        <v>51</v>
      </c>
      <c r="I532" s="2" t="s">
        <v>337</v>
      </c>
      <c r="J532" s="2" t="s">
        <v>338</v>
      </c>
      <c r="K532" s="2" t="s">
        <v>31</v>
      </c>
      <c r="L532" s="2">
        <v>40</v>
      </c>
      <c r="M532" s="2">
        <v>96675</v>
      </c>
      <c r="N532" s="6">
        <v>2699.5052190802276</v>
      </c>
      <c r="O532" s="2">
        <v>2842.8439379638503</v>
      </c>
      <c r="P532" s="6">
        <v>475.04856930462739</v>
      </c>
      <c r="Q532" s="6">
        <v>0.75833640563839888</v>
      </c>
      <c r="R532" s="2">
        <v>0.15032042899937556</v>
      </c>
      <c r="S532" s="2">
        <v>0.82766132907846635</v>
      </c>
      <c r="T532" s="2">
        <v>0.57952650330821942</v>
      </c>
      <c r="U532" s="2">
        <v>0.18205612288681025</v>
      </c>
      <c r="V532" s="2">
        <v>0.26489808225904432</v>
      </c>
      <c r="W532" s="2">
        <v>56.204406516679597</v>
      </c>
    </row>
    <row r="533" spans="1:23" x14ac:dyDescent="0.25">
      <c r="A533" s="2" t="s">
        <v>119</v>
      </c>
      <c r="B533" s="2" t="s">
        <v>383</v>
      </c>
      <c r="C533" s="2">
        <v>51</v>
      </c>
      <c r="D533" s="2">
        <v>75</v>
      </c>
      <c r="E533" s="2" t="s">
        <v>335</v>
      </c>
      <c r="F533" s="2" t="s">
        <v>26</v>
      </c>
      <c r="G533" s="2" t="s">
        <v>349</v>
      </c>
      <c r="H533" s="2" t="s">
        <v>53</v>
      </c>
      <c r="I533" s="2" t="s">
        <v>337</v>
      </c>
      <c r="J533" s="2" t="s">
        <v>338</v>
      </c>
      <c r="K533" s="2" t="s">
        <v>31</v>
      </c>
      <c r="L533" s="2">
        <v>40</v>
      </c>
      <c r="M533" s="2">
        <v>92748</v>
      </c>
      <c r="N533" s="6">
        <v>2589.8495997853938</v>
      </c>
      <c r="O533" s="2">
        <v>2818.6946596651874</v>
      </c>
      <c r="P533" s="6">
        <v>471.01314549809376</v>
      </c>
      <c r="Q533" s="6">
        <v>0.74784109142806465</v>
      </c>
      <c r="R533" s="2">
        <v>0.14669602704376306</v>
      </c>
      <c r="S533" s="2">
        <v>0.82213398181759101</v>
      </c>
      <c r="T533" s="2">
        <v>0.64147622760640666</v>
      </c>
      <c r="U533" s="2">
        <v>0.18570319255951856</v>
      </c>
      <c r="V533" s="2">
        <v>0.48437113741611998</v>
      </c>
      <c r="W533" s="2">
        <v>53.137533962996507</v>
      </c>
    </row>
    <row r="534" spans="1:23" x14ac:dyDescent="0.25">
      <c r="A534" s="2" t="s">
        <v>119</v>
      </c>
      <c r="B534" s="2" t="s">
        <v>383</v>
      </c>
      <c r="C534" s="2">
        <v>51</v>
      </c>
      <c r="D534" s="2">
        <v>75</v>
      </c>
      <c r="E534" s="2" t="s">
        <v>335</v>
      </c>
      <c r="F534" s="2" t="s">
        <v>26</v>
      </c>
      <c r="G534" s="2" t="s">
        <v>350</v>
      </c>
      <c r="H534" s="2" t="s">
        <v>55</v>
      </c>
      <c r="I534" s="2" t="s">
        <v>337</v>
      </c>
      <c r="J534" s="2" t="s">
        <v>338</v>
      </c>
      <c r="K534" s="2" t="s">
        <v>31</v>
      </c>
      <c r="L534" s="2">
        <v>40</v>
      </c>
      <c r="M534" s="2">
        <v>103257</v>
      </c>
      <c r="N534" s="6">
        <v>2883.2977543994525</v>
      </c>
      <c r="O534" s="2">
        <v>2881.6652224136756</v>
      </c>
      <c r="P534" s="6">
        <v>481.53573358057645</v>
      </c>
      <c r="Q534" s="6">
        <v>0.81124589494193999</v>
      </c>
      <c r="R534" s="2">
        <v>0.15625801988477434</v>
      </c>
      <c r="S534" s="2">
        <v>0.85171705459019342</v>
      </c>
      <c r="T534" s="2">
        <v>0.68346372562337954</v>
      </c>
      <c r="U534" s="2">
        <v>0.17844312404077817</v>
      </c>
      <c r="V534" s="2">
        <v>0.37836246404321361</v>
      </c>
      <c r="W534" s="2">
        <v>68.009917003205601</v>
      </c>
    </row>
    <row r="535" spans="1:23" x14ac:dyDescent="0.25">
      <c r="A535" s="2" t="s">
        <v>119</v>
      </c>
      <c r="B535" s="2" t="s">
        <v>383</v>
      </c>
      <c r="C535" s="2">
        <v>51</v>
      </c>
      <c r="D535" s="2">
        <v>75</v>
      </c>
      <c r="E535" s="2" t="s">
        <v>335</v>
      </c>
      <c r="F535" s="2" t="s">
        <v>26</v>
      </c>
      <c r="G535" s="2" t="s">
        <v>351</v>
      </c>
      <c r="H535" s="2" t="s">
        <v>57</v>
      </c>
      <c r="I535" s="2" t="s">
        <v>337</v>
      </c>
      <c r="J535" s="2" t="s">
        <v>338</v>
      </c>
      <c r="K535" s="2" t="s">
        <v>31</v>
      </c>
      <c r="L535" s="2">
        <v>40</v>
      </c>
      <c r="M535" s="2">
        <v>104158</v>
      </c>
      <c r="N535" s="6">
        <v>2908.4568358826828</v>
      </c>
      <c r="O535" s="2">
        <v>2493.4082963766919</v>
      </c>
      <c r="P535" s="6">
        <v>416.65672465102369</v>
      </c>
      <c r="Q535" s="6">
        <v>0.80792739683524661</v>
      </c>
      <c r="R535" s="2">
        <v>0.21053082669351647</v>
      </c>
      <c r="S535" s="2">
        <v>0.79581263531053992</v>
      </c>
      <c r="T535" s="2">
        <v>0.79020872548108023</v>
      </c>
      <c r="U535" s="2">
        <v>0.19664094803700072</v>
      </c>
      <c r="V535" s="2">
        <v>0.12997303085309647</v>
      </c>
      <c r="W535" s="2">
        <v>70.197354019854458</v>
      </c>
    </row>
    <row r="536" spans="1:23" x14ac:dyDescent="0.25">
      <c r="A536" s="2" t="s">
        <v>119</v>
      </c>
      <c r="B536" s="2" t="s">
        <v>383</v>
      </c>
      <c r="C536" s="2">
        <v>51</v>
      </c>
      <c r="D536" s="2">
        <v>75</v>
      </c>
      <c r="E536" s="2" t="s">
        <v>335</v>
      </c>
      <c r="F536" s="2" t="s">
        <v>26</v>
      </c>
      <c r="G536" s="2" t="s">
        <v>352</v>
      </c>
      <c r="H536" s="2" t="s">
        <v>59</v>
      </c>
      <c r="I536" s="2" t="s">
        <v>337</v>
      </c>
      <c r="J536" s="2" t="s">
        <v>338</v>
      </c>
      <c r="K536" s="2" t="s">
        <v>31</v>
      </c>
      <c r="L536" s="2">
        <v>40</v>
      </c>
      <c r="M536" s="2">
        <v>99881</v>
      </c>
      <c r="N536" s="6">
        <v>2789.027988486705</v>
      </c>
      <c r="O536" s="2">
        <v>2394.6214998122982</v>
      </c>
      <c r="P536" s="6">
        <v>400.14912613412639</v>
      </c>
      <c r="Q536" s="6">
        <v>0.77678231181415891</v>
      </c>
      <c r="R536" s="2">
        <v>0.2188865070657835</v>
      </c>
      <c r="S536" s="2">
        <v>0.81440729184052363</v>
      </c>
      <c r="T536" s="2">
        <v>0.79872454094150969</v>
      </c>
      <c r="U536" s="2">
        <v>0.19485438719496553</v>
      </c>
      <c r="V536" s="2">
        <v>0.30163188216987119</v>
      </c>
      <c r="W536" s="2">
        <v>70.149567985903218</v>
      </c>
    </row>
    <row r="537" spans="1:23" x14ac:dyDescent="0.25">
      <c r="A537" s="2" t="s">
        <v>119</v>
      </c>
      <c r="B537" s="2" t="s">
        <v>383</v>
      </c>
      <c r="C537" s="2">
        <v>51</v>
      </c>
      <c r="D537" s="2">
        <v>75</v>
      </c>
      <c r="E537" s="2" t="s">
        <v>335</v>
      </c>
      <c r="F537" s="2" t="s">
        <v>26</v>
      </c>
      <c r="G537" s="2" t="s">
        <v>353</v>
      </c>
      <c r="H537" s="2" t="s">
        <v>61</v>
      </c>
      <c r="I537" s="2" t="s">
        <v>337</v>
      </c>
      <c r="J537" s="2" t="s">
        <v>338</v>
      </c>
      <c r="K537" s="2" t="s">
        <v>31</v>
      </c>
      <c r="L537" s="2">
        <v>40</v>
      </c>
      <c r="M537" s="2">
        <v>99374</v>
      </c>
      <c r="N537" s="6">
        <v>2774.8707694944769</v>
      </c>
      <c r="O537" s="2">
        <v>2684.3271272970501</v>
      </c>
      <c r="P537" s="6">
        <v>448.5598890389316</v>
      </c>
      <c r="Q537" s="6">
        <v>0.78052420336640038</v>
      </c>
      <c r="R537" s="2">
        <v>0.17330526422120013</v>
      </c>
      <c r="S537" s="2">
        <v>0.84779077350864507</v>
      </c>
      <c r="T537" s="2">
        <v>0.58606219344586519</v>
      </c>
      <c r="U537" s="2">
        <v>0.18186735815359253</v>
      </c>
      <c r="V537" s="2">
        <v>0.27177452469947178</v>
      </c>
      <c r="W537" s="2">
        <v>61.642129732123088</v>
      </c>
    </row>
    <row r="538" spans="1:23" x14ac:dyDescent="0.25">
      <c r="A538" s="2" t="s">
        <v>119</v>
      </c>
      <c r="B538" s="2" t="s">
        <v>383</v>
      </c>
      <c r="C538" s="2">
        <v>51</v>
      </c>
      <c r="D538" s="2">
        <v>75</v>
      </c>
      <c r="E538" s="2" t="s">
        <v>335</v>
      </c>
      <c r="F538" s="2" t="s">
        <v>26</v>
      </c>
      <c r="G538" s="2" t="s">
        <v>354</v>
      </c>
      <c r="H538" s="2" t="s">
        <v>63</v>
      </c>
      <c r="I538" s="2" t="s">
        <v>337</v>
      </c>
      <c r="J538" s="2" t="s">
        <v>338</v>
      </c>
      <c r="K538" s="2" t="s">
        <v>31</v>
      </c>
      <c r="L538" s="2">
        <v>40</v>
      </c>
      <c r="M538" s="2">
        <v>89519</v>
      </c>
      <c r="N538" s="6">
        <v>2499.684589675127</v>
      </c>
      <c r="O538" s="2">
        <v>2921.5302294648618</v>
      </c>
      <c r="P538" s="6">
        <v>488.19730733497283</v>
      </c>
      <c r="Q538" s="6">
        <v>0.70502945531298244</v>
      </c>
      <c r="R538" s="2">
        <v>0.1317966335749981</v>
      </c>
      <c r="S538" s="2">
        <v>0.81149795796362068</v>
      </c>
      <c r="T538" s="2">
        <v>0.62358424863914197</v>
      </c>
      <c r="U538" s="2">
        <v>0.18986719134284308</v>
      </c>
      <c r="V538" s="2">
        <v>0.37775599410366811</v>
      </c>
      <c r="W538" s="2">
        <v>57.968520649247644</v>
      </c>
    </row>
    <row r="539" spans="1:23" x14ac:dyDescent="0.25">
      <c r="A539" s="2" t="s">
        <v>119</v>
      </c>
      <c r="B539" s="2" t="s">
        <v>383</v>
      </c>
      <c r="C539" s="2">
        <v>51</v>
      </c>
      <c r="D539" s="2">
        <v>75</v>
      </c>
      <c r="E539" s="2" t="s">
        <v>335</v>
      </c>
      <c r="F539" s="2" t="s">
        <v>26</v>
      </c>
      <c r="G539" s="2" t="s">
        <v>355</v>
      </c>
      <c r="H539" s="2" t="s">
        <v>65</v>
      </c>
      <c r="I539" s="2" t="s">
        <v>337</v>
      </c>
      <c r="J539" s="2" t="s">
        <v>338</v>
      </c>
      <c r="K539" s="2" t="s">
        <v>31</v>
      </c>
      <c r="L539" s="2">
        <v>40</v>
      </c>
      <c r="M539" s="2">
        <v>104022</v>
      </c>
      <c r="N539" s="6">
        <v>2904.659238677667</v>
      </c>
      <c r="O539" s="2">
        <v>2438.3788591251864</v>
      </c>
      <c r="P539" s="6">
        <v>407.46112474950741</v>
      </c>
      <c r="Q539" s="6">
        <v>0.80453849366559937</v>
      </c>
      <c r="R539" s="2">
        <v>0.21985315126134383</v>
      </c>
      <c r="S539" s="2">
        <v>0.80928719698613538</v>
      </c>
      <c r="T539" s="2">
        <v>0.64477036366774854</v>
      </c>
      <c r="U539" s="2">
        <v>0.19328488248544348</v>
      </c>
      <c r="V539" s="2">
        <v>0.29194624735548963</v>
      </c>
      <c r="W539" s="2">
        <v>57.751254542308359</v>
      </c>
    </row>
    <row r="540" spans="1:23" x14ac:dyDescent="0.25">
      <c r="A540" s="2" t="s">
        <v>119</v>
      </c>
      <c r="B540" s="2" t="s">
        <v>383</v>
      </c>
      <c r="C540" s="2">
        <v>51</v>
      </c>
      <c r="D540" s="2">
        <v>75</v>
      </c>
      <c r="E540" s="2" t="s">
        <v>335</v>
      </c>
      <c r="F540" s="2" t="s">
        <v>26</v>
      </c>
      <c r="G540" s="2" t="s">
        <v>356</v>
      </c>
      <c r="H540" s="2" t="s">
        <v>67</v>
      </c>
      <c r="I540" s="2" t="s">
        <v>337</v>
      </c>
      <c r="J540" s="2" t="s">
        <v>338</v>
      </c>
      <c r="K540" s="2" t="s">
        <v>31</v>
      </c>
      <c r="L540" s="2">
        <v>40</v>
      </c>
      <c r="M540" s="2">
        <v>101595</v>
      </c>
      <c r="N540" s="6">
        <v>2836.8888826734496</v>
      </c>
      <c r="O540" s="2">
        <v>2405.34942187365</v>
      </c>
      <c r="P540" s="6">
        <v>401.94179718398601</v>
      </c>
      <c r="Q540" s="6">
        <v>0.79710486053901375</v>
      </c>
      <c r="R540" s="2">
        <v>0.22066113583770047</v>
      </c>
      <c r="S540" s="2">
        <v>0.82061625309949038</v>
      </c>
      <c r="T540" s="2">
        <v>0.68502804084279223</v>
      </c>
      <c r="U540" s="2">
        <v>0.18601791825013328</v>
      </c>
      <c r="V540" s="2">
        <v>0.29949473197994964</v>
      </c>
      <c r="W540" s="2">
        <v>50.988493528224815</v>
      </c>
    </row>
    <row r="541" spans="1:23" x14ac:dyDescent="0.25">
      <c r="A541" s="2" t="s">
        <v>119</v>
      </c>
      <c r="B541" s="2" t="s">
        <v>383</v>
      </c>
      <c r="C541" s="2">
        <v>51</v>
      </c>
      <c r="D541" s="2">
        <v>75</v>
      </c>
      <c r="E541" s="2" t="s">
        <v>335</v>
      </c>
      <c r="F541" s="2" t="s">
        <v>26</v>
      </c>
      <c r="G541" s="2" t="s">
        <v>357</v>
      </c>
      <c r="H541" s="2" t="s">
        <v>69</v>
      </c>
      <c r="I541" s="2" t="s">
        <v>337</v>
      </c>
      <c r="J541" s="2" t="s">
        <v>338</v>
      </c>
      <c r="K541" s="2" t="s">
        <v>31</v>
      </c>
      <c r="L541" s="2">
        <v>40</v>
      </c>
      <c r="M541" s="2">
        <v>103797</v>
      </c>
      <c r="N541" s="6">
        <v>2898.3764491840743</v>
      </c>
      <c r="O541" s="2">
        <v>2551.1900423072211</v>
      </c>
      <c r="P541" s="6">
        <v>426.3122443823957</v>
      </c>
      <c r="Q541" s="6">
        <v>0.80819901892081292</v>
      </c>
      <c r="R541" s="2">
        <v>0.20040522634143063</v>
      </c>
      <c r="S541" s="2">
        <v>0.82364796705628229</v>
      </c>
      <c r="T541" s="2">
        <v>0.73506848386161938</v>
      </c>
      <c r="U541" s="2">
        <v>0.18851249328203509</v>
      </c>
      <c r="V541" s="2">
        <v>0.30238635212871218</v>
      </c>
      <c r="W541" s="2">
        <v>84.353892694393863</v>
      </c>
    </row>
    <row r="542" spans="1:23" s="11" customFormat="1" x14ac:dyDescent="0.25">
      <c r="A542" s="10" t="s">
        <v>121</v>
      </c>
      <c r="B542" s="10" t="s">
        <v>384</v>
      </c>
      <c r="C542" s="10">
        <v>51</v>
      </c>
      <c r="D542" s="10">
        <v>76</v>
      </c>
      <c r="E542" s="10" t="s">
        <v>335</v>
      </c>
      <c r="F542" s="10" t="s">
        <v>26</v>
      </c>
      <c r="G542" s="10" t="s">
        <v>336</v>
      </c>
      <c r="H542" s="10" t="s">
        <v>28</v>
      </c>
      <c r="I542" s="10" t="s">
        <v>337</v>
      </c>
      <c r="J542" s="10" t="s">
        <v>338</v>
      </c>
      <c r="K542" s="10" t="s">
        <v>31</v>
      </c>
      <c r="L542" s="10">
        <v>40</v>
      </c>
      <c r="M542" s="10">
        <v>93265</v>
      </c>
      <c r="N542" s="10">
        <v>2604.2860538662262</v>
      </c>
      <c r="O542" s="10">
        <v>2670.1261171702627</v>
      </c>
      <c r="P542" s="6">
        <v>446.18685355382411</v>
      </c>
      <c r="Q542" s="6">
        <v>0.75131912836830872</v>
      </c>
      <c r="R542" s="10">
        <v>0.16438606858794233</v>
      </c>
      <c r="S542" s="10">
        <v>0.88174086065654866</v>
      </c>
      <c r="T542" s="10">
        <v>0.87136485082814219</v>
      </c>
      <c r="U542" s="10">
        <v>0.15244506210370884</v>
      </c>
      <c r="V542" s="10">
        <v>0.37291332444723491</v>
      </c>
      <c r="W542" s="10">
        <v>81.322210904412159</v>
      </c>
    </row>
    <row r="543" spans="1:23" s="11" customFormat="1" x14ac:dyDescent="0.25">
      <c r="A543" s="10" t="s">
        <v>121</v>
      </c>
      <c r="B543" s="10" t="s">
        <v>384</v>
      </c>
      <c r="C543" s="10">
        <v>51</v>
      </c>
      <c r="D543" s="10">
        <v>76</v>
      </c>
      <c r="E543" s="10" t="s">
        <v>335</v>
      </c>
      <c r="F543" s="10" t="s">
        <v>26</v>
      </c>
      <c r="G543" s="10" t="s">
        <v>339</v>
      </c>
      <c r="H543" s="10" t="s">
        <v>33</v>
      </c>
      <c r="I543" s="10" t="s">
        <v>337</v>
      </c>
      <c r="J543" s="10" t="s">
        <v>338</v>
      </c>
      <c r="K543" s="10" t="s">
        <v>31</v>
      </c>
      <c r="L543" s="10">
        <v>40</v>
      </c>
      <c r="M543" s="10">
        <v>84489</v>
      </c>
      <c r="N543" s="10">
        <v>2359.2293401072598</v>
      </c>
      <c r="O543" s="10">
        <v>3005.9049045079373</v>
      </c>
      <c r="P543" s="6">
        <v>502.29659295860233</v>
      </c>
      <c r="Q543" s="6">
        <v>0.68472024118257258</v>
      </c>
      <c r="R543" s="10">
        <v>0.11750586933652091</v>
      </c>
      <c r="S543" s="10">
        <v>0.84852080968754595</v>
      </c>
      <c r="T543" s="10">
        <v>0.8188255757436016</v>
      </c>
      <c r="U543" s="10">
        <v>0.16544980099633622</v>
      </c>
      <c r="V543" s="10">
        <v>0.26892024771004652</v>
      </c>
      <c r="W543" s="10">
        <v>56.817822438423939</v>
      </c>
    </row>
    <row r="544" spans="1:23" s="11" customFormat="1" x14ac:dyDescent="0.25">
      <c r="A544" s="10" t="s">
        <v>121</v>
      </c>
      <c r="B544" s="10" t="s">
        <v>384</v>
      </c>
      <c r="C544" s="10">
        <v>51</v>
      </c>
      <c r="D544" s="10">
        <v>76</v>
      </c>
      <c r="E544" s="10" t="s">
        <v>335</v>
      </c>
      <c r="F544" s="10" t="s">
        <v>26</v>
      </c>
      <c r="G544" s="10" t="s">
        <v>340</v>
      </c>
      <c r="H544" s="10" t="s">
        <v>35</v>
      </c>
      <c r="I544" s="10" t="s">
        <v>337</v>
      </c>
      <c r="J544" s="10" t="s">
        <v>338</v>
      </c>
      <c r="K544" s="10" t="s">
        <v>31</v>
      </c>
      <c r="L544" s="10">
        <v>40</v>
      </c>
      <c r="M544" s="10">
        <v>76918</v>
      </c>
      <c r="N544" s="10">
        <v>2147.8204545250887</v>
      </c>
      <c r="O544" s="10">
        <v>3313.4267658086123</v>
      </c>
      <c r="P544" s="6">
        <v>553.68450711382502</v>
      </c>
      <c r="Q544" s="6">
        <v>0.65016694138033049</v>
      </c>
      <c r="R544" s="10">
        <v>8.8040620558778579E-2</v>
      </c>
      <c r="S544" s="10">
        <v>0.91575030192644558</v>
      </c>
      <c r="T544" s="10">
        <v>0.37821038910546112</v>
      </c>
      <c r="U544" s="10">
        <v>0.11849296658005555</v>
      </c>
      <c r="V544" s="10">
        <v>0.51659650080431541</v>
      </c>
      <c r="W544" s="10">
        <v>62.981369770404847</v>
      </c>
    </row>
    <row r="545" spans="1:23" s="11" customFormat="1" x14ac:dyDescent="0.25">
      <c r="A545" s="10" t="s">
        <v>121</v>
      </c>
      <c r="B545" s="10" t="s">
        <v>384</v>
      </c>
      <c r="C545" s="10">
        <v>51</v>
      </c>
      <c r="D545" s="10">
        <v>76</v>
      </c>
      <c r="E545" s="10" t="s">
        <v>335</v>
      </c>
      <c r="F545" s="10" t="s">
        <v>26</v>
      </c>
      <c r="G545" s="10" t="s">
        <v>341</v>
      </c>
      <c r="H545" s="10" t="s">
        <v>37</v>
      </c>
      <c r="I545" s="10" t="s">
        <v>337</v>
      </c>
      <c r="J545" s="10" t="s">
        <v>338</v>
      </c>
      <c r="K545" s="10" t="s">
        <v>31</v>
      </c>
      <c r="L545" s="10">
        <v>40</v>
      </c>
      <c r="M545" s="10">
        <v>98190</v>
      </c>
      <c r="N545" s="10">
        <v>2741.8093350037502</v>
      </c>
      <c r="O545" s="10">
        <v>2652.7119036078911</v>
      </c>
      <c r="P545" s="6">
        <v>443.27688120961767</v>
      </c>
      <c r="Q545" s="6">
        <v>0.7915101488061651</v>
      </c>
      <c r="R545" s="10">
        <v>0.1753464394518936</v>
      </c>
      <c r="S545" s="10">
        <v>0.84903414925697451</v>
      </c>
      <c r="T545" s="10">
        <v>0.74621376260130823</v>
      </c>
      <c r="U545" s="10">
        <v>0.1697964474652279</v>
      </c>
      <c r="V545" s="10">
        <v>0.30942404375862548</v>
      </c>
      <c r="W545" s="10">
        <v>83.012781342295554</v>
      </c>
    </row>
    <row r="546" spans="1:23" s="11" customFormat="1" x14ac:dyDescent="0.25">
      <c r="A546" s="10" t="s">
        <v>121</v>
      </c>
      <c r="B546" s="10" t="s">
        <v>384</v>
      </c>
      <c r="C546" s="10">
        <v>51</v>
      </c>
      <c r="D546" s="10">
        <v>76</v>
      </c>
      <c r="E546" s="10" t="s">
        <v>335</v>
      </c>
      <c r="F546" s="10" t="s">
        <v>26</v>
      </c>
      <c r="G546" s="10" t="s">
        <v>342</v>
      </c>
      <c r="H546" s="10" t="s">
        <v>39</v>
      </c>
      <c r="I546" s="10" t="s">
        <v>337</v>
      </c>
      <c r="J546" s="10" t="s">
        <v>338</v>
      </c>
      <c r="K546" s="10" t="s">
        <v>31</v>
      </c>
      <c r="L546" s="10">
        <v>40</v>
      </c>
      <c r="M546" s="10">
        <v>93720</v>
      </c>
      <c r="N546" s="10">
        <v>2616.9912503977134</v>
      </c>
      <c r="O546" s="10">
        <v>2705.2804461028227</v>
      </c>
      <c r="P546" s="6">
        <v>452.06125750588842</v>
      </c>
      <c r="Q546" s="6">
        <v>0.7389535433815877</v>
      </c>
      <c r="R546" s="10">
        <v>0.16092279131247991</v>
      </c>
      <c r="S546" s="10">
        <v>0.80745321395527658</v>
      </c>
      <c r="T546" s="10">
        <v>0.48296021662012412</v>
      </c>
      <c r="U546" s="10">
        <v>0.18952223539490651</v>
      </c>
      <c r="V546" s="10">
        <v>0.13028515010915936</v>
      </c>
      <c r="W546" s="10">
        <v>58.225522833973535</v>
      </c>
    </row>
    <row r="547" spans="1:23" s="11" customFormat="1" x14ac:dyDescent="0.25">
      <c r="A547" s="10" t="s">
        <v>121</v>
      </c>
      <c r="B547" s="10" t="s">
        <v>384</v>
      </c>
      <c r="C547" s="10">
        <v>51</v>
      </c>
      <c r="D547" s="10">
        <v>76</v>
      </c>
      <c r="E547" s="10" t="s">
        <v>335</v>
      </c>
      <c r="F547" s="10" t="s">
        <v>26</v>
      </c>
      <c r="G547" s="10" t="s">
        <v>343</v>
      </c>
      <c r="H547" s="10" t="s">
        <v>41</v>
      </c>
      <c r="I547" s="10" t="s">
        <v>337</v>
      </c>
      <c r="J547" s="10" t="s">
        <v>338</v>
      </c>
      <c r="K547" s="10" t="s">
        <v>31</v>
      </c>
      <c r="L547" s="10">
        <v>40</v>
      </c>
      <c r="M547" s="10">
        <v>96221</v>
      </c>
      <c r="N547" s="10">
        <v>2686.8279460576009</v>
      </c>
      <c r="O547" s="10">
        <v>3419.6795077635106</v>
      </c>
      <c r="P547" s="6">
        <v>571.43968965350416</v>
      </c>
      <c r="Q547" s="6">
        <v>0.75236725023652951</v>
      </c>
      <c r="R547" s="10">
        <v>0.10339723335864452</v>
      </c>
      <c r="S547" s="10">
        <v>0.82190844601596758</v>
      </c>
      <c r="T547" s="10">
        <v>0.51243652667082928</v>
      </c>
      <c r="U547" s="10">
        <v>0.18722646179672311</v>
      </c>
      <c r="V547" s="10">
        <v>0.35737327945088948</v>
      </c>
      <c r="W547" s="10">
        <v>69.124629758576617</v>
      </c>
    </row>
    <row r="548" spans="1:23" s="11" customFormat="1" x14ac:dyDescent="0.25">
      <c r="A548" s="10" t="s">
        <v>121</v>
      </c>
      <c r="B548" s="10" t="s">
        <v>384</v>
      </c>
      <c r="C548" s="10">
        <v>51</v>
      </c>
      <c r="D548" s="10">
        <v>76</v>
      </c>
      <c r="E548" s="10" t="s">
        <v>335</v>
      </c>
      <c r="F548" s="10" t="s">
        <v>26</v>
      </c>
      <c r="G548" s="10" t="s">
        <v>344</v>
      </c>
      <c r="H548" s="10" t="s">
        <v>43</v>
      </c>
      <c r="I548" s="10" t="s">
        <v>337</v>
      </c>
      <c r="J548" s="10" t="s">
        <v>338</v>
      </c>
      <c r="K548" s="10" t="s">
        <v>31</v>
      </c>
      <c r="L548" s="10">
        <v>40</v>
      </c>
      <c r="M548" s="10">
        <v>92702</v>
      </c>
      <c r="N548" s="10">
        <v>2588.565118377815</v>
      </c>
      <c r="O548" s="10">
        <v>2668.1088732275689</v>
      </c>
      <c r="P548" s="6">
        <v>445.84976545830193</v>
      </c>
      <c r="Q548" s="6">
        <v>0.73530998159781713</v>
      </c>
      <c r="R548" s="10">
        <v>0.1636409053678041</v>
      </c>
      <c r="S548" s="10">
        <v>0.83120268676280729</v>
      </c>
      <c r="T548" s="10">
        <v>0.66075617620809834</v>
      </c>
      <c r="U548" s="10">
        <v>0.17420419590087444</v>
      </c>
      <c r="V548" s="10">
        <v>0.351145680400274</v>
      </c>
      <c r="W548" s="10">
        <v>60.488705745291362</v>
      </c>
    </row>
    <row r="549" spans="1:23" s="11" customFormat="1" x14ac:dyDescent="0.25">
      <c r="A549" s="10" t="s">
        <v>121</v>
      </c>
      <c r="B549" s="10" t="s">
        <v>384</v>
      </c>
      <c r="C549" s="10">
        <v>51</v>
      </c>
      <c r="D549" s="10">
        <v>76</v>
      </c>
      <c r="E549" s="10" t="s">
        <v>335</v>
      </c>
      <c r="F549" s="10" t="s">
        <v>26</v>
      </c>
      <c r="G549" s="10" t="s">
        <v>345</v>
      </c>
      <c r="H549" s="10" t="s">
        <v>45</v>
      </c>
      <c r="I549" s="10" t="s">
        <v>337</v>
      </c>
      <c r="J549" s="10" t="s">
        <v>338</v>
      </c>
      <c r="K549" s="10" t="s">
        <v>31</v>
      </c>
      <c r="L549" s="10">
        <v>40</v>
      </c>
      <c r="M549" s="10">
        <v>104356</v>
      </c>
      <c r="N549" s="10">
        <v>2913.9856906370442</v>
      </c>
      <c r="O549" s="10">
        <v>3202.0916292848369</v>
      </c>
      <c r="P549" s="6">
        <v>535.08003973077325</v>
      </c>
      <c r="Q549" s="6">
        <v>0.80522226251745765</v>
      </c>
      <c r="R549" s="10">
        <v>0.12789682916731274</v>
      </c>
      <c r="S549" s="10">
        <v>0.78757830148228514</v>
      </c>
      <c r="T549" s="10">
        <v>0.78857493603535345</v>
      </c>
      <c r="U549" s="10">
        <v>0.20641209146985653</v>
      </c>
      <c r="V549" s="10">
        <v>0.25219784201707773</v>
      </c>
      <c r="W549" s="10">
        <v>62.751360726743073</v>
      </c>
    </row>
    <row r="550" spans="1:23" s="11" customFormat="1" x14ac:dyDescent="0.25">
      <c r="A550" s="10" t="s">
        <v>121</v>
      </c>
      <c r="B550" s="10" t="s">
        <v>384</v>
      </c>
      <c r="C550" s="10">
        <v>51</v>
      </c>
      <c r="D550" s="10">
        <v>76</v>
      </c>
      <c r="E550" s="10" t="s">
        <v>335</v>
      </c>
      <c r="F550" s="10" t="s">
        <v>26</v>
      </c>
      <c r="G550" s="10" t="s">
        <v>346</v>
      </c>
      <c r="H550" s="10" t="s">
        <v>47</v>
      </c>
      <c r="I550" s="10" t="s">
        <v>337</v>
      </c>
      <c r="J550" s="10" t="s">
        <v>338</v>
      </c>
      <c r="K550" s="10" t="s">
        <v>31</v>
      </c>
      <c r="L550" s="10">
        <v>40</v>
      </c>
      <c r="M550" s="10">
        <v>93215</v>
      </c>
      <c r="N550" s="10">
        <v>2602.8898784232056</v>
      </c>
      <c r="O550" s="10">
        <v>2533.0722933011139</v>
      </c>
      <c r="P550" s="6">
        <v>423.28470895231646</v>
      </c>
      <c r="Q550" s="6">
        <v>0.75001005752906624</v>
      </c>
      <c r="R550" s="10">
        <v>0.18255784423634966</v>
      </c>
      <c r="S550" s="10">
        <v>0.85219557998558404</v>
      </c>
      <c r="T550" s="10">
        <v>0.85219557998558404</v>
      </c>
      <c r="U550" s="10">
        <v>0.1611438432575652</v>
      </c>
      <c r="V550" s="10">
        <v>0.38955310613234545</v>
      </c>
      <c r="W550" s="10">
        <v>86.648758247063242</v>
      </c>
    </row>
    <row r="551" spans="1:23" s="11" customFormat="1" x14ac:dyDescent="0.25">
      <c r="A551" s="10" t="s">
        <v>121</v>
      </c>
      <c r="B551" s="10" t="s">
        <v>384</v>
      </c>
      <c r="C551" s="10">
        <v>51</v>
      </c>
      <c r="D551" s="10">
        <v>76</v>
      </c>
      <c r="E551" s="10" t="s">
        <v>335</v>
      </c>
      <c r="F551" s="10" t="s">
        <v>26</v>
      </c>
      <c r="G551" s="10" t="s">
        <v>347</v>
      </c>
      <c r="H551" s="10" t="s">
        <v>49</v>
      </c>
      <c r="I551" s="10" t="s">
        <v>337</v>
      </c>
      <c r="J551" s="10" t="s">
        <v>338</v>
      </c>
      <c r="K551" s="10" t="s">
        <v>31</v>
      </c>
      <c r="L551" s="10">
        <v>40</v>
      </c>
      <c r="M551" s="10">
        <v>107578</v>
      </c>
      <c r="N551" s="10">
        <v>3003.955236185288</v>
      </c>
      <c r="O551" s="10">
        <v>2755.0895372437972</v>
      </c>
      <c r="P551" s="6">
        <v>460.38452040783693</v>
      </c>
      <c r="Q551" s="6">
        <v>0.83380871182762362</v>
      </c>
      <c r="R551" s="10">
        <v>0.17809916979987697</v>
      </c>
      <c r="S551" s="10">
        <v>0.79347420510273015</v>
      </c>
      <c r="T551" s="10">
        <v>0.77620510553108613</v>
      </c>
      <c r="U551" s="10">
        <v>0.19985661736466129</v>
      </c>
      <c r="V551" s="10">
        <v>0.30394719831878747</v>
      </c>
      <c r="W551" s="10">
        <v>69.126856792280947</v>
      </c>
    </row>
    <row r="552" spans="1:23" s="11" customFormat="1" x14ac:dyDescent="0.25">
      <c r="A552" s="10" t="s">
        <v>121</v>
      </c>
      <c r="B552" s="10" t="s">
        <v>384</v>
      </c>
      <c r="C552" s="10">
        <v>51</v>
      </c>
      <c r="D552" s="10">
        <v>76</v>
      </c>
      <c r="E552" s="10" t="s">
        <v>335</v>
      </c>
      <c r="F552" s="10" t="s">
        <v>26</v>
      </c>
      <c r="G552" s="10" t="s">
        <v>348</v>
      </c>
      <c r="H552" s="10" t="s">
        <v>51</v>
      </c>
      <c r="I552" s="10" t="s">
        <v>337</v>
      </c>
      <c r="J552" s="10" t="s">
        <v>338</v>
      </c>
      <c r="K552" s="10" t="s">
        <v>31</v>
      </c>
      <c r="L552" s="10">
        <v>40</v>
      </c>
      <c r="M552" s="10">
        <v>99892</v>
      </c>
      <c r="N552" s="10">
        <v>2789.3351470841694</v>
      </c>
      <c r="O552" s="10">
        <v>2815.505842847243</v>
      </c>
      <c r="P552" s="6">
        <v>470.48028372298558</v>
      </c>
      <c r="Q552" s="6">
        <v>0.77660815076267631</v>
      </c>
      <c r="R552" s="10">
        <v>0.15835351452941682</v>
      </c>
      <c r="S552" s="10">
        <v>0.8158273574374022</v>
      </c>
      <c r="T552" s="10">
        <v>0.62644033441283031</v>
      </c>
      <c r="U552" s="10">
        <v>0.19053957202825841</v>
      </c>
      <c r="V552" s="10">
        <v>0.25379976915973768</v>
      </c>
      <c r="W552" s="10">
        <v>70.247877707924559</v>
      </c>
    </row>
    <row r="553" spans="1:23" s="11" customFormat="1" x14ac:dyDescent="0.25">
      <c r="A553" s="10" t="s">
        <v>121</v>
      </c>
      <c r="B553" s="10" t="s">
        <v>384</v>
      </c>
      <c r="C553" s="10">
        <v>51</v>
      </c>
      <c r="D553" s="10">
        <v>76</v>
      </c>
      <c r="E553" s="10" t="s">
        <v>335</v>
      </c>
      <c r="F553" s="10" t="s">
        <v>26</v>
      </c>
      <c r="G553" s="10" t="s">
        <v>349</v>
      </c>
      <c r="H553" s="10" t="s">
        <v>53</v>
      </c>
      <c r="I553" s="10" t="s">
        <v>337</v>
      </c>
      <c r="J553" s="10" t="s">
        <v>338</v>
      </c>
      <c r="K553" s="10" t="s">
        <v>31</v>
      </c>
      <c r="L553" s="10">
        <v>40</v>
      </c>
      <c r="M553" s="10">
        <v>98109</v>
      </c>
      <c r="N553" s="10">
        <v>2739.547530786057</v>
      </c>
      <c r="O553" s="10">
        <v>2696.1261171702795</v>
      </c>
      <c r="P553" s="6">
        <v>450.53153904182693</v>
      </c>
      <c r="Q553" s="6">
        <v>0.76328032613431251</v>
      </c>
      <c r="R553" s="10">
        <v>0.16960486529176932</v>
      </c>
      <c r="S553" s="10">
        <v>0.80893896727082881</v>
      </c>
      <c r="T553" s="10">
        <v>0.7421561083078303</v>
      </c>
      <c r="U553" s="10">
        <v>0.19458387132632732</v>
      </c>
      <c r="V553" s="10">
        <v>0.40777506360313581</v>
      </c>
      <c r="W553" s="10">
        <v>65.191175121548483</v>
      </c>
    </row>
    <row r="554" spans="1:23" s="11" customFormat="1" x14ac:dyDescent="0.25">
      <c r="A554" s="10" t="s">
        <v>121</v>
      </c>
      <c r="B554" s="10" t="s">
        <v>384</v>
      </c>
      <c r="C554" s="10">
        <v>51</v>
      </c>
      <c r="D554" s="10">
        <v>76</v>
      </c>
      <c r="E554" s="10" t="s">
        <v>335</v>
      </c>
      <c r="F554" s="10" t="s">
        <v>26</v>
      </c>
      <c r="G554" s="10" t="s">
        <v>350</v>
      </c>
      <c r="H554" s="10" t="s">
        <v>55</v>
      </c>
      <c r="I554" s="10" t="s">
        <v>337</v>
      </c>
      <c r="J554" s="10" t="s">
        <v>338</v>
      </c>
      <c r="K554" s="10" t="s">
        <v>31</v>
      </c>
      <c r="L554" s="10">
        <v>40</v>
      </c>
      <c r="M554" s="10">
        <v>109943</v>
      </c>
      <c r="N554" s="10">
        <v>3069.9943346401601</v>
      </c>
      <c r="O554" s="10">
        <v>2533.5504320004429</v>
      </c>
      <c r="P554" s="6">
        <v>423.36460750109438</v>
      </c>
      <c r="Q554" s="6">
        <v>0.84975498910203895</v>
      </c>
      <c r="R554" s="10">
        <v>0.21523769875884577</v>
      </c>
      <c r="S554" s="10">
        <v>0.81125735234368679</v>
      </c>
      <c r="T554" s="10">
        <v>0.66318612066192206</v>
      </c>
      <c r="U554" s="10">
        <v>0.19535781720448397</v>
      </c>
      <c r="V554" s="10">
        <v>0.35055083704843421</v>
      </c>
      <c r="W554" s="10">
        <v>75.599983627879908</v>
      </c>
    </row>
    <row r="555" spans="1:23" s="11" customFormat="1" x14ac:dyDescent="0.25">
      <c r="A555" s="10" t="s">
        <v>121</v>
      </c>
      <c r="B555" s="10" t="s">
        <v>384</v>
      </c>
      <c r="C555" s="10">
        <v>51</v>
      </c>
      <c r="D555" s="10">
        <v>76</v>
      </c>
      <c r="E555" s="10" t="s">
        <v>335</v>
      </c>
      <c r="F555" s="10" t="s">
        <v>26</v>
      </c>
      <c r="G555" s="10" t="s">
        <v>351</v>
      </c>
      <c r="H555" s="10" t="s">
        <v>57</v>
      </c>
      <c r="I555" s="10" t="s">
        <v>337</v>
      </c>
      <c r="J555" s="10" t="s">
        <v>338</v>
      </c>
      <c r="K555" s="10" t="s">
        <v>31</v>
      </c>
      <c r="L555" s="10">
        <v>40</v>
      </c>
      <c r="M555" s="10">
        <v>105850</v>
      </c>
      <c r="N555" s="10">
        <v>2955.7034128744981</v>
      </c>
      <c r="O555" s="10">
        <v>2842.6458864299125</v>
      </c>
      <c r="P555" s="6">
        <v>475.01547424211293</v>
      </c>
      <c r="Q555" s="6">
        <v>0.81901887960383779</v>
      </c>
      <c r="R555" s="10">
        <v>0.16460961606333807</v>
      </c>
      <c r="S555" s="10">
        <v>0.78758590201415435</v>
      </c>
      <c r="T555" s="10">
        <v>0.70429987974737185</v>
      </c>
      <c r="U555" s="10">
        <v>0.20008187144477516</v>
      </c>
      <c r="V555" s="10">
        <v>0.12413244374685711</v>
      </c>
      <c r="W555" s="10">
        <v>56.153462446858761</v>
      </c>
    </row>
    <row r="556" spans="1:23" s="11" customFormat="1" x14ac:dyDescent="0.25">
      <c r="A556" s="10" t="s">
        <v>121</v>
      </c>
      <c r="B556" s="10" t="s">
        <v>384</v>
      </c>
      <c r="C556" s="10">
        <v>51</v>
      </c>
      <c r="D556" s="10">
        <v>76</v>
      </c>
      <c r="E556" s="10" t="s">
        <v>335</v>
      </c>
      <c r="F556" s="10" t="s">
        <v>26</v>
      </c>
      <c r="G556" s="10" t="s">
        <v>352</v>
      </c>
      <c r="H556" s="10" t="s">
        <v>59</v>
      </c>
      <c r="I556" s="10" t="s">
        <v>337</v>
      </c>
      <c r="J556" s="10" t="s">
        <v>338</v>
      </c>
      <c r="K556" s="10" t="s">
        <v>31</v>
      </c>
      <c r="L556" s="10">
        <v>40</v>
      </c>
      <c r="M556" s="10">
        <v>102077</v>
      </c>
      <c r="N556" s="10">
        <v>2850.3480139441676</v>
      </c>
      <c r="O556" s="10">
        <v>2701.0722933011107</v>
      </c>
      <c r="P556" s="6">
        <v>451.35806133631593</v>
      </c>
      <c r="Q556" s="6">
        <v>0.78974569255645899</v>
      </c>
      <c r="R556" s="10">
        <v>0.17581881380349013</v>
      </c>
      <c r="S556" s="10">
        <v>0.80826187031414809</v>
      </c>
      <c r="T556" s="10">
        <v>0.63563112242627173</v>
      </c>
      <c r="U556" s="10">
        <v>0.19968623171106034</v>
      </c>
      <c r="V556" s="10">
        <v>0.28003638137114573</v>
      </c>
      <c r="W556" s="10">
        <v>79.070515395240847</v>
      </c>
    </row>
    <row r="557" spans="1:23" s="11" customFormat="1" x14ac:dyDescent="0.25">
      <c r="A557" s="10" t="s">
        <v>121</v>
      </c>
      <c r="B557" s="10" t="s">
        <v>384</v>
      </c>
      <c r="C557" s="10">
        <v>51</v>
      </c>
      <c r="D557" s="10">
        <v>76</v>
      </c>
      <c r="E557" s="10" t="s">
        <v>335</v>
      </c>
      <c r="F557" s="10" t="s">
        <v>26</v>
      </c>
      <c r="G557" s="10" t="s">
        <v>353</v>
      </c>
      <c r="H557" s="10" t="s">
        <v>61</v>
      </c>
      <c r="I557" s="10" t="s">
        <v>337</v>
      </c>
      <c r="J557" s="10" t="s">
        <v>338</v>
      </c>
      <c r="K557" s="10" t="s">
        <v>31</v>
      </c>
      <c r="L557" s="10">
        <v>40</v>
      </c>
      <c r="M557" s="10">
        <v>103536</v>
      </c>
      <c r="N557" s="10">
        <v>2891.0884133715072</v>
      </c>
      <c r="O557" s="10">
        <v>2789.2560594851734</v>
      </c>
      <c r="P557" s="6">
        <v>466.09385861389603</v>
      </c>
      <c r="Q557" s="6">
        <v>0.80333325574358139</v>
      </c>
      <c r="R557" s="10">
        <v>0.16723396089424539</v>
      </c>
      <c r="S557" s="10">
        <v>0.82239564892705008</v>
      </c>
      <c r="T557" s="10">
        <v>0.65533026514039094</v>
      </c>
      <c r="U557" s="10">
        <v>0.19294153699479041</v>
      </c>
      <c r="V557" s="10">
        <v>0.26526709876558879</v>
      </c>
      <c r="W557" s="10">
        <v>70.253911682892905</v>
      </c>
    </row>
    <row r="558" spans="1:23" s="11" customFormat="1" x14ac:dyDescent="0.25">
      <c r="A558" s="10" t="s">
        <v>121</v>
      </c>
      <c r="B558" s="10" t="s">
        <v>384</v>
      </c>
      <c r="C558" s="10">
        <v>51</v>
      </c>
      <c r="D558" s="10">
        <v>76</v>
      </c>
      <c r="E558" s="10" t="s">
        <v>335</v>
      </c>
      <c r="F558" s="10" t="s">
        <v>26</v>
      </c>
      <c r="G558" s="10" t="s">
        <v>354</v>
      </c>
      <c r="H558" s="10" t="s">
        <v>63</v>
      </c>
      <c r="I558" s="10" t="s">
        <v>337</v>
      </c>
      <c r="J558" s="10" t="s">
        <v>338</v>
      </c>
      <c r="K558" s="10" t="s">
        <v>31</v>
      </c>
      <c r="L558" s="10">
        <v>40</v>
      </c>
      <c r="M558" s="10">
        <v>96053</v>
      </c>
      <c r="N558" s="10">
        <v>2682.136796569052</v>
      </c>
      <c r="O558" s="10">
        <v>2547.6164491783998</v>
      </c>
      <c r="P558" s="6">
        <v>425.71508522059548</v>
      </c>
      <c r="Q558" s="6">
        <v>0.74850187411846303</v>
      </c>
      <c r="R558" s="10">
        <v>0.18597420419466956</v>
      </c>
      <c r="S558" s="10">
        <v>0.79588103248219944</v>
      </c>
      <c r="T558" s="10">
        <v>0.55407118548018941</v>
      </c>
      <c r="U558" s="10">
        <v>0.19741904525239715</v>
      </c>
      <c r="V558" s="10">
        <v>0.26563089546713842</v>
      </c>
      <c r="W558" s="10">
        <v>65.380945936097774</v>
      </c>
    </row>
    <row r="559" spans="1:23" s="11" customFormat="1" x14ac:dyDescent="0.25">
      <c r="A559" s="10" t="s">
        <v>121</v>
      </c>
      <c r="B559" s="10" t="s">
        <v>384</v>
      </c>
      <c r="C559" s="10">
        <v>51</v>
      </c>
      <c r="D559" s="10">
        <v>76</v>
      </c>
      <c r="E559" s="10" t="s">
        <v>335</v>
      </c>
      <c r="F559" s="10" t="s">
        <v>26</v>
      </c>
      <c r="G559" s="10" t="s">
        <v>355</v>
      </c>
      <c r="H559" s="10" t="s">
        <v>65</v>
      </c>
      <c r="I559" s="10" t="s">
        <v>337</v>
      </c>
      <c r="J559" s="10" t="s">
        <v>338</v>
      </c>
      <c r="K559" s="10" t="s">
        <v>31</v>
      </c>
      <c r="L559" s="10">
        <v>40</v>
      </c>
      <c r="M559" s="10">
        <v>104311</v>
      </c>
      <c r="N559" s="10">
        <v>2912.7291327383255</v>
      </c>
      <c r="O559" s="10">
        <v>2882.0499987245121</v>
      </c>
      <c r="P559" s="6">
        <v>481.60003096726172</v>
      </c>
      <c r="Q559" s="6">
        <v>0.80480672787593555</v>
      </c>
      <c r="R559" s="10">
        <v>0.15781088351199651</v>
      </c>
      <c r="S559" s="10">
        <v>0.80456658021027527</v>
      </c>
      <c r="T559" s="10">
        <v>0.5512469134677076</v>
      </c>
      <c r="U559" s="10">
        <v>0.1990676663638139</v>
      </c>
      <c r="V559" s="10">
        <v>0.23642673629498792</v>
      </c>
      <c r="W559" s="10">
        <v>65.355724707844814</v>
      </c>
    </row>
    <row r="560" spans="1:23" s="11" customFormat="1" x14ac:dyDescent="0.25">
      <c r="A560" s="10" t="s">
        <v>121</v>
      </c>
      <c r="B560" s="10" t="s">
        <v>384</v>
      </c>
      <c r="C560" s="10">
        <v>51</v>
      </c>
      <c r="D560" s="10">
        <v>76</v>
      </c>
      <c r="E560" s="10" t="s">
        <v>335</v>
      </c>
      <c r="F560" s="10" t="s">
        <v>26</v>
      </c>
      <c r="G560" s="10" t="s">
        <v>356</v>
      </c>
      <c r="H560" s="10" t="s">
        <v>67</v>
      </c>
      <c r="I560" s="10" t="s">
        <v>337</v>
      </c>
      <c r="J560" s="10" t="s">
        <v>338</v>
      </c>
      <c r="K560" s="10" t="s">
        <v>31</v>
      </c>
      <c r="L560" s="10">
        <v>40</v>
      </c>
      <c r="M560" s="10">
        <v>103064</v>
      </c>
      <c r="N560" s="10">
        <v>2877.908517189393</v>
      </c>
      <c r="O560" s="10">
        <v>2486.6042558695895</v>
      </c>
      <c r="P560" s="6">
        <v>415.51974711060166</v>
      </c>
      <c r="Q560" s="6">
        <v>0.80164897133745572</v>
      </c>
      <c r="R560" s="10">
        <v>0.20946116397242492</v>
      </c>
      <c r="S560" s="10">
        <v>0.80104968405474475</v>
      </c>
      <c r="T560" s="10">
        <v>0.6227597383541581</v>
      </c>
      <c r="U560" s="10">
        <v>0.19503831155503865</v>
      </c>
      <c r="V560" s="10">
        <v>0.29013349550685325</v>
      </c>
      <c r="W560" s="10">
        <v>55.006219436466658</v>
      </c>
    </row>
    <row r="561" spans="1:23" s="11" customFormat="1" x14ac:dyDescent="0.25">
      <c r="A561" s="10" t="s">
        <v>121</v>
      </c>
      <c r="B561" s="10" t="s">
        <v>384</v>
      </c>
      <c r="C561" s="10">
        <v>51</v>
      </c>
      <c r="D561" s="10">
        <v>76</v>
      </c>
      <c r="E561" s="10" t="s">
        <v>335</v>
      </c>
      <c r="F561" s="10" t="s">
        <v>26</v>
      </c>
      <c r="G561" s="10" t="s">
        <v>357</v>
      </c>
      <c r="H561" s="10" t="s">
        <v>69</v>
      </c>
      <c r="I561" s="10" t="s">
        <v>337</v>
      </c>
      <c r="J561" s="10" t="s">
        <v>338</v>
      </c>
      <c r="K561" s="10" t="s">
        <v>31</v>
      </c>
      <c r="L561" s="10">
        <v>40</v>
      </c>
      <c r="M561" s="10">
        <v>104626</v>
      </c>
      <c r="N561" s="10">
        <v>2921.5250380293551</v>
      </c>
      <c r="O561" s="10">
        <v>2315.4255403194202</v>
      </c>
      <c r="P561" s="6">
        <v>386.91522090655167</v>
      </c>
      <c r="Q561" s="6">
        <v>0.81334929568705494</v>
      </c>
      <c r="R561" s="10">
        <v>0.24523804595204482</v>
      </c>
      <c r="S561" s="10">
        <v>0.82185906631796701</v>
      </c>
      <c r="T561" s="10">
        <v>0.82194495429093517</v>
      </c>
      <c r="U561" s="10">
        <v>0.19120445836498171</v>
      </c>
      <c r="V561" s="10">
        <v>0.31059236455262401</v>
      </c>
      <c r="W561" s="10">
        <v>109.64548964884446</v>
      </c>
    </row>
    <row r="562" spans="1:23" x14ac:dyDescent="0.25">
      <c r="A562" s="2" t="s">
        <v>123</v>
      </c>
      <c r="B562" s="2" t="s">
        <v>385</v>
      </c>
      <c r="C562" s="2">
        <v>51</v>
      </c>
      <c r="D562" s="2">
        <v>77</v>
      </c>
      <c r="E562" s="2" t="s">
        <v>335</v>
      </c>
      <c r="F562" s="2" t="s">
        <v>26</v>
      </c>
      <c r="G562" s="2" t="s">
        <v>336</v>
      </c>
      <c r="H562" s="2" t="s">
        <v>28</v>
      </c>
      <c r="I562" s="2" t="s">
        <v>337</v>
      </c>
      <c r="J562" s="2" t="s">
        <v>338</v>
      </c>
      <c r="K562" s="2" t="s">
        <v>31</v>
      </c>
      <c r="L562" s="2">
        <v>40</v>
      </c>
      <c r="M562" s="2">
        <v>95340</v>
      </c>
      <c r="N562" s="6">
        <v>2662.2273347515788</v>
      </c>
      <c r="O562" s="2">
        <v>2733.9251070434825</v>
      </c>
      <c r="P562" s="6">
        <v>456.84787453271787</v>
      </c>
      <c r="Q562" s="6">
        <v>0.75312815975733061</v>
      </c>
      <c r="R562" s="2">
        <v>0.1602919768073395</v>
      </c>
      <c r="S562" s="2">
        <v>0.84646308699191386</v>
      </c>
      <c r="T562" s="2">
        <v>0.84672340728418405</v>
      </c>
      <c r="U562" s="2">
        <v>0.17676184899421329</v>
      </c>
      <c r="V562" s="2">
        <v>0.34958063156823532</v>
      </c>
      <c r="W562" s="2">
        <v>94.903125655548564</v>
      </c>
    </row>
    <row r="563" spans="1:23" x14ac:dyDescent="0.25">
      <c r="A563" s="2" t="s">
        <v>123</v>
      </c>
      <c r="B563" s="2" t="s">
        <v>385</v>
      </c>
      <c r="C563" s="2">
        <v>51</v>
      </c>
      <c r="D563" s="2">
        <v>77</v>
      </c>
      <c r="E563" s="2" t="s">
        <v>335</v>
      </c>
      <c r="F563" s="2" t="s">
        <v>26</v>
      </c>
      <c r="G563" s="2" t="s">
        <v>339</v>
      </c>
      <c r="H563" s="2" t="s">
        <v>33</v>
      </c>
      <c r="I563" s="2" t="s">
        <v>337</v>
      </c>
      <c r="J563" s="2" t="s">
        <v>338</v>
      </c>
      <c r="K563" s="2" t="s">
        <v>31</v>
      </c>
      <c r="L563" s="2">
        <v>40</v>
      </c>
      <c r="M563" s="2">
        <v>92147</v>
      </c>
      <c r="N563" s="6">
        <v>2573.067570960287</v>
      </c>
      <c r="O563" s="2">
        <v>2948.2581515262364</v>
      </c>
      <c r="P563" s="6">
        <v>492.66363099283626</v>
      </c>
      <c r="Q563" s="6">
        <v>0.73133120104127813</v>
      </c>
      <c r="R563" s="2">
        <v>0.13321712251201412</v>
      </c>
      <c r="S563" s="2">
        <v>0.83974054507041829</v>
      </c>
      <c r="T563" s="2">
        <v>0.83057294766269207</v>
      </c>
      <c r="U563" s="2">
        <v>0.17986446905492295</v>
      </c>
      <c r="V563" s="2">
        <v>0.2561378993060176</v>
      </c>
      <c r="W563" s="2">
        <v>92.720642017645716</v>
      </c>
    </row>
    <row r="564" spans="1:23" x14ac:dyDescent="0.25">
      <c r="A564" s="2" t="s">
        <v>123</v>
      </c>
      <c r="B564" s="2" t="s">
        <v>385</v>
      </c>
      <c r="C564" s="2">
        <v>51</v>
      </c>
      <c r="D564" s="2">
        <v>77</v>
      </c>
      <c r="E564" s="2" t="s">
        <v>335</v>
      </c>
      <c r="F564" s="2" t="s">
        <v>26</v>
      </c>
      <c r="G564" s="2" t="s">
        <v>340</v>
      </c>
      <c r="H564" s="2" t="s">
        <v>35</v>
      </c>
      <c r="I564" s="2" t="s">
        <v>337</v>
      </c>
      <c r="J564" s="2" t="s">
        <v>338</v>
      </c>
      <c r="K564" s="2" t="s">
        <v>31</v>
      </c>
      <c r="L564" s="2">
        <v>40</v>
      </c>
      <c r="M564" s="2">
        <v>85521</v>
      </c>
      <c r="N564" s="6">
        <v>2388.0464012512039</v>
      </c>
      <c r="O564" s="2">
        <v>3463.8531726797946</v>
      </c>
      <c r="P564" s="6">
        <v>578.82125430402539</v>
      </c>
      <c r="Q564" s="6">
        <v>0.69111229635376259</v>
      </c>
      <c r="R564" s="2">
        <v>8.9570229118352468E-2</v>
      </c>
      <c r="S564" s="2">
        <v>0.87491431691172594</v>
      </c>
      <c r="T564" s="2">
        <v>0.52884607096122616</v>
      </c>
      <c r="U564" s="2">
        <v>0.14838316577447011</v>
      </c>
      <c r="V564" s="2">
        <v>0.5107954861640398</v>
      </c>
      <c r="W564" s="2">
        <v>72.090936728990542</v>
      </c>
    </row>
    <row r="565" spans="1:23" x14ac:dyDescent="0.25">
      <c r="A565" s="2" t="s">
        <v>123</v>
      </c>
      <c r="B565" s="2" t="s">
        <v>385</v>
      </c>
      <c r="C565" s="2">
        <v>51</v>
      </c>
      <c r="D565" s="2">
        <v>77</v>
      </c>
      <c r="E565" s="2" t="s">
        <v>335</v>
      </c>
      <c r="F565" s="2" t="s">
        <v>26</v>
      </c>
      <c r="G565" s="2" t="s">
        <v>341</v>
      </c>
      <c r="H565" s="2" t="s">
        <v>37</v>
      </c>
      <c r="I565" s="2" t="s">
        <v>337</v>
      </c>
      <c r="J565" s="2" t="s">
        <v>338</v>
      </c>
      <c r="K565" s="2" t="s">
        <v>31</v>
      </c>
      <c r="L565" s="2">
        <v>40</v>
      </c>
      <c r="M565" s="2">
        <v>98423</v>
      </c>
      <c r="N565" s="6">
        <v>2748.315512568226</v>
      </c>
      <c r="O565" s="2">
        <v>2530.001225489244</v>
      </c>
      <c r="P565" s="6">
        <v>422.77152342328208</v>
      </c>
      <c r="Q565" s="6">
        <v>0.78021847353901763</v>
      </c>
      <c r="R565" s="2">
        <v>0.19322574900227038</v>
      </c>
      <c r="S565" s="2">
        <v>0.83942513876363378</v>
      </c>
      <c r="T565" s="2">
        <v>0.82177760257061405</v>
      </c>
      <c r="U565" s="2">
        <v>0.17740079759855359</v>
      </c>
      <c r="V565" s="2">
        <v>0.22646677411824059</v>
      </c>
      <c r="W565" s="2">
        <v>74.068053198947396</v>
      </c>
    </row>
    <row r="566" spans="1:23" x14ac:dyDescent="0.25">
      <c r="A566" s="2" t="s">
        <v>123</v>
      </c>
      <c r="B566" s="2" t="s">
        <v>385</v>
      </c>
      <c r="C566" s="2">
        <v>51</v>
      </c>
      <c r="D566" s="2">
        <v>77</v>
      </c>
      <c r="E566" s="2" t="s">
        <v>335</v>
      </c>
      <c r="F566" s="2" t="s">
        <v>26</v>
      </c>
      <c r="G566" s="2" t="s">
        <v>342</v>
      </c>
      <c r="H566" s="2" t="s">
        <v>39</v>
      </c>
      <c r="I566" s="2" t="s">
        <v>337</v>
      </c>
      <c r="J566" s="2" t="s">
        <v>338</v>
      </c>
      <c r="K566" s="2" t="s">
        <v>31</v>
      </c>
      <c r="L566" s="2">
        <v>40</v>
      </c>
      <c r="M566" s="2">
        <v>96691</v>
      </c>
      <c r="N566" s="6">
        <v>2699.9519952219944</v>
      </c>
      <c r="O566" s="2">
        <v>2996.6601717797744</v>
      </c>
      <c r="P566" s="6">
        <v>500.75176772304508</v>
      </c>
      <c r="Q566" s="6">
        <v>0.74942644551232362</v>
      </c>
      <c r="R566" s="2">
        <v>0.13530720541482971</v>
      </c>
      <c r="S566" s="2">
        <v>0.80402613033852288</v>
      </c>
      <c r="T566" s="2">
        <v>0.73736000170318261</v>
      </c>
      <c r="U566" s="2">
        <v>0.19605186927035409</v>
      </c>
      <c r="V566" s="2">
        <v>0.34087403083985807</v>
      </c>
      <c r="W566" s="2">
        <v>54.235657920592402</v>
      </c>
    </row>
    <row r="567" spans="1:23" x14ac:dyDescent="0.25">
      <c r="A567" s="2" t="s">
        <v>123</v>
      </c>
      <c r="B567" s="2" t="s">
        <v>385</v>
      </c>
      <c r="C567" s="2">
        <v>51</v>
      </c>
      <c r="D567" s="2">
        <v>77</v>
      </c>
      <c r="E567" s="2" t="s">
        <v>335</v>
      </c>
      <c r="F567" s="2" t="s">
        <v>26</v>
      </c>
      <c r="G567" s="2" t="s">
        <v>343</v>
      </c>
      <c r="H567" s="2" t="s">
        <v>41</v>
      </c>
      <c r="I567" s="2" t="s">
        <v>337</v>
      </c>
      <c r="J567" s="2" t="s">
        <v>338</v>
      </c>
      <c r="K567" s="2" t="s">
        <v>31</v>
      </c>
      <c r="L567" s="2">
        <v>40</v>
      </c>
      <c r="M567" s="2">
        <v>102400</v>
      </c>
      <c r="N567" s="6">
        <v>2859.3673073060804</v>
      </c>
      <c r="O567" s="2">
        <v>2980.0327547818019</v>
      </c>
      <c r="P567" s="6">
        <v>497.97327167173677</v>
      </c>
      <c r="Q567" s="6">
        <v>0.7977190221709799</v>
      </c>
      <c r="R567" s="2">
        <v>0.14489978645511739</v>
      </c>
      <c r="S567" s="2">
        <v>0.81606551712236808</v>
      </c>
      <c r="T567" s="2">
        <v>0.54095293664181576</v>
      </c>
      <c r="U567" s="2">
        <v>0.19307396323215048</v>
      </c>
      <c r="V567" s="2">
        <v>0.261591707274201</v>
      </c>
      <c r="W567" s="2">
        <v>78.876601562499999</v>
      </c>
    </row>
    <row r="568" spans="1:23" x14ac:dyDescent="0.25">
      <c r="A568" s="2" t="s">
        <v>123</v>
      </c>
      <c r="B568" s="2" t="s">
        <v>385</v>
      </c>
      <c r="C568" s="2">
        <v>51</v>
      </c>
      <c r="D568" s="2">
        <v>77</v>
      </c>
      <c r="E568" s="2" t="s">
        <v>335</v>
      </c>
      <c r="F568" s="2" t="s">
        <v>26</v>
      </c>
      <c r="G568" s="2" t="s">
        <v>344</v>
      </c>
      <c r="H568" s="2" t="s">
        <v>43</v>
      </c>
      <c r="I568" s="2" t="s">
        <v>337</v>
      </c>
      <c r="J568" s="2" t="s">
        <v>338</v>
      </c>
      <c r="K568" s="2" t="s">
        <v>31</v>
      </c>
      <c r="L568" s="2">
        <v>40</v>
      </c>
      <c r="M568" s="2">
        <v>98660</v>
      </c>
      <c r="N568" s="6">
        <v>2754.9333841681432</v>
      </c>
      <c r="O568" s="2">
        <v>2784.9789309126481</v>
      </c>
      <c r="P568" s="6">
        <v>465.37913636622829</v>
      </c>
      <c r="Q568" s="6">
        <v>0.77307632032596774</v>
      </c>
      <c r="R568" s="2">
        <v>0.15984797806560022</v>
      </c>
      <c r="S568" s="2">
        <v>0.8064267623035869</v>
      </c>
      <c r="T568" s="2">
        <v>0.7487028096768229</v>
      </c>
      <c r="U568" s="2">
        <v>0.18694705438584458</v>
      </c>
      <c r="V568" s="2">
        <v>0.24208031332557212</v>
      </c>
      <c r="W568" s="2">
        <v>81.234147577539019</v>
      </c>
    </row>
    <row r="569" spans="1:23" x14ac:dyDescent="0.25">
      <c r="A569" s="2" t="s">
        <v>123</v>
      </c>
      <c r="B569" s="2" t="s">
        <v>385</v>
      </c>
      <c r="C569" s="2">
        <v>51</v>
      </c>
      <c r="D569" s="2">
        <v>77</v>
      </c>
      <c r="E569" s="2" t="s">
        <v>335</v>
      </c>
      <c r="F569" s="2" t="s">
        <v>26</v>
      </c>
      <c r="G569" s="2" t="s">
        <v>345</v>
      </c>
      <c r="H569" s="2" t="s">
        <v>45</v>
      </c>
      <c r="I569" s="2" t="s">
        <v>337</v>
      </c>
      <c r="J569" s="2" t="s">
        <v>338</v>
      </c>
      <c r="K569" s="2" t="s">
        <v>31</v>
      </c>
      <c r="L569" s="2">
        <v>40</v>
      </c>
      <c r="M569" s="2">
        <v>101943</v>
      </c>
      <c r="N569" s="6">
        <v>2846.6062637568725</v>
      </c>
      <c r="O569" s="2">
        <v>3391.2114703319689</v>
      </c>
      <c r="P569" s="6">
        <v>566.68258699578644</v>
      </c>
      <c r="Q569" s="6">
        <v>0.78660329169206555</v>
      </c>
      <c r="R569" s="2">
        <v>0.11139290473295359</v>
      </c>
      <c r="S569" s="2">
        <v>0.78757830148228514</v>
      </c>
      <c r="T569" s="2">
        <v>0.61057655333546379</v>
      </c>
      <c r="U569" s="2">
        <v>0.20716428595779499</v>
      </c>
      <c r="V569" s="2">
        <v>0.21551749618455548</v>
      </c>
      <c r="W569" s="2">
        <v>75.212236249668933</v>
      </c>
    </row>
    <row r="570" spans="1:23" x14ac:dyDescent="0.25">
      <c r="A570" s="2" t="s">
        <v>123</v>
      </c>
      <c r="B570" s="2" t="s">
        <v>385</v>
      </c>
      <c r="C570" s="2">
        <v>51</v>
      </c>
      <c r="D570" s="2">
        <v>77</v>
      </c>
      <c r="E570" s="2" t="s">
        <v>335</v>
      </c>
      <c r="F570" s="2" t="s">
        <v>26</v>
      </c>
      <c r="G570" s="2" t="s">
        <v>346</v>
      </c>
      <c r="H570" s="2" t="s">
        <v>47</v>
      </c>
      <c r="I570" s="2" t="s">
        <v>337</v>
      </c>
      <c r="J570" s="2" t="s">
        <v>338</v>
      </c>
      <c r="K570" s="2" t="s">
        <v>31</v>
      </c>
      <c r="L570" s="2">
        <v>40</v>
      </c>
      <c r="M570" s="2">
        <v>98240</v>
      </c>
      <c r="N570" s="6">
        <v>2743.2055104467709</v>
      </c>
      <c r="O570" s="2">
        <v>3163.245958217386</v>
      </c>
      <c r="P570" s="6">
        <v>528.58880037083577</v>
      </c>
      <c r="Q570" s="6">
        <v>0.76741606386801442</v>
      </c>
      <c r="R570" s="2">
        <v>0.12337645693209091</v>
      </c>
      <c r="S570" s="2">
        <v>0.81627787773850158</v>
      </c>
      <c r="T570" s="2">
        <v>0.52340552753201453</v>
      </c>
      <c r="U570" s="2">
        <v>0.19308847134359361</v>
      </c>
      <c r="V570" s="2">
        <v>0.35522156441857194</v>
      </c>
      <c r="W570" s="2">
        <v>104.62577361563518</v>
      </c>
    </row>
    <row r="571" spans="1:23" x14ac:dyDescent="0.25">
      <c r="A571" s="2" t="s">
        <v>123</v>
      </c>
      <c r="B571" s="2" t="s">
        <v>385</v>
      </c>
      <c r="C571" s="2">
        <v>51</v>
      </c>
      <c r="D571" s="2">
        <v>77</v>
      </c>
      <c r="E571" s="2" t="s">
        <v>335</v>
      </c>
      <c r="F571" s="2" t="s">
        <v>26</v>
      </c>
      <c r="G571" s="2" t="s">
        <v>347</v>
      </c>
      <c r="H571" s="2" t="s">
        <v>49</v>
      </c>
      <c r="I571" s="2" t="s">
        <v>337</v>
      </c>
      <c r="J571" s="2" t="s">
        <v>338</v>
      </c>
      <c r="K571" s="2" t="s">
        <v>31</v>
      </c>
      <c r="L571" s="2">
        <v>40</v>
      </c>
      <c r="M571" s="2">
        <v>108393</v>
      </c>
      <c r="N571" s="6">
        <v>3026.712895906523</v>
      </c>
      <c r="O571" s="2">
        <v>2122.36457377532</v>
      </c>
      <c r="P571" s="6">
        <v>354.6540986125745</v>
      </c>
      <c r="Q571" s="6">
        <v>0.83869545032497683</v>
      </c>
      <c r="R571" s="2">
        <v>0.30239257608308279</v>
      </c>
      <c r="S571" s="2">
        <v>0.78758590201415435</v>
      </c>
      <c r="T571" s="2">
        <v>0.64355664118985023</v>
      </c>
      <c r="U571" s="2">
        <v>0.19935036147865229</v>
      </c>
      <c r="V571" s="2">
        <v>0.28734862507559722</v>
      </c>
      <c r="W571" s="2">
        <v>85.316219682082789</v>
      </c>
    </row>
    <row r="572" spans="1:23" x14ac:dyDescent="0.25">
      <c r="A572" s="2" t="s">
        <v>123</v>
      </c>
      <c r="B572" s="2" t="s">
        <v>385</v>
      </c>
      <c r="C572" s="2">
        <v>51</v>
      </c>
      <c r="D572" s="2">
        <v>77</v>
      </c>
      <c r="E572" s="2" t="s">
        <v>335</v>
      </c>
      <c r="F572" s="2" t="s">
        <v>26</v>
      </c>
      <c r="G572" s="2" t="s">
        <v>348</v>
      </c>
      <c r="H572" s="2" t="s">
        <v>51</v>
      </c>
      <c r="I572" s="2" t="s">
        <v>337</v>
      </c>
      <c r="J572" s="2" t="s">
        <v>338</v>
      </c>
      <c r="K572" s="2" t="s">
        <v>31</v>
      </c>
      <c r="L572" s="2">
        <v>40</v>
      </c>
      <c r="M572" s="2">
        <v>103117</v>
      </c>
      <c r="N572" s="6">
        <v>2879.3884631589949</v>
      </c>
      <c r="O572" s="2">
        <v>2664.226622233663</v>
      </c>
      <c r="P572" s="6">
        <v>445.20102855237894</v>
      </c>
      <c r="Q572" s="6">
        <v>0.79652245112352171</v>
      </c>
      <c r="R572" s="2">
        <v>0.18255671245471228</v>
      </c>
      <c r="S572" s="2">
        <v>0.79217368267978538</v>
      </c>
      <c r="T572" s="2">
        <v>0.66134629121429911</v>
      </c>
      <c r="U572" s="2">
        <v>0.19872433555595295</v>
      </c>
      <c r="V572" s="2">
        <v>0.31470967591700161</v>
      </c>
      <c r="W572" s="2">
        <v>81.726669705286227</v>
      </c>
    </row>
    <row r="573" spans="1:23" x14ac:dyDescent="0.25">
      <c r="A573" s="2" t="s">
        <v>123</v>
      </c>
      <c r="B573" s="2" t="s">
        <v>385</v>
      </c>
      <c r="C573" s="2">
        <v>51</v>
      </c>
      <c r="D573" s="2">
        <v>77</v>
      </c>
      <c r="E573" s="2" t="s">
        <v>335</v>
      </c>
      <c r="F573" s="2" t="s">
        <v>26</v>
      </c>
      <c r="G573" s="2" t="s">
        <v>349</v>
      </c>
      <c r="H573" s="2" t="s">
        <v>53</v>
      </c>
      <c r="I573" s="2" t="s">
        <v>337</v>
      </c>
      <c r="J573" s="2" t="s">
        <v>338</v>
      </c>
      <c r="K573" s="2" t="s">
        <v>31</v>
      </c>
      <c r="L573" s="2">
        <v>40</v>
      </c>
      <c r="M573" s="2">
        <v>102320</v>
      </c>
      <c r="N573" s="6">
        <v>2857.1334265972473</v>
      </c>
      <c r="O573" s="2">
        <v>2805.256059485193</v>
      </c>
      <c r="P573" s="6">
        <v>468.76751122189933</v>
      </c>
      <c r="Q573" s="6">
        <v>0.79170535437944911</v>
      </c>
      <c r="R573" s="2">
        <v>0.16338996404973025</v>
      </c>
      <c r="S573" s="2">
        <v>0.78758590201415435</v>
      </c>
      <c r="T573" s="2">
        <v>0.68141240052891683</v>
      </c>
      <c r="U573" s="2">
        <v>0.20036335101755343</v>
      </c>
      <c r="V573" s="2">
        <v>0.29410582145148428</v>
      </c>
      <c r="W573" s="2">
        <v>48.819634480062547</v>
      </c>
    </row>
    <row r="574" spans="1:23" x14ac:dyDescent="0.25">
      <c r="A574" s="2" t="s">
        <v>123</v>
      </c>
      <c r="B574" s="2" t="s">
        <v>385</v>
      </c>
      <c r="C574" s="2">
        <v>51</v>
      </c>
      <c r="D574" s="2">
        <v>77</v>
      </c>
      <c r="E574" s="2" t="s">
        <v>335</v>
      </c>
      <c r="F574" s="2" t="s">
        <v>26</v>
      </c>
      <c r="G574" s="2" t="s">
        <v>350</v>
      </c>
      <c r="H574" s="2" t="s">
        <v>55</v>
      </c>
      <c r="I574" s="2" t="s">
        <v>337</v>
      </c>
      <c r="J574" s="2" t="s">
        <v>338</v>
      </c>
      <c r="K574" s="2" t="s">
        <v>31</v>
      </c>
      <c r="L574" s="2">
        <v>40</v>
      </c>
      <c r="M574" s="2">
        <v>112320</v>
      </c>
      <c r="N574" s="6">
        <v>3136.3685152013568</v>
      </c>
      <c r="O574" s="2">
        <v>2580.5209947489229</v>
      </c>
      <c r="P574" s="6">
        <v>431.21354297557571</v>
      </c>
      <c r="Q574" s="6">
        <v>0.86563138222033831</v>
      </c>
      <c r="R574" s="2">
        <v>0.2119591480559255</v>
      </c>
      <c r="S574" s="2">
        <v>0.80341925490517929</v>
      </c>
      <c r="T574" s="2">
        <v>0.48423045608690246</v>
      </c>
      <c r="U574" s="2">
        <v>0.20037362544049589</v>
      </c>
      <c r="V574" s="2">
        <v>0.31871136319621712</v>
      </c>
      <c r="W574" s="2">
        <v>57.892628205128204</v>
      </c>
    </row>
    <row r="575" spans="1:23" x14ac:dyDescent="0.25">
      <c r="A575" s="2" t="s">
        <v>123</v>
      </c>
      <c r="B575" s="2" t="s">
        <v>385</v>
      </c>
      <c r="C575" s="2">
        <v>51</v>
      </c>
      <c r="D575" s="2">
        <v>77</v>
      </c>
      <c r="E575" s="2" t="s">
        <v>335</v>
      </c>
      <c r="F575" s="2" t="s">
        <v>26</v>
      </c>
      <c r="G575" s="2" t="s">
        <v>351</v>
      </c>
      <c r="H575" s="2" t="s">
        <v>57</v>
      </c>
      <c r="I575" s="2" t="s">
        <v>337</v>
      </c>
      <c r="J575" s="2" t="s">
        <v>338</v>
      </c>
      <c r="K575" s="2" t="s">
        <v>31</v>
      </c>
      <c r="L575" s="2">
        <v>40</v>
      </c>
      <c r="M575" s="2">
        <v>106304</v>
      </c>
      <c r="N575" s="6">
        <v>2968.3806858971247</v>
      </c>
      <c r="O575" s="2">
        <v>2526.5971131946512</v>
      </c>
      <c r="P575" s="6">
        <v>422.20268506613439</v>
      </c>
      <c r="Q575" s="6">
        <v>0.82253172392448159</v>
      </c>
      <c r="R575" s="2">
        <v>0.20926060629226506</v>
      </c>
      <c r="S575" s="2">
        <v>0.78758590201415435</v>
      </c>
      <c r="T575" s="2">
        <v>0.65606664459637631</v>
      </c>
      <c r="U575" s="2">
        <v>0.20087019579405366</v>
      </c>
      <c r="V575" s="2">
        <v>0.28574414708099716</v>
      </c>
      <c r="W575" s="2">
        <v>64.918808323299217</v>
      </c>
    </row>
    <row r="576" spans="1:23" x14ac:dyDescent="0.25">
      <c r="A576" s="2" t="s">
        <v>123</v>
      </c>
      <c r="B576" s="2" t="s">
        <v>385</v>
      </c>
      <c r="C576" s="2">
        <v>51</v>
      </c>
      <c r="D576" s="2">
        <v>77</v>
      </c>
      <c r="E576" s="2" t="s">
        <v>335</v>
      </c>
      <c r="F576" s="2" t="s">
        <v>26</v>
      </c>
      <c r="G576" s="2" t="s">
        <v>352</v>
      </c>
      <c r="H576" s="2" t="s">
        <v>59</v>
      </c>
      <c r="I576" s="2" t="s">
        <v>337</v>
      </c>
      <c r="J576" s="2" t="s">
        <v>338</v>
      </c>
      <c r="K576" s="2" t="s">
        <v>31</v>
      </c>
      <c r="L576" s="2">
        <v>40</v>
      </c>
      <c r="M576" s="2">
        <v>105480</v>
      </c>
      <c r="N576" s="6">
        <v>2945.3717145961459</v>
      </c>
      <c r="O576" s="2">
        <v>2554.5798692519425</v>
      </c>
      <c r="P576" s="6">
        <v>426.87869561060967</v>
      </c>
      <c r="Q576" s="6">
        <v>0.8157394088441372</v>
      </c>
      <c r="R576" s="2">
        <v>0.20311454026027864</v>
      </c>
      <c r="S576" s="2">
        <v>0.80329657225993334</v>
      </c>
      <c r="T576" s="2">
        <v>0.80325671436125312</v>
      </c>
      <c r="U576" s="2">
        <v>0.19940676593677284</v>
      </c>
      <c r="V576" s="2">
        <v>0.30434803321662607</v>
      </c>
      <c r="W576" s="2">
        <v>61.937201365187711</v>
      </c>
    </row>
    <row r="577" spans="1:23" x14ac:dyDescent="0.25">
      <c r="A577" s="2" t="s">
        <v>123</v>
      </c>
      <c r="B577" s="2" t="s">
        <v>385</v>
      </c>
      <c r="C577" s="2">
        <v>51</v>
      </c>
      <c r="D577" s="2">
        <v>77</v>
      </c>
      <c r="E577" s="2" t="s">
        <v>335</v>
      </c>
      <c r="F577" s="2" t="s">
        <v>26</v>
      </c>
      <c r="G577" s="2" t="s">
        <v>353</v>
      </c>
      <c r="H577" s="2" t="s">
        <v>61</v>
      </c>
      <c r="I577" s="2" t="s">
        <v>337</v>
      </c>
      <c r="J577" s="2" t="s">
        <v>338</v>
      </c>
      <c r="K577" s="2" t="s">
        <v>31</v>
      </c>
      <c r="L577" s="2">
        <v>40</v>
      </c>
      <c r="M577" s="2">
        <v>105823</v>
      </c>
      <c r="N577" s="6">
        <v>2954.9494781352669</v>
      </c>
      <c r="O577" s="2">
        <v>2270.2884553295517</v>
      </c>
      <c r="P577" s="6">
        <v>379.37266559400916</v>
      </c>
      <c r="Q577" s="6">
        <v>0.82104617962882498</v>
      </c>
      <c r="R577" s="2">
        <v>0.25800483925975931</v>
      </c>
      <c r="S577" s="2">
        <v>0.79562868004662357</v>
      </c>
      <c r="T577" s="2">
        <v>0.67820389609845133</v>
      </c>
      <c r="U577" s="2">
        <v>0.19702370799931776</v>
      </c>
      <c r="V577" s="2">
        <v>0.32107875213147141</v>
      </c>
      <c r="W577" s="2">
        <v>78.870576339737113</v>
      </c>
    </row>
    <row r="578" spans="1:23" x14ac:dyDescent="0.25">
      <c r="A578" s="2" t="s">
        <v>123</v>
      </c>
      <c r="B578" s="2" t="s">
        <v>385</v>
      </c>
      <c r="C578" s="2">
        <v>51</v>
      </c>
      <c r="D578" s="2">
        <v>77</v>
      </c>
      <c r="E578" s="2" t="s">
        <v>335</v>
      </c>
      <c r="F578" s="2" t="s">
        <v>26</v>
      </c>
      <c r="G578" s="2" t="s">
        <v>354</v>
      </c>
      <c r="H578" s="2" t="s">
        <v>63</v>
      </c>
      <c r="I578" s="2" t="s">
        <v>337</v>
      </c>
      <c r="J578" s="2" t="s">
        <v>338</v>
      </c>
      <c r="K578" s="2" t="s">
        <v>31</v>
      </c>
      <c r="L578" s="2">
        <v>40</v>
      </c>
      <c r="M578" s="2">
        <v>100669</v>
      </c>
      <c r="N578" s="6">
        <v>2811.0317134687089</v>
      </c>
      <c r="O578" s="2">
        <v>2723.3149339882402</v>
      </c>
      <c r="P578" s="6">
        <v>455.07487972893784</v>
      </c>
      <c r="Q578" s="6">
        <v>0.77893067161869389</v>
      </c>
      <c r="R578" s="2">
        <v>0.1705728411350747</v>
      </c>
      <c r="S578" s="2">
        <v>0.78758590201415435</v>
      </c>
      <c r="T578" s="2">
        <v>0.49923432647461352</v>
      </c>
      <c r="U578" s="2">
        <v>0.19961289882505415</v>
      </c>
      <c r="V578" s="2">
        <v>0.24516420236948944</v>
      </c>
      <c r="W578" s="2">
        <v>51.186561900883092</v>
      </c>
    </row>
    <row r="579" spans="1:23" x14ac:dyDescent="0.25">
      <c r="A579" s="2" t="s">
        <v>123</v>
      </c>
      <c r="B579" s="2" t="s">
        <v>385</v>
      </c>
      <c r="C579" s="2">
        <v>51</v>
      </c>
      <c r="D579" s="2">
        <v>77</v>
      </c>
      <c r="E579" s="2" t="s">
        <v>335</v>
      </c>
      <c r="F579" s="2" t="s">
        <v>26</v>
      </c>
      <c r="G579" s="2" t="s">
        <v>355</v>
      </c>
      <c r="H579" s="2" t="s">
        <v>65</v>
      </c>
      <c r="I579" s="2" t="s">
        <v>337</v>
      </c>
      <c r="J579" s="2" t="s">
        <v>338</v>
      </c>
      <c r="K579" s="2" t="s">
        <v>31</v>
      </c>
      <c r="L579" s="2">
        <v>40</v>
      </c>
      <c r="M579" s="2">
        <v>108118</v>
      </c>
      <c r="N579" s="6">
        <v>3019.0339309699102</v>
      </c>
      <c r="O579" s="2">
        <v>2325.8275605729732</v>
      </c>
      <c r="P579" s="6">
        <v>388.65343269276298</v>
      </c>
      <c r="Q579" s="6">
        <v>0.8326825473841486</v>
      </c>
      <c r="R579" s="2">
        <v>0.25116136945794193</v>
      </c>
      <c r="S579" s="2">
        <v>0.7985834063894206</v>
      </c>
      <c r="T579" s="2">
        <v>0.6139573318242848</v>
      </c>
      <c r="U579" s="2">
        <v>0.2005416143162756</v>
      </c>
      <c r="V579" s="2">
        <v>0.22862423677721019</v>
      </c>
      <c r="W579" s="2">
        <v>71.224264229822978</v>
      </c>
    </row>
    <row r="580" spans="1:23" x14ac:dyDescent="0.25">
      <c r="A580" s="2" t="s">
        <v>123</v>
      </c>
      <c r="B580" s="2" t="s">
        <v>385</v>
      </c>
      <c r="C580" s="2">
        <v>51</v>
      </c>
      <c r="D580" s="2">
        <v>77</v>
      </c>
      <c r="E580" s="2" t="s">
        <v>335</v>
      </c>
      <c r="F580" s="2" t="s">
        <v>26</v>
      </c>
      <c r="G580" s="2" t="s">
        <v>356</v>
      </c>
      <c r="H580" s="2" t="s">
        <v>67</v>
      </c>
      <c r="I580" s="2" t="s">
        <v>337</v>
      </c>
      <c r="J580" s="2" t="s">
        <v>338</v>
      </c>
      <c r="K580" s="2" t="s">
        <v>31</v>
      </c>
      <c r="L580" s="2">
        <v>40</v>
      </c>
      <c r="M580" s="2">
        <v>107567</v>
      </c>
      <c r="N580" s="6">
        <v>3003.6480775878235</v>
      </c>
      <c r="O580" s="2">
        <v>2360.2367235014544</v>
      </c>
      <c r="P580" s="6">
        <v>394.40331695543989</v>
      </c>
      <c r="Q580" s="6">
        <v>0.83230424017332094</v>
      </c>
      <c r="R580" s="2">
        <v>0.24264860214720854</v>
      </c>
      <c r="S580" s="2">
        <v>0.78758590201415435</v>
      </c>
      <c r="T580" s="2">
        <v>0.59296898882443916</v>
      </c>
      <c r="U580" s="2">
        <v>0.19938786297679337</v>
      </c>
      <c r="V580" s="2">
        <v>0.2330048539498219</v>
      </c>
      <c r="W580" s="2">
        <v>78.345672929430023</v>
      </c>
    </row>
    <row r="581" spans="1:23" x14ac:dyDescent="0.25">
      <c r="A581" s="2" t="s">
        <v>123</v>
      </c>
      <c r="B581" s="2" t="s">
        <v>385</v>
      </c>
      <c r="C581" s="2">
        <v>51</v>
      </c>
      <c r="D581" s="2">
        <v>77</v>
      </c>
      <c r="E581" s="2" t="s">
        <v>335</v>
      </c>
      <c r="F581" s="2" t="s">
        <v>26</v>
      </c>
      <c r="G581" s="2" t="s">
        <v>357</v>
      </c>
      <c r="H581" s="2" t="s">
        <v>69</v>
      </c>
      <c r="I581" s="2" t="s">
        <v>337</v>
      </c>
      <c r="J581" s="2" t="s">
        <v>338</v>
      </c>
      <c r="K581" s="2" t="s">
        <v>31</v>
      </c>
      <c r="L581" s="2">
        <v>40</v>
      </c>
      <c r="M581" s="2">
        <v>102269</v>
      </c>
      <c r="N581" s="6">
        <v>2855.7093276453666</v>
      </c>
      <c r="O581" s="2">
        <v>2344.9818895055241</v>
      </c>
      <c r="P581" s="6">
        <v>391.85418403682576</v>
      </c>
      <c r="Q581" s="6">
        <v>0.7935642066220232</v>
      </c>
      <c r="R581" s="2">
        <v>0.23370870419471898</v>
      </c>
      <c r="S581" s="2">
        <v>0.81834023415850243</v>
      </c>
      <c r="T581" s="2">
        <v>0.81897244399799107</v>
      </c>
      <c r="U581" s="2">
        <v>0.19620280143567184</v>
      </c>
      <c r="V581" s="2">
        <v>0.28860925721262926</v>
      </c>
      <c r="W581" s="2">
        <v>94.514280964906277</v>
      </c>
    </row>
    <row r="582" spans="1:23" s="11" customFormat="1" x14ac:dyDescent="0.25">
      <c r="A582" s="10" t="s">
        <v>125</v>
      </c>
      <c r="B582" s="10" t="s">
        <v>385</v>
      </c>
      <c r="C582" s="10">
        <v>51</v>
      </c>
      <c r="D582" s="10">
        <v>78</v>
      </c>
      <c r="E582" s="10" t="s">
        <v>335</v>
      </c>
      <c r="F582" s="10" t="s">
        <v>26</v>
      </c>
      <c r="G582" s="10" t="s">
        <v>336</v>
      </c>
      <c r="H582" s="10" t="s">
        <v>28</v>
      </c>
      <c r="I582" s="10" t="s">
        <v>337</v>
      </c>
      <c r="J582" s="10" t="s">
        <v>338</v>
      </c>
      <c r="K582" s="10" t="s">
        <v>31</v>
      </c>
      <c r="L582" s="10">
        <v>40</v>
      </c>
      <c r="M582" s="10">
        <v>97828</v>
      </c>
      <c r="N582" s="10">
        <v>2731.7010247962817</v>
      </c>
      <c r="O582" s="10">
        <v>3361.9566363360263</v>
      </c>
      <c r="P582" s="6">
        <v>561.79400804517024</v>
      </c>
      <c r="Q582" s="6">
        <v>0.76147924434308134</v>
      </c>
      <c r="R582" s="10">
        <v>0.108764914799469</v>
      </c>
      <c r="S582" s="10">
        <v>0.8076227427037076</v>
      </c>
      <c r="T582" s="10">
        <v>0.80805768803505984</v>
      </c>
      <c r="U582" s="10">
        <v>0.19387798726005728</v>
      </c>
      <c r="V582" s="10">
        <v>0.34674961767933882</v>
      </c>
      <c r="W582" s="10">
        <v>101.87930858240995</v>
      </c>
    </row>
    <row r="583" spans="1:23" s="11" customFormat="1" x14ac:dyDescent="0.25">
      <c r="A583" s="10" t="s">
        <v>125</v>
      </c>
      <c r="B583" s="10" t="s">
        <v>385</v>
      </c>
      <c r="C583" s="10">
        <v>51</v>
      </c>
      <c r="D583" s="10">
        <v>78</v>
      </c>
      <c r="E583" s="10" t="s">
        <v>335</v>
      </c>
      <c r="F583" s="10" t="s">
        <v>26</v>
      </c>
      <c r="G583" s="10" t="s">
        <v>339</v>
      </c>
      <c r="H583" s="10" t="s">
        <v>33</v>
      </c>
      <c r="I583" s="10" t="s">
        <v>337</v>
      </c>
      <c r="J583" s="10" t="s">
        <v>338</v>
      </c>
      <c r="K583" s="10" t="s">
        <v>31</v>
      </c>
      <c r="L583" s="10">
        <v>40</v>
      </c>
      <c r="M583" s="10">
        <v>101631</v>
      </c>
      <c r="N583" s="10">
        <v>2837.8941289924242</v>
      </c>
      <c r="O583" s="10">
        <v>2444.6214998122873</v>
      </c>
      <c r="P583" s="6">
        <v>408.50429053412455</v>
      </c>
      <c r="Q583" s="6">
        <v>0.79491130369489726</v>
      </c>
      <c r="R583" s="10">
        <v>0.2137040776654581</v>
      </c>
      <c r="S583" s="10">
        <v>0.82547213610956627</v>
      </c>
      <c r="T583" s="10">
        <v>0.82850356438090023</v>
      </c>
      <c r="U583" s="10">
        <v>0.19103967872588729</v>
      </c>
      <c r="V583" s="10">
        <v>0.34697007679402359</v>
      </c>
      <c r="W583" s="10">
        <v>73.54799224646024</v>
      </c>
    </row>
    <row r="584" spans="1:23" s="11" customFormat="1" x14ac:dyDescent="0.25">
      <c r="A584" s="10" t="s">
        <v>125</v>
      </c>
      <c r="B584" s="10" t="s">
        <v>385</v>
      </c>
      <c r="C584" s="10">
        <v>51</v>
      </c>
      <c r="D584" s="10">
        <v>78</v>
      </c>
      <c r="E584" s="10" t="s">
        <v>335</v>
      </c>
      <c r="F584" s="10" t="s">
        <v>26</v>
      </c>
      <c r="G584" s="10" t="s">
        <v>340</v>
      </c>
      <c r="H584" s="10" t="s">
        <v>35</v>
      </c>
      <c r="I584" s="10" t="s">
        <v>337</v>
      </c>
      <c r="J584" s="10" t="s">
        <v>338</v>
      </c>
      <c r="K584" s="10" t="s">
        <v>31</v>
      </c>
      <c r="L584" s="10">
        <v>40</v>
      </c>
      <c r="M584" s="10">
        <v>94540</v>
      </c>
      <c r="N584" s="10">
        <v>2639.8885276632504</v>
      </c>
      <c r="O584" s="10">
        <v>3460.7160876899534</v>
      </c>
      <c r="P584" s="6">
        <v>578.29703708748752</v>
      </c>
      <c r="Q584" s="6">
        <v>0.73234592383726338</v>
      </c>
      <c r="R584" s="10">
        <v>9.9195853448430585E-2</v>
      </c>
      <c r="S584" s="10">
        <v>0.82036445472317499</v>
      </c>
      <c r="T584" s="10">
        <v>0.37319153452527415</v>
      </c>
      <c r="U584" s="10">
        <v>0.19259290756016667</v>
      </c>
      <c r="V584" s="10">
        <v>0.29797678203478806</v>
      </c>
      <c r="W584" s="10">
        <v>60.41992807277343</v>
      </c>
    </row>
    <row r="585" spans="1:23" s="11" customFormat="1" x14ac:dyDescent="0.25">
      <c r="A585" s="10" t="s">
        <v>125</v>
      </c>
      <c r="B585" s="10" t="s">
        <v>385</v>
      </c>
      <c r="C585" s="10">
        <v>51</v>
      </c>
      <c r="D585" s="10">
        <v>78</v>
      </c>
      <c r="E585" s="10" t="s">
        <v>335</v>
      </c>
      <c r="F585" s="10" t="s">
        <v>26</v>
      </c>
      <c r="G585" s="10" t="s">
        <v>341</v>
      </c>
      <c r="H585" s="10" t="s">
        <v>37</v>
      </c>
      <c r="I585" s="10" t="s">
        <v>337</v>
      </c>
      <c r="J585" s="10" t="s">
        <v>338</v>
      </c>
      <c r="K585" s="10" t="s">
        <v>31</v>
      </c>
      <c r="L585" s="10">
        <v>40</v>
      </c>
      <c r="M585" s="10">
        <v>103330</v>
      </c>
      <c r="N585" s="10">
        <v>2885.3361705462626</v>
      </c>
      <c r="O585" s="10">
        <v>2304.2367235014417</v>
      </c>
      <c r="P585" s="6">
        <v>385.04553282743774</v>
      </c>
      <c r="Q585" s="6">
        <v>0.80599995319849305</v>
      </c>
      <c r="R585" s="10">
        <v>0.24455813043175081</v>
      </c>
      <c r="S585" s="10">
        <v>0.81069618989220493</v>
      </c>
      <c r="T585" s="10">
        <v>0.78391642618374124</v>
      </c>
      <c r="U585" s="10">
        <v>0.19143824490005301</v>
      </c>
      <c r="V585" s="10">
        <v>0.34287501423726313</v>
      </c>
      <c r="W585" s="10">
        <v>74.095509532565572</v>
      </c>
    </row>
    <row r="586" spans="1:23" s="11" customFormat="1" x14ac:dyDescent="0.25">
      <c r="A586" s="10" t="s">
        <v>125</v>
      </c>
      <c r="B586" s="10" t="s">
        <v>385</v>
      </c>
      <c r="C586" s="10">
        <v>51</v>
      </c>
      <c r="D586" s="10">
        <v>78</v>
      </c>
      <c r="E586" s="10" t="s">
        <v>335</v>
      </c>
      <c r="F586" s="10" t="s">
        <v>26</v>
      </c>
      <c r="G586" s="10" t="s">
        <v>342</v>
      </c>
      <c r="H586" s="10" t="s">
        <v>39</v>
      </c>
      <c r="I586" s="10" t="s">
        <v>337</v>
      </c>
      <c r="J586" s="10" t="s">
        <v>338</v>
      </c>
      <c r="K586" s="10" t="s">
        <v>31</v>
      </c>
      <c r="L586" s="10">
        <v>40</v>
      </c>
      <c r="M586" s="10">
        <v>100803</v>
      </c>
      <c r="N586" s="10">
        <v>2814.773463656004</v>
      </c>
      <c r="O586" s="10">
        <v>2688.5453813665258</v>
      </c>
      <c r="P586" s="6">
        <v>449.26477316356039</v>
      </c>
      <c r="Q586" s="6">
        <v>0.77996750232126277</v>
      </c>
      <c r="R586" s="10">
        <v>0.17524618735249978</v>
      </c>
      <c r="S586" s="10">
        <v>0.78758590201415435</v>
      </c>
      <c r="T586" s="10">
        <v>0.7774756766325478</v>
      </c>
      <c r="U586" s="10">
        <v>0.20017568996690888</v>
      </c>
      <c r="V586" s="10">
        <v>0.35386465016937363</v>
      </c>
      <c r="W586" s="10">
        <v>70.45648443002689</v>
      </c>
    </row>
    <row r="587" spans="1:23" s="11" customFormat="1" x14ac:dyDescent="0.25">
      <c r="A587" s="10" t="s">
        <v>125</v>
      </c>
      <c r="B587" s="10" t="s">
        <v>385</v>
      </c>
      <c r="C587" s="10">
        <v>51</v>
      </c>
      <c r="D587" s="10">
        <v>78</v>
      </c>
      <c r="E587" s="10" t="s">
        <v>335</v>
      </c>
      <c r="F587" s="10" t="s">
        <v>26</v>
      </c>
      <c r="G587" s="10" t="s">
        <v>343</v>
      </c>
      <c r="H587" s="10" t="s">
        <v>41</v>
      </c>
      <c r="I587" s="10" t="s">
        <v>337</v>
      </c>
      <c r="J587" s="10" t="s">
        <v>338</v>
      </c>
      <c r="K587" s="10" t="s">
        <v>31</v>
      </c>
      <c r="L587" s="10">
        <v>40</v>
      </c>
      <c r="M587" s="10">
        <v>106298</v>
      </c>
      <c r="N587" s="10">
        <v>2968.2131448439623</v>
      </c>
      <c r="O587" s="10">
        <v>2667.9423509861908</v>
      </c>
      <c r="P587" s="6">
        <v>445.82193904424253</v>
      </c>
      <c r="Q587" s="6">
        <v>0.82350480322280761</v>
      </c>
      <c r="R587" s="10">
        <v>0.18766447801807162</v>
      </c>
      <c r="S587" s="10">
        <v>0.79454519785076982</v>
      </c>
      <c r="T587" s="10">
        <v>0.57952725151200912</v>
      </c>
      <c r="U587" s="10">
        <v>0.20292567053736979</v>
      </c>
      <c r="V587" s="10">
        <v>0.2606458918519749</v>
      </c>
      <c r="W587" s="10">
        <v>92.636211405670849</v>
      </c>
    </row>
    <row r="588" spans="1:23" s="11" customFormat="1" x14ac:dyDescent="0.25">
      <c r="A588" s="10" t="s">
        <v>125</v>
      </c>
      <c r="B588" s="10" t="s">
        <v>385</v>
      </c>
      <c r="C588" s="10">
        <v>51</v>
      </c>
      <c r="D588" s="10">
        <v>78</v>
      </c>
      <c r="E588" s="10" t="s">
        <v>335</v>
      </c>
      <c r="F588" s="10" t="s">
        <v>26</v>
      </c>
      <c r="G588" s="10" t="s">
        <v>344</v>
      </c>
      <c r="H588" s="10" t="s">
        <v>43</v>
      </c>
      <c r="I588" s="10" t="s">
        <v>337</v>
      </c>
      <c r="J588" s="10" t="s">
        <v>338</v>
      </c>
      <c r="K588" s="10" t="s">
        <v>31</v>
      </c>
      <c r="L588" s="10">
        <v>40</v>
      </c>
      <c r="M588" s="10">
        <v>100413</v>
      </c>
      <c r="N588" s="10">
        <v>2803.8832952004436</v>
      </c>
      <c r="O588" s="10">
        <v>2486.420489685509</v>
      </c>
      <c r="P588" s="6">
        <v>415.48903917701858</v>
      </c>
      <c r="Q588" s="6">
        <v>0.776949860724234</v>
      </c>
      <c r="R588" s="10">
        <v>0.20410359512642032</v>
      </c>
      <c r="S588" s="10">
        <v>0.78758590201415435</v>
      </c>
      <c r="T588" s="10">
        <v>0.61920361078778874</v>
      </c>
      <c r="U588" s="10">
        <v>0.19957538965246752</v>
      </c>
      <c r="V588" s="10">
        <v>0.24135041035157595</v>
      </c>
      <c r="W588" s="10">
        <v>88.260773007479116</v>
      </c>
    </row>
    <row r="589" spans="1:23" s="11" customFormat="1" x14ac:dyDescent="0.25">
      <c r="A589" s="10" t="s">
        <v>125</v>
      </c>
      <c r="B589" s="10" t="s">
        <v>385</v>
      </c>
      <c r="C589" s="10">
        <v>51</v>
      </c>
      <c r="D589" s="10">
        <v>78</v>
      </c>
      <c r="E589" s="10" t="s">
        <v>335</v>
      </c>
      <c r="F589" s="10" t="s">
        <v>26</v>
      </c>
      <c r="G589" s="10" t="s">
        <v>345</v>
      </c>
      <c r="H589" s="10" t="s">
        <v>45</v>
      </c>
      <c r="I589" s="10" t="s">
        <v>337</v>
      </c>
      <c r="J589" s="10" t="s">
        <v>338</v>
      </c>
      <c r="K589" s="10" t="s">
        <v>31</v>
      </c>
      <c r="L589" s="10">
        <v>40</v>
      </c>
      <c r="M589" s="10">
        <v>103309</v>
      </c>
      <c r="N589" s="10">
        <v>2884.7497768601938</v>
      </c>
      <c r="O589" s="10">
        <v>3208.4175310926389</v>
      </c>
      <c r="P589" s="6">
        <v>536.1371187224222</v>
      </c>
      <c r="Q589" s="6">
        <v>0.7971434964775963</v>
      </c>
      <c r="R589" s="10">
        <v>0.12611485948688506</v>
      </c>
      <c r="S589" s="10">
        <v>0.78757830148228514</v>
      </c>
      <c r="T589" s="10">
        <v>0.78857493603535345</v>
      </c>
      <c r="U589" s="10">
        <v>0.20187222609553285</v>
      </c>
      <c r="V589" s="10">
        <v>0.25771768897322112</v>
      </c>
      <c r="W589" s="10">
        <v>47.619510400836326</v>
      </c>
    </row>
    <row r="590" spans="1:23" s="11" customFormat="1" x14ac:dyDescent="0.25">
      <c r="A590" s="10" t="s">
        <v>125</v>
      </c>
      <c r="B590" s="10" t="s">
        <v>385</v>
      </c>
      <c r="C590" s="10">
        <v>51</v>
      </c>
      <c r="D590" s="10">
        <v>78</v>
      </c>
      <c r="E590" s="10" t="s">
        <v>335</v>
      </c>
      <c r="F590" s="10" t="s">
        <v>26</v>
      </c>
      <c r="G590" s="10" t="s">
        <v>346</v>
      </c>
      <c r="H590" s="10" t="s">
        <v>47</v>
      </c>
      <c r="I590" s="10" t="s">
        <v>337</v>
      </c>
      <c r="J590" s="10" t="s">
        <v>338</v>
      </c>
      <c r="K590" s="10" t="s">
        <v>31</v>
      </c>
      <c r="L590" s="10">
        <v>40</v>
      </c>
      <c r="M590" s="10">
        <v>106190</v>
      </c>
      <c r="N590" s="10">
        <v>2965.1974058870378</v>
      </c>
      <c r="O590" s="10">
        <v>2735.7169542417796</v>
      </c>
      <c r="P590" s="6">
        <v>457.14729809114687</v>
      </c>
      <c r="Q590" s="6">
        <v>0.82164964407304242</v>
      </c>
      <c r="R590" s="10">
        <v>0.17829992520182839</v>
      </c>
      <c r="S590" s="10">
        <v>0.78758590201415435</v>
      </c>
      <c r="T590" s="10">
        <v>0.68107951765317554</v>
      </c>
      <c r="U590" s="10">
        <v>0.20190337999317173</v>
      </c>
      <c r="V590" s="10">
        <v>0.3118420351209481</v>
      </c>
      <c r="W590" s="10">
        <v>92.022563329880398</v>
      </c>
    </row>
    <row r="591" spans="1:23" s="11" customFormat="1" x14ac:dyDescent="0.25">
      <c r="A591" s="10" t="s">
        <v>125</v>
      </c>
      <c r="B591" s="10" t="s">
        <v>385</v>
      </c>
      <c r="C591" s="10">
        <v>51</v>
      </c>
      <c r="D591" s="10">
        <v>78</v>
      </c>
      <c r="E591" s="10" t="s">
        <v>335</v>
      </c>
      <c r="F591" s="10" t="s">
        <v>26</v>
      </c>
      <c r="G591" s="10" t="s">
        <v>347</v>
      </c>
      <c r="H591" s="10" t="s">
        <v>49</v>
      </c>
      <c r="I591" s="10" t="s">
        <v>337</v>
      </c>
      <c r="J591" s="10" t="s">
        <v>338</v>
      </c>
      <c r="K591" s="10" t="s">
        <v>31</v>
      </c>
      <c r="L591" s="10">
        <v>40</v>
      </c>
      <c r="M591" s="10">
        <v>109672</v>
      </c>
      <c r="N591" s="10">
        <v>3062.4270637389886</v>
      </c>
      <c r="O591" s="10">
        <v>2440.7981233214264</v>
      </c>
      <c r="P591" s="6">
        <v>407.86539175123983</v>
      </c>
      <c r="Q591" s="6">
        <v>0.84859176725471985</v>
      </c>
      <c r="R591" s="10">
        <v>0.23133529902290881</v>
      </c>
      <c r="S591" s="10">
        <v>0.78758590201415435</v>
      </c>
      <c r="T591" s="10">
        <v>0.49994935097310261</v>
      </c>
      <c r="U591" s="10">
        <v>0.20100163811343935</v>
      </c>
      <c r="V591" s="10">
        <v>0.20305179675871832</v>
      </c>
      <c r="W591" s="10">
        <v>102.6335345393537</v>
      </c>
    </row>
    <row r="592" spans="1:23" s="11" customFormat="1" x14ac:dyDescent="0.25">
      <c r="A592" s="10" t="s">
        <v>125</v>
      </c>
      <c r="B592" s="10" t="s">
        <v>385</v>
      </c>
      <c r="C592" s="10">
        <v>51</v>
      </c>
      <c r="D592" s="10">
        <v>78</v>
      </c>
      <c r="E592" s="10" t="s">
        <v>335</v>
      </c>
      <c r="F592" s="10" t="s">
        <v>26</v>
      </c>
      <c r="G592" s="10" t="s">
        <v>348</v>
      </c>
      <c r="H592" s="10" t="s">
        <v>51</v>
      </c>
      <c r="I592" s="10" t="s">
        <v>337</v>
      </c>
      <c r="J592" s="10" t="s">
        <v>338</v>
      </c>
      <c r="K592" s="10" t="s">
        <v>31</v>
      </c>
      <c r="L592" s="10">
        <v>40</v>
      </c>
      <c r="M592" s="10">
        <v>105705</v>
      </c>
      <c r="N592" s="10">
        <v>2951.6545040897386</v>
      </c>
      <c r="O592" s="10">
        <v>2951.6235918533175</v>
      </c>
      <c r="P592" s="6">
        <v>493.22600713705936</v>
      </c>
      <c r="Q592" s="6">
        <v>0.81789693593314761</v>
      </c>
      <c r="R592" s="10">
        <v>0.15246966592117633</v>
      </c>
      <c r="S592" s="10">
        <v>0.78758590201415435</v>
      </c>
      <c r="T592" s="10">
        <v>0.43109642325117298</v>
      </c>
      <c r="U592" s="10">
        <v>0.20077631803446511</v>
      </c>
      <c r="V592" s="10">
        <v>0.27475105677114403</v>
      </c>
      <c r="W592" s="10">
        <v>87.94665342226007</v>
      </c>
    </row>
    <row r="593" spans="1:23" s="11" customFormat="1" x14ac:dyDescent="0.25">
      <c r="A593" s="10" t="s">
        <v>125</v>
      </c>
      <c r="B593" s="10" t="s">
        <v>385</v>
      </c>
      <c r="C593" s="10">
        <v>51</v>
      </c>
      <c r="D593" s="10">
        <v>78</v>
      </c>
      <c r="E593" s="10" t="s">
        <v>335</v>
      </c>
      <c r="F593" s="10" t="s">
        <v>26</v>
      </c>
      <c r="G593" s="10" t="s">
        <v>349</v>
      </c>
      <c r="H593" s="10" t="s">
        <v>53</v>
      </c>
      <c r="I593" s="10" t="s">
        <v>337</v>
      </c>
      <c r="J593" s="10" t="s">
        <v>338</v>
      </c>
      <c r="K593" s="10" t="s">
        <v>31</v>
      </c>
      <c r="L593" s="10">
        <v>40</v>
      </c>
      <c r="M593" s="10">
        <v>107261</v>
      </c>
      <c r="N593" s="10">
        <v>2995.1034838765377</v>
      </c>
      <c r="O593" s="10">
        <v>2602.8641404994105</v>
      </c>
      <c r="P593" s="6">
        <v>434.94715609474542</v>
      </c>
      <c r="Q593" s="6">
        <v>0.82993655215103679</v>
      </c>
      <c r="R593" s="10">
        <v>0.19895218136120718</v>
      </c>
      <c r="S593" s="10">
        <v>0.78758590201415435</v>
      </c>
      <c r="T593" s="10">
        <v>0.72870296677380952</v>
      </c>
      <c r="U593" s="10">
        <v>0.20365260918960937</v>
      </c>
      <c r="V593" s="10">
        <v>0.35690756729788781</v>
      </c>
      <c r="W593" s="10">
        <v>70.351842701447865</v>
      </c>
    </row>
    <row r="594" spans="1:23" s="11" customFormat="1" x14ac:dyDescent="0.25">
      <c r="A594" s="10" t="s">
        <v>125</v>
      </c>
      <c r="B594" s="10" t="s">
        <v>385</v>
      </c>
      <c r="C594" s="10">
        <v>51</v>
      </c>
      <c r="D594" s="10">
        <v>78</v>
      </c>
      <c r="E594" s="10" t="s">
        <v>335</v>
      </c>
      <c r="F594" s="10" t="s">
        <v>26</v>
      </c>
      <c r="G594" s="10" t="s">
        <v>350</v>
      </c>
      <c r="H594" s="10" t="s">
        <v>55</v>
      </c>
      <c r="I594" s="10" t="s">
        <v>337</v>
      </c>
      <c r="J594" s="10" t="s">
        <v>338</v>
      </c>
      <c r="K594" s="10" t="s">
        <v>31</v>
      </c>
      <c r="L594" s="10">
        <v>40</v>
      </c>
      <c r="M594" s="10">
        <v>114572</v>
      </c>
      <c r="N594" s="10">
        <v>3199.2522571550021</v>
      </c>
      <c r="O594" s="10">
        <v>2115.3351365237972</v>
      </c>
      <c r="P594" s="6">
        <v>353.47945653505536</v>
      </c>
      <c r="Q594" s="6">
        <v>0.88240911891558838</v>
      </c>
      <c r="R594" s="10">
        <v>0.32175847274207214</v>
      </c>
      <c r="S594" s="10">
        <v>0.79668858230859652</v>
      </c>
      <c r="T594" s="10">
        <v>0.795960378480843</v>
      </c>
      <c r="U594" s="10">
        <v>0.2002359711741688</v>
      </c>
      <c r="V594" s="10">
        <v>0.34207228858806532</v>
      </c>
      <c r="W594" s="10">
        <v>57.334854938379358</v>
      </c>
    </row>
    <row r="595" spans="1:23" s="11" customFormat="1" x14ac:dyDescent="0.25">
      <c r="A595" s="10" t="s">
        <v>125</v>
      </c>
      <c r="B595" s="10" t="s">
        <v>385</v>
      </c>
      <c r="C595" s="10">
        <v>51</v>
      </c>
      <c r="D595" s="10">
        <v>78</v>
      </c>
      <c r="E595" s="10" t="s">
        <v>335</v>
      </c>
      <c r="F595" s="10" t="s">
        <v>26</v>
      </c>
      <c r="G595" s="10" t="s">
        <v>351</v>
      </c>
      <c r="H595" s="10" t="s">
        <v>57</v>
      </c>
      <c r="I595" s="10" t="s">
        <v>337</v>
      </c>
      <c r="J595" s="10" t="s">
        <v>338</v>
      </c>
      <c r="K595" s="10" t="s">
        <v>31</v>
      </c>
      <c r="L595" s="10">
        <v>40</v>
      </c>
      <c r="M595" s="10">
        <v>106857</v>
      </c>
      <c r="N595" s="10">
        <v>2983.8223862969317</v>
      </c>
      <c r="O595" s="10">
        <v>2403.8103166302544</v>
      </c>
      <c r="P595" s="6">
        <v>401.68460763723658</v>
      </c>
      <c r="Q595" s="6">
        <v>0.82681058495821724</v>
      </c>
      <c r="R595" s="10">
        <v>0.23238733300105052</v>
      </c>
      <c r="S595" s="10">
        <v>0.78758590201415435</v>
      </c>
      <c r="T595" s="10">
        <v>0.62401093510969197</v>
      </c>
      <c r="U595" s="10">
        <v>0.2016402956287231</v>
      </c>
      <c r="V595" s="10">
        <v>0.15439271864209744</v>
      </c>
      <c r="W595" s="10">
        <v>65.619510186510951</v>
      </c>
    </row>
    <row r="596" spans="1:23" s="11" customFormat="1" x14ac:dyDescent="0.25">
      <c r="A596" s="10" t="s">
        <v>125</v>
      </c>
      <c r="B596" s="10" t="s">
        <v>385</v>
      </c>
      <c r="C596" s="10">
        <v>51</v>
      </c>
      <c r="D596" s="10">
        <v>78</v>
      </c>
      <c r="E596" s="10" t="s">
        <v>335</v>
      </c>
      <c r="F596" s="10" t="s">
        <v>26</v>
      </c>
      <c r="G596" s="10" t="s">
        <v>352</v>
      </c>
      <c r="H596" s="10" t="s">
        <v>59</v>
      </c>
      <c r="I596" s="10" t="s">
        <v>337</v>
      </c>
      <c r="J596" s="10" t="s">
        <v>338</v>
      </c>
      <c r="K596" s="10" t="s">
        <v>31</v>
      </c>
      <c r="L596" s="10">
        <v>40</v>
      </c>
      <c r="M596" s="10">
        <v>106855</v>
      </c>
      <c r="N596" s="10">
        <v>2983.766539279211</v>
      </c>
      <c r="O596" s="10">
        <v>2501.6093065034647</v>
      </c>
      <c r="P596" s="6">
        <v>418.02714040812873</v>
      </c>
      <c r="Q596" s="6">
        <v>0.82820492946829949</v>
      </c>
      <c r="R596" s="10">
        <v>0.21456839116111928</v>
      </c>
      <c r="S596" s="10">
        <v>0.80824954969152318</v>
      </c>
      <c r="T596" s="10">
        <v>0.50329674560520954</v>
      </c>
      <c r="U596" s="10">
        <v>0.19543460670329202</v>
      </c>
      <c r="V596" s="10">
        <v>0.29829144225732485</v>
      </c>
      <c r="W596" s="10">
        <v>49.334294136914508</v>
      </c>
    </row>
    <row r="597" spans="1:23" s="11" customFormat="1" x14ac:dyDescent="0.25">
      <c r="A597" s="10" t="s">
        <v>125</v>
      </c>
      <c r="B597" s="10" t="s">
        <v>385</v>
      </c>
      <c r="C597" s="10">
        <v>51</v>
      </c>
      <c r="D597" s="10">
        <v>78</v>
      </c>
      <c r="E597" s="10" t="s">
        <v>335</v>
      </c>
      <c r="F597" s="10" t="s">
        <v>26</v>
      </c>
      <c r="G597" s="10" t="s">
        <v>353</v>
      </c>
      <c r="H597" s="10" t="s">
        <v>61</v>
      </c>
      <c r="I597" s="10" t="s">
        <v>337</v>
      </c>
      <c r="J597" s="10" t="s">
        <v>338</v>
      </c>
      <c r="K597" s="10" t="s">
        <v>31</v>
      </c>
      <c r="L597" s="10">
        <v>40</v>
      </c>
      <c r="M597" s="10">
        <v>107050</v>
      </c>
      <c r="N597" s="10">
        <v>2989.2116235069911</v>
      </c>
      <c r="O597" s="10">
        <v>1943.1442276647856</v>
      </c>
      <c r="P597" s="6">
        <v>324.70578950100622</v>
      </c>
      <c r="Q597" s="6">
        <v>0.82830393067161867</v>
      </c>
      <c r="R597" s="10">
        <v>0.35627591328576325</v>
      </c>
      <c r="S597" s="10">
        <v>0.78758590201415435</v>
      </c>
      <c r="T597" s="10">
        <v>0.78857312668241719</v>
      </c>
      <c r="U597" s="10">
        <v>0.19948162231752339</v>
      </c>
      <c r="V597" s="10">
        <v>0.22926243196749033</v>
      </c>
      <c r="W597" s="10">
        <v>85.93263895375992</v>
      </c>
    </row>
    <row r="598" spans="1:23" s="11" customFormat="1" x14ac:dyDescent="0.25">
      <c r="A598" s="10" t="s">
        <v>125</v>
      </c>
      <c r="B598" s="10" t="s">
        <v>385</v>
      </c>
      <c r="C598" s="10">
        <v>51</v>
      </c>
      <c r="D598" s="10">
        <v>78</v>
      </c>
      <c r="E598" s="10" t="s">
        <v>335</v>
      </c>
      <c r="F598" s="10" t="s">
        <v>26</v>
      </c>
      <c r="G598" s="10" t="s">
        <v>354</v>
      </c>
      <c r="H598" s="10" t="s">
        <v>63</v>
      </c>
      <c r="I598" s="10" t="s">
        <v>337</v>
      </c>
      <c r="J598" s="10" t="s">
        <v>338</v>
      </c>
      <c r="K598" s="10" t="s">
        <v>31</v>
      </c>
      <c r="L598" s="10">
        <v>40</v>
      </c>
      <c r="M598" s="10">
        <v>104491</v>
      </c>
      <c r="N598" s="10">
        <v>2917.7553643331994</v>
      </c>
      <c r="O598" s="10">
        <v>2949.5819612929881</v>
      </c>
      <c r="P598" s="6">
        <v>492.88484395754699</v>
      </c>
      <c r="Q598" s="6">
        <v>0.80850355926957596</v>
      </c>
      <c r="R598" s="10">
        <v>0.15092730328897952</v>
      </c>
      <c r="S598" s="10">
        <v>0.78758590201415435</v>
      </c>
      <c r="T598" s="10">
        <v>0.44462375764655537</v>
      </c>
      <c r="U598" s="10">
        <v>0.20081386817724239</v>
      </c>
      <c r="V598" s="10">
        <v>0.34555643275050479</v>
      </c>
      <c r="W598" s="10">
        <v>70.960455924433688</v>
      </c>
    </row>
    <row r="599" spans="1:23" s="11" customFormat="1" x14ac:dyDescent="0.25">
      <c r="A599" s="10" t="s">
        <v>125</v>
      </c>
      <c r="B599" s="10" t="s">
        <v>385</v>
      </c>
      <c r="C599" s="10">
        <v>51</v>
      </c>
      <c r="D599" s="10">
        <v>78</v>
      </c>
      <c r="E599" s="10" t="s">
        <v>335</v>
      </c>
      <c r="F599" s="10" t="s">
        <v>26</v>
      </c>
      <c r="G599" s="10" t="s">
        <v>355</v>
      </c>
      <c r="H599" s="10" t="s">
        <v>65</v>
      </c>
      <c r="I599" s="10" t="s">
        <v>337</v>
      </c>
      <c r="J599" s="10" t="s">
        <v>338</v>
      </c>
      <c r="K599" s="10" t="s">
        <v>31</v>
      </c>
      <c r="L599" s="10">
        <v>40</v>
      </c>
      <c r="M599" s="10">
        <v>112780</v>
      </c>
      <c r="N599" s="10">
        <v>3149.2133292771459</v>
      </c>
      <c r="O599" s="10">
        <v>2074.666088965485</v>
      </c>
      <c r="P599" s="6">
        <v>346.68352496823303</v>
      </c>
      <c r="Q599" s="6">
        <v>0.86823304797684298</v>
      </c>
      <c r="R599" s="10">
        <v>0.32926497634893204</v>
      </c>
      <c r="S599" s="10">
        <v>0.79601198333911971</v>
      </c>
      <c r="T599" s="10">
        <v>0.6089412755977629</v>
      </c>
      <c r="U599" s="10">
        <v>0.20254347438260856</v>
      </c>
      <c r="V599" s="10">
        <v>0.18376405357253195</v>
      </c>
      <c r="W599" s="10">
        <v>65.02273452739847</v>
      </c>
    </row>
    <row r="600" spans="1:23" s="11" customFormat="1" x14ac:dyDescent="0.25">
      <c r="A600" s="10" t="s">
        <v>125</v>
      </c>
      <c r="B600" s="10" t="s">
        <v>385</v>
      </c>
      <c r="C600" s="10">
        <v>51</v>
      </c>
      <c r="D600" s="10">
        <v>78</v>
      </c>
      <c r="E600" s="10" t="s">
        <v>335</v>
      </c>
      <c r="F600" s="10" t="s">
        <v>26</v>
      </c>
      <c r="G600" s="10" t="s">
        <v>356</v>
      </c>
      <c r="H600" s="10" t="s">
        <v>67</v>
      </c>
      <c r="I600" s="10" t="s">
        <v>337</v>
      </c>
      <c r="J600" s="10" t="s">
        <v>338</v>
      </c>
      <c r="K600" s="10" t="s">
        <v>31</v>
      </c>
      <c r="L600" s="10">
        <v>40</v>
      </c>
      <c r="M600" s="10">
        <v>112747</v>
      </c>
      <c r="N600" s="10">
        <v>3148.2918534847522</v>
      </c>
      <c r="O600" s="10">
        <v>2152.3889603929601</v>
      </c>
      <c r="P600" s="6">
        <v>359.67127233656538</v>
      </c>
      <c r="Q600" s="6">
        <v>0.87238471061590839</v>
      </c>
      <c r="R600" s="10">
        <v>0.30582525543662176</v>
      </c>
      <c r="S600" s="10">
        <v>0.78758590201415435</v>
      </c>
      <c r="T600" s="10">
        <v>0.65387838187976699</v>
      </c>
      <c r="U600" s="10">
        <v>0.20049473280163774</v>
      </c>
      <c r="V600" s="10">
        <v>0.26863372907774175</v>
      </c>
      <c r="W600" s="10">
        <v>58.672816128145314</v>
      </c>
    </row>
    <row r="601" spans="1:23" s="11" customFormat="1" x14ac:dyDescent="0.25">
      <c r="A601" s="10" t="s">
        <v>125</v>
      </c>
      <c r="B601" s="10" t="s">
        <v>385</v>
      </c>
      <c r="C601" s="10">
        <v>51</v>
      </c>
      <c r="D601" s="10">
        <v>78</v>
      </c>
      <c r="E601" s="10" t="s">
        <v>335</v>
      </c>
      <c r="F601" s="10" t="s">
        <v>26</v>
      </c>
      <c r="G601" s="10" t="s">
        <v>357</v>
      </c>
      <c r="H601" s="10" t="s">
        <v>69</v>
      </c>
      <c r="I601" s="10" t="s">
        <v>337</v>
      </c>
      <c r="J601" s="10" t="s">
        <v>338</v>
      </c>
      <c r="K601" s="10" t="s">
        <v>31</v>
      </c>
      <c r="L601" s="10">
        <v>40</v>
      </c>
      <c r="M601" s="10">
        <v>103515</v>
      </c>
      <c r="N601" s="10">
        <v>2890.5020196854384</v>
      </c>
      <c r="O601" s="10">
        <v>2731.4570696119872</v>
      </c>
      <c r="P601" s="6">
        <v>456.43545736300791</v>
      </c>
      <c r="Q601" s="6">
        <v>0.80190725562803089</v>
      </c>
      <c r="R601" s="10">
        <v>0.17435097979580491</v>
      </c>
      <c r="S601" s="10">
        <v>0.81069084948277492</v>
      </c>
      <c r="T601" s="10">
        <v>0.60484250080702262</v>
      </c>
      <c r="U601" s="10">
        <v>0.19972527003737009</v>
      </c>
      <c r="V601" s="10">
        <v>0.22255470265473518</v>
      </c>
      <c r="W601" s="10">
        <v>115.98536443993625</v>
      </c>
    </row>
    <row r="602" spans="1:23" x14ac:dyDescent="0.25">
      <c r="A602" s="2" t="s">
        <v>126</v>
      </c>
      <c r="B602" s="2" t="s">
        <v>382</v>
      </c>
      <c r="C602" s="2">
        <v>51</v>
      </c>
      <c r="D602" s="2">
        <v>79</v>
      </c>
      <c r="E602" s="2" t="s">
        <v>335</v>
      </c>
      <c r="F602" s="2" t="s">
        <v>26</v>
      </c>
      <c r="G602" s="2" t="s">
        <v>336</v>
      </c>
      <c r="H602" s="2" t="s">
        <v>28</v>
      </c>
      <c r="I602" s="2" t="s">
        <v>337</v>
      </c>
      <c r="J602" s="2" t="s">
        <v>338</v>
      </c>
      <c r="K602" s="2" t="s">
        <v>31</v>
      </c>
      <c r="L602" s="2">
        <v>40</v>
      </c>
      <c r="M602" s="2">
        <v>100598</v>
      </c>
      <c r="N602" s="6">
        <v>2809.0491443396199</v>
      </c>
      <c r="O602" s="2">
        <v>3455.05209076555</v>
      </c>
      <c r="P602" s="6">
        <v>577.3505645781978</v>
      </c>
      <c r="Q602" s="6">
        <v>0.78031337263419176</v>
      </c>
      <c r="R602" s="2">
        <v>0.10589854950380351</v>
      </c>
      <c r="S602" s="2">
        <v>0.80066055058879837</v>
      </c>
      <c r="T602" s="2">
        <v>0.79981018173095042</v>
      </c>
      <c r="U602" s="2">
        <v>0.19739030318536524</v>
      </c>
      <c r="V602" s="2">
        <v>0.37472181638565993</v>
      </c>
      <c r="W602" s="2">
        <v>64.993826915048018</v>
      </c>
    </row>
    <row r="603" spans="1:23" x14ac:dyDescent="0.25">
      <c r="A603" s="2" t="s">
        <v>126</v>
      </c>
      <c r="B603" s="2" t="s">
        <v>382</v>
      </c>
      <c r="C603" s="2">
        <v>51</v>
      </c>
      <c r="D603" s="2">
        <v>79</v>
      </c>
      <c r="E603" s="2" t="s">
        <v>335</v>
      </c>
      <c r="F603" s="2" t="s">
        <v>26</v>
      </c>
      <c r="G603" s="2" t="s">
        <v>339</v>
      </c>
      <c r="H603" s="2" t="s">
        <v>33</v>
      </c>
      <c r="I603" s="2" t="s">
        <v>337</v>
      </c>
      <c r="J603" s="2" t="s">
        <v>338</v>
      </c>
      <c r="K603" s="2" t="s">
        <v>31</v>
      </c>
      <c r="L603" s="2">
        <v>40</v>
      </c>
      <c r="M603" s="2">
        <v>106120</v>
      </c>
      <c r="N603" s="6">
        <v>2963.242760266809</v>
      </c>
      <c r="O603" s="2">
        <v>2360.153462380757</v>
      </c>
      <c r="P603" s="6">
        <v>394.38940374840877</v>
      </c>
      <c r="Q603" s="6">
        <v>0.82520081804679668</v>
      </c>
      <c r="R603" s="2">
        <v>0.23940136372279222</v>
      </c>
      <c r="S603" s="2">
        <v>0.81454572286213001</v>
      </c>
      <c r="T603" s="2">
        <v>0.66154268247264403</v>
      </c>
      <c r="U603" s="2">
        <v>0.19534784281865994</v>
      </c>
      <c r="V603" s="2">
        <v>0.36546637593773562</v>
      </c>
      <c r="W603" s="2">
        <v>85.944214097248391</v>
      </c>
    </row>
    <row r="604" spans="1:23" x14ac:dyDescent="0.25">
      <c r="A604" s="2" t="s">
        <v>126</v>
      </c>
      <c r="B604" s="2" t="s">
        <v>382</v>
      </c>
      <c r="C604" s="2">
        <v>51</v>
      </c>
      <c r="D604" s="2">
        <v>79</v>
      </c>
      <c r="E604" s="2" t="s">
        <v>335</v>
      </c>
      <c r="F604" s="2" t="s">
        <v>26</v>
      </c>
      <c r="G604" s="2" t="s">
        <v>340</v>
      </c>
      <c r="H604" s="2" t="s">
        <v>35</v>
      </c>
      <c r="I604" s="2" t="s">
        <v>337</v>
      </c>
      <c r="J604" s="2" t="s">
        <v>338</v>
      </c>
      <c r="K604" s="2" t="s">
        <v>31</v>
      </c>
      <c r="L604" s="2">
        <v>40</v>
      </c>
      <c r="M604" s="2">
        <v>94966</v>
      </c>
      <c r="N604" s="6">
        <v>2651.7839424377853</v>
      </c>
      <c r="O604" s="2">
        <v>2730.4865068634899</v>
      </c>
      <c r="P604" s="6">
        <v>456.2732731365237</v>
      </c>
      <c r="Q604" s="6">
        <v>0.7327962714323194</v>
      </c>
      <c r="R604" s="2">
        <v>0.16006557545273142</v>
      </c>
      <c r="S604" s="2">
        <v>0.80211752948949022</v>
      </c>
      <c r="T604" s="2">
        <v>0.50051067063574528</v>
      </c>
      <c r="U604" s="2">
        <v>0.20593722049491034</v>
      </c>
      <c r="V604" s="2">
        <v>0.25233200825883856</v>
      </c>
      <c r="W604" s="2">
        <v>66.287734557631154</v>
      </c>
    </row>
    <row r="605" spans="1:23" x14ac:dyDescent="0.25">
      <c r="A605" s="2" t="s">
        <v>126</v>
      </c>
      <c r="B605" s="2" t="s">
        <v>382</v>
      </c>
      <c r="C605" s="2">
        <v>51</v>
      </c>
      <c r="D605" s="2">
        <v>79</v>
      </c>
      <c r="E605" s="2" t="s">
        <v>335</v>
      </c>
      <c r="F605" s="2" t="s">
        <v>26</v>
      </c>
      <c r="G605" s="2" t="s">
        <v>341</v>
      </c>
      <c r="H605" s="2" t="s">
        <v>37</v>
      </c>
      <c r="I605" s="2" t="s">
        <v>337</v>
      </c>
      <c r="J605" s="2" t="s">
        <v>338</v>
      </c>
      <c r="K605" s="2" t="s">
        <v>31</v>
      </c>
      <c r="L605" s="2">
        <v>40</v>
      </c>
      <c r="M605" s="2">
        <v>104586</v>
      </c>
      <c r="N605" s="6">
        <v>2920.4080976749387</v>
      </c>
      <c r="O605" s="2">
        <v>2088.2295808265262</v>
      </c>
      <c r="P605" s="6">
        <v>348.95002905497427</v>
      </c>
      <c r="Q605" s="6">
        <v>0.81187073536147059</v>
      </c>
      <c r="R605" s="2">
        <v>0.301388675794726</v>
      </c>
      <c r="S605" s="2">
        <v>0.80330462112433865</v>
      </c>
      <c r="T605" s="2">
        <v>0.79710529086137361</v>
      </c>
      <c r="U605" s="2">
        <v>0.19653253314867533</v>
      </c>
      <c r="V605" s="2">
        <v>0.36950945745626729</v>
      </c>
      <c r="W605" s="2">
        <v>68.674583596274843</v>
      </c>
    </row>
    <row r="606" spans="1:23" x14ac:dyDescent="0.25">
      <c r="A606" s="2" t="s">
        <v>126</v>
      </c>
      <c r="B606" s="2" t="s">
        <v>382</v>
      </c>
      <c r="C606" s="2">
        <v>51</v>
      </c>
      <c r="D606" s="2">
        <v>79</v>
      </c>
      <c r="E606" s="2" t="s">
        <v>335</v>
      </c>
      <c r="F606" s="2" t="s">
        <v>26</v>
      </c>
      <c r="G606" s="2" t="s">
        <v>342</v>
      </c>
      <c r="H606" s="2" t="s">
        <v>39</v>
      </c>
      <c r="I606" s="2" t="s">
        <v>337</v>
      </c>
      <c r="J606" s="2" t="s">
        <v>338</v>
      </c>
      <c r="K606" s="2" t="s">
        <v>31</v>
      </c>
      <c r="L606" s="2">
        <v>40</v>
      </c>
      <c r="M606" s="2">
        <v>105475</v>
      </c>
      <c r="N606" s="6">
        <v>2945.232097051844</v>
      </c>
      <c r="O606" s="2">
        <v>2578.118974495339</v>
      </c>
      <c r="P606" s="6">
        <v>430.81215749335928</v>
      </c>
      <c r="Q606" s="6">
        <v>0.81611730114515635</v>
      </c>
      <c r="R606" s="2">
        <v>0.19941300942124113</v>
      </c>
      <c r="S606" s="2">
        <v>0.78758590201415435</v>
      </c>
      <c r="T606" s="2">
        <v>0.64236848529130952</v>
      </c>
      <c r="U606" s="2">
        <v>0.20011939789348002</v>
      </c>
      <c r="V606" s="2">
        <v>0.32120134591414096</v>
      </c>
      <c r="W606" s="2">
        <v>66.078217587105954</v>
      </c>
    </row>
    <row r="607" spans="1:23" x14ac:dyDescent="0.25">
      <c r="A607" s="2" t="s">
        <v>126</v>
      </c>
      <c r="B607" s="2" t="s">
        <v>382</v>
      </c>
      <c r="C607" s="2">
        <v>51</v>
      </c>
      <c r="D607" s="2">
        <v>79</v>
      </c>
      <c r="E607" s="2" t="s">
        <v>335</v>
      </c>
      <c r="F607" s="2" t="s">
        <v>26</v>
      </c>
      <c r="G607" s="2" t="s">
        <v>343</v>
      </c>
      <c r="H607" s="2" t="s">
        <v>41</v>
      </c>
      <c r="I607" s="2" t="s">
        <v>337</v>
      </c>
      <c r="J607" s="2" t="s">
        <v>338</v>
      </c>
      <c r="K607" s="2" t="s">
        <v>31</v>
      </c>
      <c r="L607" s="2">
        <v>40</v>
      </c>
      <c r="M607" s="2">
        <v>108192</v>
      </c>
      <c r="N607" s="6">
        <v>3021.1002706255804</v>
      </c>
      <c r="O607" s="2">
        <v>2535.0651506261966</v>
      </c>
      <c r="P607" s="6">
        <v>423.61772196385266</v>
      </c>
      <c r="Q607" s="6">
        <v>0.83714020427112346</v>
      </c>
      <c r="R607" s="2">
        <v>0.21155668974291317</v>
      </c>
      <c r="S607" s="2">
        <v>0.78758590201415435</v>
      </c>
      <c r="T607" s="2">
        <v>0.77085857109878719</v>
      </c>
      <c r="U607" s="2">
        <v>0.20118944009283435</v>
      </c>
      <c r="V607" s="2">
        <v>0.13653938625520862</v>
      </c>
      <c r="W607" s="2">
        <v>61.190559375924281</v>
      </c>
    </row>
    <row r="608" spans="1:23" x14ac:dyDescent="0.25">
      <c r="A608" s="2" t="s">
        <v>126</v>
      </c>
      <c r="B608" s="2" t="s">
        <v>382</v>
      </c>
      <c r="C608" s="2">
        <v>51</v>
      </c>
      <c r="D608" s="2">
        <v>79</v>
      </c>
      <c r="E608" s="2" t="s">
        <v>335</v>
      </c>
      <c r="F608" s="2" t="s">
        <v>26</v>
      </c>
      <c r="G608" s="2" t="s">
        <v>344</v>
      </c>
      <c r="H608" s="2" t="s">
        <v>43</v>
      </c>
      <c r="I608" s="2" t="s">
        <v>337</v>
      </c>
      <c r="J608" s="2" t="s">
        <v>338</v>
      </c>
      <c r="K608" s="2" t="s">
        <v>31</v>
      </c>
      <c r="L608" s="2">
        <v>40</v>
      </c>
      <c r="M608" s="2">
        <v>101699</v>
      </c>
      <c r="N608" s="6">
        <v>2839.7929275949323</v>
      </c>
      <c r="O608" s="2">
        <v>2815.2560594851711</v>
      </c>
      <c r="P608" s="6">
        <v>470.43854410189567</v>
      </c>
      <c r="Q608" s="6">
        <v>0.78690034045187252</v>
      </c>
      <c r="R608" s="2">
        <v>0.1612466656286704</v>
      </c>
      <c r="S608" s="2">
        <v>0.78758590201415435</v>
      </c>
      <c r="T608" s="2">
        <v>0.695946343649262</v>
      </c>
      <c r="U608" s="2">
        <v>0.19929411162925514</v>
      </c>
      <c r="V608" s="2">
        <v>0.11236718187303731</v>
      </c>
      <c r="W608" s="2">
        <v>95.901916439689671</v>
      </c>
    </row>
    <row r="609" spans="1:23" x14ac:dyDescent="0.25">
      <c r="A609" s="2" t="s">
        <v>126</v>
      </c>
      <c r="B609" s="2" t="s">
        <v>382</v>
      </c>
      <c r="C609" s="2">
        <v>51</v>
      </c>
      <c r="D609" s="2">
        <v>79</v>
      </c>
      <c r="E609" s="2" t="s">
        <v>335</v>
      </c>
      <c r="F609" s="2" t="s">
        <v>26</v>
      </c>
      <c r="G609" s="2" t="s">
        <v>345</v>
      </c>
      <c r="H609" s="2" t="s">
        <v>45</v>
      </c>
      <c r="I609" s="2" t="s">
        <v>337</v>
      </c>
      <c r="J609" s="2" t="s">
        <v>338</v>
      </c>
      <c r="K609" s="2" t="s">
        <v>31</v>
      </c>
      <c r="L609" s="2">
        <v>40</v>
      </c>
      <c r="M609" s="2">
        <v>105917</v>
      </c>
      <c r="N609" s="6">
        <v>2957.5742879681457</v>
      </c>
      <c r="O609" s="2">
        <v>2875.9251070434798</v>
      </c>
      <c r="P609" s="6">
        <v>480.57654142871741</v>
      </c>
      <c r="Q609" s="6">
        <v>0.81726710854250417</v>
      </c>
      <c r="R609" s="2">
        <v>0.16092384131981594</v>
      </c>
      <c r="S609" s="2">
        <v>0.78757830148228514</v>
      </c>
      <c r="T609" s="2">
        <v>0.55768120632203555</v>
      </c>
      <c r="U609" s="2">
        <v>0.20249019824631531</v>
      </c>
      <c r="V609" s="2">
        <v>0.27000404800829875</v>
      </c>
      <c r="W609" s="2">
        <v>61.681656391325284</v>
      </c>
    </row>
    <row r="610" spans="1:23" x14ac:dyDescent="0.25">
      <c r="A610" s="2" t="s">
        <v>126</v>
      </c>
      <c r="B610" s="2" t="s">
        <v>382</v>
      </c>
      <c r="C610" s="2">
        <v>51</v>
      </c>
      <c r="D610" s="2">
        <v>79</v>
      </c>
      <c r="E610" s="2" t="s">
        <v>335</v>
      </c>
      <c r="F610" s="2" t="s">
        <v>26</v>
      </c>
      <c r="G610" s="2" t="s">
        <v>346</v>
      </c>
      <c r="H610" s="2" t="s">
        <v>47</v>
      </c>
      <c r="I610" s="2" t="s">
        <v>337</v>
      </c>
      <c r="J610" s="2" t="s">
        <v>338</v>
      </c>
      <c r="K610" s="2" t="s">
        <v>31</v>
      </c>
      <c r="L610" s="2">
        <v>40</v>
      </c>
      <c r="M610" s="2">
        <v>109940</v>
      </c>
      <c r="N610" s="6">
        <v>3069.9105641135789</v>
      </c>
      <c r="O610" s="2">
        <v>2187.116882454312</v>
      </c>
      <c r="P610" s="6">
        <v>365.474422298425</v>
      </c>
      <c r="Q610" s="6">
        <v>0.85066542865985761</v>
      </c>
      <c r="R610" s="2">
        <v>0.28881624067993411</v>
      </c>
      <c r="S610" s="2">
        <v>0.78758590201415435</v>
      </c>
      <c r="T610" s="2">
        <v>0.78648089507956587</v>
      </c>
      <c r="U610" s="2">
        <v>0.20190337999317173</v>
      </c>
      <c r="V610" s="2">
        <v>0.28054018801485275</v>
      </c>
      <c r="W610" s="2">
        <v>71.006330725850461</v>
      </c>
    </row>
    <row r="611" spans="1:23" x14ac:dyDescent="0.25">
      <c r="A611" s="2" t="s">
        <v>126</v>
      </c>
      <c r="B611" s="2" t="s">
        <v>382</v>
      </c>
      <c r="C611" s="2">
        <v>51</v>
      </c>
      <c r="D611" s="2">
        <v>79</v>
      </c>
      <c r="E611" s="2" t="s">
        <v>335</v>
      </c>
      <c r="F611" s="2" t="s">
        <v>26</v>
      </c>
      <c r="G611" s="2" t="s">
        <v>347</v>
      </c>
      <c r="H611" s="2" t="s">
        <v>49</v>
      </c>
      <c r="I611" s="2" t="s">
        <v>337</v>
      </c>
      <c r="J611" s="2" t="s">
        <v>338</v>
      </c>
      <c r="K611" s="2" t="s">
        <v>31</v>
      </c>
      <c r="L611" s="2">
        <v>40</v>
      </c>
      <c r="M611" s="2">
        <v>111099</v>
      </c>
      <c r="N611" s="6">
        <v>3102.273910882795</v>
      </c>
      <c r="O611" s="2">
        <v>2389.6437943888941</v>
      </c>
      <c r="P611" s="6">
        <v>399.31733519118012</v>
      </c>
      <c r="Q611" s="6">
        <v>0.85963324048282264</v>
      </c>
      <c r="R611" s="2">
        <v>0.24448582041288364</v>
      </c>
      <c r="S611" s="2">
        <v>0.78758590201415435</v>
      </c>
      <c r="T611" s="2">
        <v>0.78758590201415435</v>
      </c>
      <c r="U611" s="2">
        <v>0.20077631803446511</v>
      </c>
      <c r="V611" s="2">
        <v>0.2568935535070857</v>
      </c>
      <c r="W611" s="2">
        <v>74.761464999684961</v>
      </c>
    </row>
    <row r="612" spans="1:23" x14ac:dyDescent="0.25">
      <c r="A612" s="2" t="s">
        <v>126</v>
      </c>
      <c r="B612" s="2" t="s">
        <v>382</v>
      </c>
      <c r="C612" s="2">
        <v>51</v>
      </c>
      <c r="D612" s="2">
        <v>79</v>
      </c>
      <c r="E612" s="2" t="s">
        <v>335</v>
      </c>
      <c r="F612" s="2" t="s">
        <v>26</v>
      </c>
      <c r="G612" s="2" t="s">
        <v>348</v>
      </c>
      <c r="H612" s="2" t="s">
        <v>51</v>
      </c>
      <c r="I612" s="2" t="s">
        <v>337</v>
      </c>
      <c r="J612" s="2" t="s">
        <v>338</v>
      </c>
      <c r="K612" s="2" t="s">
        <v>31</v>
      </c>
      <c r="L612" s="2">
        <v>40</v>
      </c>
      <c r="M612" s="2">
        <v>107483</v>
      </c>
      <c r="N612" s="6">
        <v>3001.3025028435491</v>
      </c>
      <c r="O612" s="2">
        <v>2488.1118318204353</v>
      </c>
      <c r="P612" s="6">
        <v>415.77166800889773</v>
      </c>
      <c r="Q612" s="6">
        <v>0.83165428659857632</v>
      </c>
      <c r="R612" s="2">
        <v>0.218177444610474</v>
      </c>
      <c r="S612" s="2">
        <v>0.78758590201415435</v>
      </c>
      <c r="T612" s="2">
        <v>0.57544462184335932</v>
      </c>
      <c r="U612" s="2">
        <v>0.20102041686929961</v>
      </c>
      <c r="V612" s="2">
        <v>0.2727287698068448</v>
      </c>
      <c r="W612" s="2">
        <v>83.399570164584162</v>
      </c>
    </row>
    <row r="613" spans="1:23" x14ac:dyDescent="0.25">
      <c r="A613" s="2" t="s">
        <v>126</v>
      </c>
      <c r="B613" s="2" t="s">
        <v>382</v>
      </c>
      <c r="C613" s="2">
        <v>51</v>
      </c>
      <c r="D613" s="2">
        <v>79</v>
      </c>
      <c r="E613" s="2" t="s">
        <v>335</v>
      </c>
      <c r="F613" s="2" t="s">
        <v>26</v>
      </c>
      <c r="G613" s="2" t="s">
        <v>349</v>
      </c>
      <c r="H613" s="2" t="s">
        <v>53</v>
      </c>
      <c r="I613" s="2" t="s">
        <v>337</v>
      </c>
      <c r="J613" s="2" t="s">
        <v>338</v>
      </c>
      <c r="K613" s="2" t="s">
        <v>31</v>
      </c>
      <c r="L613" s="2">
        <v>40</v>
      </c>
      <c r="M613" s="2">
        <v>109855</v>
      </c>
      <c r="N613" s="6">
        <v>3067.5370658604438</v>
      </c>
      <c r="O613" s="2">
        <v>2468.2539674441491</v>
      </c>
      <c r="P613" s="6">
        <v>412.45335357896226</v>
      </c>
      <c r="Q613" s="6">
        <v>0.85000773754255643</v>
      </c>
      <c r="R613" s="2">
        <v>0.22659483425514568</v>
      </c>
      <c r="S613" s="2">
        <v>0.78758590201415435</v>
      </c>
      <c r="T613" s="2">
        <v>0.75925880976588933</v>
      </c>
      <c r="U613" s="2">
        <v>0.20872788917618451</v>
      </c>
      <c r="V613" s="2">
        <v>0.30979024723153975</v>
      </c>
      <c r="W613" s="2">
        <v>58.358964089026443</v>
      </c>
    </row>
    <row r="614" spans="1:23" x14ac:dyDescent="0.25">
      <c r="A614" s="2" t="s">
        <v>126</v>
      </c>
      <c r="B614" s="2" t="s">
        <v>382</v>
      </c>
      <c r="C614" s="2">
        <v>51</v>
      </c>
      <c r="D614" s="2">
        <v>79</v>
      </c>
      <c r="E614" s="2" t="s">
        <v>335</v>
      </c>
      <c r="F614" s="2" t="s">
        <v>26</v>
      </c>
      <c r="G614" s="2" t="s">
        <v>350</v>
      </c>
      <c r="H614" s="2" t="s">
        <v>55</v>
      </c>
      <c r="I614" s="2" t="s">
        <v>337</v>
      </c>
      <c r="J614" s="2" t="s">
        <v>338</v>
      </c>
      <c r="K614" s="2" t="s">
        <v>31</v>
      </c>
      <c r="L614" s="2">
        <v>40</v>
      </c>
      <c r="M614" s="2">
        <v>119682</v>
      </c>
      <c r="N614" s="6">
        <v>3341.941387431702</v>
      </c>
      <c r="O614" s="2">
        <v>1732.1909088590114</v>
      </c>
      <c r="P614" s="6">
        <v>289.45479631404913</v>
      </c>
      <c r="Q614" s="6">
        <v>0.92347934783447405</v>
      </c>
      <c r="R614" s="2">
        <v>0.50124169761647708</v>
      </c>
      <c r="S614" s="2">
        <v>0.78757830148228514</v>
      </c>
      <c r="T614" s="2">
        <v>0.78757830148228514</v>
      </c>
      <c r="U614" s="2">
        <v>0.19988956846755013</v>
      </c>
      <c r="V614" s="2">
        <v>0.25854299586031293</v>
      </c>
      <c r="W614" s="2">
        <v>61.908089771227083</v>
      </c>
    </row>
    <row r="615" spans="1:23" x14ac:dyDescent="0.25">
      <c r="A615" s="2" t="s">
        <v>126</v>
      </c>
      <c r="B615" s="2" t="s">
        <v>382</v>
      </c>
      <c r="C615" s="2">
        <v>51</v>
      </c>
      <c r="D615" s="2">
        <v>79</v>
      </c>
      <c r="E615" s="2" t="s">
        <v>335</v>
      </c>
      <c r="F615" s="2" t="s">
        <v>26</v>
      </c>
      <c r="G615" s="2" t="s">
        <v>351</v>
      </c>
      <c r="H615" s="2" t="s">
        <v>57</v>
      </c>
      <c r="I615" s="2" t="s">
        <v>337</v>
      </c>
      <c r="J615" s="2" t="s">
        <v>338</v>
      </c>
      <c r="K615" s="2" t="s">
        <v>31</v>
      </c>
      <c r="L615" s="2">
        <v>40</v>
      </c>
      <c r="M615" s="2">
        <v>112071</v>
      </c>
      <c r="N615" s="6">
        <v>3129.4155614951146</v>
      </c>
      <c r="O615" s="2">
        <v>2064.4650788387085</v>
      </c>
      <c r="P615" s="6">
        <v>344.97890263512738</v>
      </c>
      <c r="Q615" s="6">
        <v>0.86715413184772516</v>
      </c>
      <c r="R615" s="2">
        <v>0.33043651190403905</v>
      </c>
      <c r="S615" s="2">
        <v>0.78758590201415435</v>
      </c>
      <c r="T615" s="2">
        <v>0.78736042477510648</v>
      </c>
      <c r="U615" s="2">
        <v>0.20087019579405366</v>
      </c>
      <c r="V615" s="2">
        <v>0.24534506876849663</v>
      </c>
      <c r="W615" s="2">
        <v>47.696049825557012</v>
      </c>
    </row>
    <row r="616" spans="1:23" x14ac:dyDescent="0.25">
      <c r="A616" s="2" t="s">
        <v>126</v>
      </c>
      <c r="B616" s="2" t="s">
        <v>382</v>
      </c>
      <c r="C616" s="2">
        <v>51</v>
      </c>
      <c r="D616" s="2">
        <v>79</v>
      </c>
      <c r="E616" s="2" t="s">
        <v>335</v>
      </c>
      <c r="F616" s="2" t="s">
        <v>26</v>
      </c>
      <c r="G616" s="2" t="s">
        <v>352</v>
      </c>
      <c r="H616" s="2" t="s">
        <v>59</v>
      </c>
      <c r="I616" s="2" t="s">
        <v>337</v>
      </c>
      <c r="J616" s="2" t="s">
        <v>338</v>
      </c>
      <c r="K616" s="2" t="s">
        <v>31</v>
      </c>
      <c r="L616" s="2">
        <v>40</v>
      </c>
      <c r="M616" s="2">
        <v>111499</v>
      </c>
      <c r="N616" s="6">
        <v>3113.4433144269592</v>
      </c>
      <c r="O616" s="2">
        <v>2146.2468247692286</v>
      </c>
      <c r="P616" s="6">
        <v>358.64490127849791</v>
      </c>
      <c r="Q616" s="6">
        <v>0.86272825750541626</v>
      </c>
      <c r="R616" s="2">
        <v>0.30417359105030978</v>
      </c>
      <c r="S616" s="2">
        <v>0.78758590201415435</v>
      </c>
      <c r="T616" s="2">
        <v>0.6705443090653247</v>
      </c>
      <c r="U616" s="2">
        <v>0.20145241671217914</v>
      </c>
      <c r="V616" s="2">
        <v>0.25285956120762471</v>
      </c>
      <c r="W616" s="2">
        <v>74.803756087498542</v>
      </c>
    </row>
    <row r="617" spans="1:23" x14ac:dyDescent="0.25">
      <c r="A617" s="2" t="s">
        <v>126</v>
      </c>
      <c r="B617" s="2" t="s">
        <v>382</v>
      </c>
      <c r="C617" s="2">
        <v>51</v>
      </c>
      <c r="D617" s="2">
        <v>79</v>
      </c>
      <c r="E617" s="2" t="s">
        <v>335</v>
      </c>
      <c r="F617" s="2" t="s">
        <v>26</v>
      </c>
      <c r="G617" s="2" t="s">
        <v>353</v>
      </c>
      <c r="H617" s="2" t="s">
        <v>61</v>
      </c>
      <c r="I617" s="2" t="s">
        <v>337</v>
      </c>
      <c r="J617" s="2" t="s">
        <v>338</v>
      </c>
      <c r="K617" s="2" t="s">
        <v>31</v>
      </c>
      <c r="L617" s="2">
        <v>40</v>
      </c>
      <c r="M617" s="2">
        <v>106298</v>
      </c>
      <c r="N617" s="6">
        <v>2968.2131448439623</v>
      </c>
      <c r="O617" s="2">
        <v>1919.2863632885167</v>
      </c>
      <c r="P617" s="6">
        <v>320.71906191907362</v>
      </c>
      <c r="Q617" s="6">
        <v>0.82248529866914266</v>
      </c>
      <c r="R617" s="2">
        <v>0.36262304643662507</v>
      </c>
      <c r="S617" s="2">
        <v>0.78758590201415435</v>
      </c>
      <c r="T617" s="2">
        <v>0.78851218688807989</v>
      </c>
      <c r="U617" s="2">
        <v>0.20049473280163774</v>
      </c>
      <c r="V617" s="2">
        <v>0.12321218323613922</v>
      </c>
      <c r="W617" s="2">
        <v>72.130811492219991</v>
      </c>
    </row>
    <row r="618" spans="1:23" x14ac:dyDescent="0.25">
      <c r="A618" s="2" t="s">
        <v>126</v>
      </c>
      <c r="B618" s="2" t="s">
        <v>382</v>
      </c>
      <c r="C618" s="2">
        <v>51</v>
      </c>
      <c r="D618" s="2">
        <v>79</v>
      </c>
      <c r="E618" s="2" t="s">
        <v>335</v>
      </c>
      <c r="F618" s="2" t="s">
        <v>26</v>
      </c>
      <c r="G618" s="2" t="s">
        <v>354</v>
      </c>
      <c r="H618" s="2" t="s">
        <v>63</v>
      </c>
      <c r="I618" s="2" t="s">
        <v>337</v>
      </c>
      <c r="J618" s="2" t="s">
        <v>338</v>
      </c>
      <c r="K618" s="2" t="s">
        <v>31</v>
      </c>
      <c r="L618" s="2">
        <v>40</v>
      </c>
      <c r="M618" s="2">
        <v>106079</v>
      </c>
      <c r="N618" s="6">
        <v>2962.0978964035321</v>
      </c>
      <c r="O618" s="2">
        <v>2610.094587877717</v>
      </c>
      <c r="P618" s="6">
        <v>436.15538762537142</v>
      </c>
      <c r="Q618" s="6">
        <v>0.82079077684927271</v>
      </c>
      <c r="R618" s="2">
        <v>0.19567114608882893</v>
      </c>
      <c r="S618" s="2">
        <v>0.78758590201415435</v>
      </c>
      <c r="T618" s="2">
        <v>0.51566592743143547</v>
      </c>
      <c r="U618" s="2">
        <v>0.19929411162925514</v>
      </c>
      <c r="V618" s="2">
        <v>0.27836752840873652</v>
      </c>
      <c r="W618" s="2">
        <v>65.354019174388895</v>
      </c>
    </row>
    <row r="619" spans="1:23" x14ac:dyDescent="0.25">
      <c r="A619" s="2" t="s">
        <v>126</v>
      </c>
      <c r="B619" s="2" t="s">
        <v>382</v>
      </c>
      <c r="C619" s="2">
        <v>51</v>
      </c>
      <c r="D619" s="2">
        <v>79</v>
      </c>
      <c r="E619" s="2" t="s">
        <v>335</v>
      </c>
      <c r="F619" s="2" t="s">
        <v>26</v>
      </c>
      <c r="G619" s="2" t="s">
        <v>355</v>
      </c>
      <c r="H619" s="2" t="s">
        <v>65</v>
      </c>
      <c r="I619" s="2" t="s">
        <v>337</v>
      </c>
      <c r="J619" s="2" t="s">
        <v>338</v>
      </c>
      <c r="K619" s="2" t="s">
        <v>31</v>
      </c>
      <c r="L619" s="2">
        <v>40</v>
      </c>
      <c r="M619" s="2">
        <v>114331</v>
      </c>
      <c r="N619" s="6">
        <v>3192.5226915196431</v>
      </c>
      <c r="O619" s="2">
        <v>1703.4629867976535</v>
      </c>
      <c r="P619" s="6">
        <v>284.65426608018845</v>
      </c>
      <c r="Q619" s="6">
        <v>0.88219044900037813</v>
      </c>
      <c r="R619" s="2">
        <v>0.49511771224173867</v>
      </c>
      <c r="S619" s="2">
        <v>0.78757830148228514</v>
      </c>
      <c r="T619" s="2">
        <v>0.78757830148228514</v>
      </c>
      <c r="U619" s="2">
        <v>0.20286489567118346</v>
      </c>
      <c r="V619" s="2">
        <v>0.24583434059194714</v>
      </c>
      <c r="W619" s="2">
        <v>56.651520584968203</v>
      </c>
    </row>
    <row r="620" spans="1:23" x14ac:dyDescent="0.25">
      <c r="A620" s="2" t="s">
        <v>126</v>
      </c>
      <c r="B620" s="2" t="s">
        <v>382</v>
      </c>
      <c r="C620" s="2">
        <v>51</v>
      </c>
      <c r="D620" s="2">
        <v>79</v>
      </c>
      <c r="E620" s="2" t="s">
        <v>335</v>
      </c>
      <c r="F620" s="2" t="s">
        <v>26</v>
      </c>
      <c r="G620" s="2" t="s">
        <v>356</v>
      </c>
      <c r="H620" s="2" t="s">
        <v>67</v>
      </c>
      <c r="I620" s="2" t="s">
        <v>337</v>
      </c>
      <c r="J620" s="2" t="s">
        <v>338</v>
      </c>
      <c r="K620" s="2" t="s">
        <v>31</v>
      </c>
      <c r="L620" s="2">
        <v>40</v>
      </c>
      <c r="M620" s="2">
        <v>114809</v>
      </c>
      <c r="N620" s="6">
        <v>3205.8701287549197</v>
      </c>
      <c r="O620" s="2">
        <v>2098.3229432149774</v>
      </c>
      <c r="P620" s="6">
        <v>350.63666309705997</v>
      </c>
      <c r="Q620" s="6">
        <v>0.88833952336737854</v>
      </c>
      <c r="R620" s="2">
        <v>0.32767336394489899</v>
      </c>
      <c r="S620" s="2">
        <v>0.78758590201415435</v>
      </c>
      <c r="T620" s="2">
        <v>0.78842687117600785</v>
      </c>
      <c r="U620" s="2">
        <v>0.20070122159284787</v>
      </c>
      <c r="V620" s="2">
        <v>0.2414311440349084</v>
      </c>
      <c r="W620" s="2">
        <v>61.166807480249808</v>
      </c>
    </row>
    <row r="621" spans="1:23" x14ac:dyDescent="0.25">
      <c r="A621" s="2" t="s">
        <v>126</v>
      </c>
      <c r="B621" s="2" t="s">
        <v>382</v>
      </c>
      <c r="C621" s="2">
        <v>51</v>
      </c>
      <c r="D621" s="2">
        <v>79</v>
      </c>
      <c r="E621" s="2" t="s">
        <v>335</v>
      </c>
      <c r="F621" s="2" t="s">
        <v>26</v>
      </c>
      <c r="G621" s="2" t="s">
        <v>357</v>
      </c>
      <c r="H621" s="2" t="s">
        <v>69</v>
      </c>
      <c r="I621" s="2" t="s">
        <v>337</v>
      </c>
      <c r="J621" s="2" t="s">
        <v>338</v>
      </c>
      <c r="K621" s="2" t="s">
        <v>31</v>
      </c>
      <c r="L621" s="2">
        <v>40</v>
      </c>
      <c r="M621" s="2">
        <v>108454</v>
      </c>
      <c r="N621" s="6">
        <v>3028.4162299470081</v>
      </c>
      <c r="O621" s="2">
        <v>2604.5209947489197</v>
      </c>
      <c r="P621" s="6">
        <v>435.22402188757519</v>
      </c>
      <c r="Q621" s="6">
        <v>0.83916744042092228</v>
      </c>
      <c r="R621" s="2">
        <v>0.2009091485620022</v>
      </c>
      <c r="S621" s="2">
        <v>0.78758590201415435</v>
      </c>
      <c r="T621" s="2">
        <v>0.65153302795319734</v>
      </c>
      <c r="U621" s="2">
        <v>0.20261778316627108</v>
      </c>
      <c r="V621" s="2">
        <v>0.17999562430132701</v>
      </c>
      <c r="W621" s="2">
        <v>85.436553746288752</v>
      </c>
    </row>
    <row r="622" spans="1:23" s="11" customFormat="1" x14ac:dyDescent="0.25">
      <c r="A622" s="10" t="s">
        <v>128</v>
      </c>
      <c r="B622" s="10" t="s">
        <v>386</v>
      </c>
      <c r="C622" s="10">
        <v>51</v>
      </c>
      <c r="D622" s="10">
        <v>80</v>
      </c>
      <c r="E622" s="10" t="s">
        <v>335</v>
      </c>
      <c r="F622" s="10" t="s">
        <v>26</v>
      </c>
      <c r="G622" s="10" t="s">
        <v>336</v>
      </c>
      <c r="H622" s="10" t="s">
        <v>28</v>
      </c>
      <c r="I622" s="10" t="s">
        <v>337</v>
      </c>
      <c r="J622" s="10" t="s">
        <v>338</v>
      </c>
      <c r="K622" s="10" t="s">
        <v>31</v>
      </c>
      <c r="L622" s="10">
        <v>40</v>
      </c>
      <c r="M622" s="10">
        <v>106944</v>
      </c>
      <c r="N622" s="10">
        <v>2986.2517315677874</v>
      </c>
      <c r="O622" s="10">
        <v>2551.1656556895823</v>
      </c>
      <c r="P622" s="6">
        <v>426.30816929840506</v>
      </c>
      <c r="Q622" s="6">
        <v>0.82748375116063133</v>
      </c>
      <c r="R622" s="10">
        <v>0.20648521891600666</v>
      </c>
      <c r="S622" s="10">
        <v>0.78758590201415435</v>
      </c>
      <c r="T622" s="10">
        <v>0.6653185356297262</v>
      </c>
      <c r="U622" s="10">
        <v>0.19948162231752339</v>
      </c>
      <c r="V622" s="10">
        <v>0.34676559727993123</v>
      </c>
      <c r="W622" s="10">
        <v>85.50807899461401</v>
      </c>
    </row>
    <row r="623" spans="1:23" s="11" customFormat="1" x14ac:dyDescent="0.25">
      <c r="A623" s="10" t="s">
        <v>128</v>
      </c>
      <c r="B623" s="10" t="s">
        <v>386</v>
      </c>
      <c r="C623" s="10">
        <v>51</v>
      </c>
      <c r="D623" s="10">
        <v>80</v>
      </c>
      <c r="E623" s="10" t="s">
        <v>335</v>
      </c>
      <c r="F623" s="10" t="s">
        <v>26</v>
      </c>
      <c r="G623" s="10" t="s">
        <v>339</v>
      </c>
      <c r="H623" s="10" t="s">
        <v>33</v>
      </c>
      <c r="I623" s="10" t="s">
        <v>337</v>
      </c>
      <c r="J623" s="10" t="s">
        <v>338</v>
      </c>
      <c r="K623" s="10" t="s">
        <v>31</v>
      </c>
      <c r="L623" s="10">
        <v>40</v>
      </c>
      <c r="M623" s="10">
        <v>107999</v>
      </c>
      <c r="N623" s="10">
        <v>3015.7110334155213</v>
      </c>
      <c r="O623" s="10">
        <v>1861.6538956566649</v>
      </c>
      <c r="P623" s="6">
        <v>311.08848708223758</v>
      </c>
      <c r="Q623" s="6">
        <v>0.83891189013259593</v>
      </c>
      <c r="R623" s="10">
        <v>0.39159010691914575</v>
      </c>
      <c r="S623" s="10">
        <v>0.80672069135788871</v>
      </c>
      <c r="T623" s="10">
        <v>0.57268369437248168</v>
      </c>
      <c r="U623" s="10">
        <v>0.19558917809975637</v>
      </c>
      <c r="V623" s="10">
        <v>0.31925915583780756</v>
      </c>
      <c r="W623" s="10">
        <v>69.312641783720224</v>
      </c>
    </row>
    <row r="624" spans="1:23" s="11" customFormat="1" x14ac:dyDescent="0.25">
      <c r="A624" s="10" t="s">
        <v>128</v>
      </c>
      <c r="B624" s="10" t="s">
        <v>386</v>
      </c>
      <c r="C624" s="10">
        <v>51</v>
      </c>
      <c r="D624" s="10">
        <v>80</v>
      </c>
      <c r="E624" s="10" t="s">
        <v>335</v>
      </c>
      <c r="F624" s="10" t="s">
        <v>26</v>
      </c>
      <c r="G624" s="10" t="s">
        <v>340</v>
      </c>
      <c r="H624" s="10" t="s">
        <v>35</v>
      </c>
      <c r="I624" s="10" t="s">
        <v>337</v>
      </c>
      <c r="J624" s="10" t="s">
        <v>338</v>
      </c>
      <c r="K624" s="10" t="s">
        <v>31</v>
      </c>
      <c r="L624" s="10">
        <v>40</v>
      </c>
      <c r="M624" s="10">
        <v>99087</v>
      </c>
      <c r="N624" s="10">
        <v>2766.8567224515386</v>
      </c>
      <c r="O624" s="10">
        <v>2123.1757569573638</v>
      </c>
      <c r="P624" s="6">
        <v>354.78964998946435</v>
      </c>
      <c r="Q624" s="6">
        <v>0.76456608461485043</v>
      </c>
      <c r="R624" s="10">
        <v>0.27621970076790586</v>
      </c>
      <c r="S624" s="10">
        <v>0.78757830148228514</v>
      </c>
      <c r="T624" s="10">
        <v>0.7347439683958582</v>
      </c>
      <c r="U624" s="10">
        <v>0.20498433349226891</v>
      </c>
      <c r="V624" s="10">
        <v>0.23145101401206755</v>
      </c>
      <c r="W624" s="10">
        <v>58.324664183999921</v>
      </c>
    </row>
    <row r="625" spans="1:23" s="11" customFormat="1" x14ac:dyDescent="0.25">
      <c r="A625" s="10" t="s">
        <v>128</v>
      </c>
      <c r="B625" s="10" t="s">
        <v>386</v>
      </c>
      <c r="C625" s="10">
        <v>51</v>
      </c>
      <c r="D625" s="10">
        <v>80</v>
      </c>
      <c r="E625" s="10" t="s">
        <v>335</v>
      </c>
      <c r="F625" s="10" t="s">
        <v>26</v>
      </c>
      <c r="G625" s="10" t="s">
        <v>341</v>
      </c>
      <c r="H625" s="10" t="s">
        <v>37</v>
      </c>
      <c r="I625" s="10" t="s">
        <v>337</v>
      </c>
      <c r="J625" s="10" t="s">
        <v>338</v>
      </c>
      <c r="K625" s="10" t="s">
        <v>31</v>
      </c>
      <c r="L625" s="10">
        <v>40</v>
      </c>
      <c r="M625" s="10">
        <v>106710</v>
      </c>
      <c r="N625" s="10">
        <v>2979.7176304944514</v>
      </c>
      <c r="O625" s="10">
        <v>2316.9158723275254</v>
      </c>
      <c r="P625" s="6">
        <v>387.16426028531771</v>
      </c>
      <c r="Q625" s="6">
        <v>0.82567316620241415</v>
      </c>
      <c r="R625" s="10">
        <v>0.24980116209279413</v>
      </c>
      <c r="S625" s="10">
        <v>0.78758590201415435</v>
      </c>
      <c r="T625" s="10">
        <v>0.70992303496216524</v>
      </c>
      <c r="U625" s="10">
        <v>0.20100163811343935</v>
      </c>
      <c r="V625" s="10">
        <v>0.28996441873687395</v>
      </c>
      <c r="W625" s="10">
        <v>62.088614000562274</v>
      </c>
    </row>
    <row r="626" spans="1:23" s="11" customFormat="1" x14ac:dyDescent="0.25">
      <c r="A626" s="10" t="s">
        <v>128</v>
      </c>
      <c r="B626" s="10" t="s">
        <v>386</v>
      </c>
      <c r="C626" s="10">
        <v>51</v>
      </c>
      <c r="D626" s="10">
        <v>80</v>
      </c>
      <c r="E626" s="10" t="s">
        <v>335</v>
      </c>
      <c r="F626" s="10" t="s">
        <v>26</v>
      </c>
      <c r="G626" s="10" t="s">
        <v>342</v>
      </c>
      <c r="H626" s="10" t="s">
        <v>39</v>
      </c>
      <c r="I626" s="10" t="s">
        <v>337</v>
      </c>
      <c r="J626" s="10" t="s">
        <v>338</v>
      </c>
      <c r="K626" s="10" t="s">
        <v>31</v>
      </c>
      <c r="L626" s="10">
        <v>40</v>
      </c>
      <c r="M626" s="10">
        <v>109337</v>
      </c>
      <c r="N626" s="10">
        <v>3053.0726882707509</v>
      </c>
      <c r="O626" s="10">
        <v>2630.8468965566899</v>
      </c>
      <c r="P626" s="6">
        <v>439.62316663921871</v>
      </c>
      <c r="Q626" s="6">
        <v>0.84599969049829771</v>
      </c>
      <c r="R626" s="10">
        <v>0.19851158997377283</v>
      </c>
      <c r="S626" s="10">
        <v>0.78758590201415435</v>
      </c>
      <c r="T626" s="10">
        <v>0.61745059201780705</v>
      </c>
      <c r="U626" s="10">
        <v>0.20034458347193435</v>
      </c>
      <c r="V626" s="10">
        <v>0.27350878354026303</v>
      </c>
      <c r="W626" s="10">
        <v>55.573364917639957</v>
      </c>
    </row>
    <row r="627" spans="1:23" s="11" customFormat="1" x14ac:dyDescent="0.25">
      <c r="A627" s="10" t="s">
        <v>128</v>
      </c>
      <c r="B627" s="10" t="s">
        <v>386</v>
      </c>
      <c r="C627" s="10">
        <v>51</v>
      </c>
      <c r="D627" s="10">
        <v>80</v>
      </c>
      <c r="E627" s="10" t="s">
        <v>335</v>
      </c>
      <c r="F627" s="10" t="s">
        <v>26</v>
      </c>
      <c r="G627" s="10" t="s">
        <v>343</v>
      </c>
      <c r="H627" s="10" t="s">
        <v>41</v>
      </c>
      <c r="I627" s="10" t="s">
        <v>337</v>
      </c>
      <c r="J627" s="10" t="s">
        <v>338</v>
      </c>
      <c r="K627" s="10" t="s">
        <v>31</v>
      </c>
      <c r="L627" s="10">
        <v>40</v>
      </c>
      <c r="M627" s="10">
        <v>108545</v>
      </c>
      <c r="N627" s="10">
        <v>3030.9572692533056</v>
      </c>
      <c r="O627" s="10">
        <v>2489.5676759431412</v>
      </c>
      <c r="P627" s="6">
        <v>416.01494434861735</v>
      </c>
      <c r="Q627" s="6">
        <v>0.8398715567935624</v>
      </c>
      <c r="R627" s="10">
        <v>0.22007555912261098</v>
      </c>
      <c r="S627" s="10">
        <v>0.78758590201415435</v>
      </c>
      <c r="T627" s="10">
        <v>0.62379393088856427</v>
      </c>
      <c r="U627" s="10">
        <v>0.20100163811343935</v>
      </c>
      <c r="V627" s="10">
        <v>0.20608152384709355</v>
      </c>
      <c r="W627" s="10">
        <v>67.559666497765903</v>
      </c>
    </row>
    <row r="628" spans="1:23" s="11" customFormat="1" x14ac:dyDescent="0.25">
      <c r="A628" s="10" t="s">
        <v>128</v>
      </c>
      <c r="B628" s="10" t="s">
        <v>386</v>
      </c>
      <c r="C628" s="10">
        <v>51</v>
      </c>
      <c r="D628" s="10">
        <v>80</v>
      </c>
      <c r="E628" s="10" t="s">
        <v>335</v>
      </c>
      <c r="F628" s="10" t="s">
        <v>26</v>
      </c>
      <c r="G628" s="10" t="s">
        <v>344</v>
      </c>
      <c r="H628" s="10" t="s">
        <v>43</v>
      </c>
      <c r="I628" s="10" t="s">
        <v>337</v>
      </c>
      <c r="J628" s="10" t="s">
        <v>338</v>
      </c>
      <c r="K628" s="10" t="s">
        <v>31</v>
      </c>
      <c r="L628" s="10">
        <v>40</v>
      </c>
      <c r="M628" s="10">
        <v>108379</v>
      </c>
      <c r="N628" s="10">
        <v>3026.3219667824774</v>
      </c>
      <c r="O628" s="10">
        <v>2189.5016587651689</v>
      </c>
      <c r="P628" s="6">
        <v>365.87292626111372</v>
      </c>
      <c r="Q628" s="6">
        <v>0.83858712472918606</v>
      </c>
      <c r="R628" s="10">
        <v>0.2840955600323658</v>
      </c>
      <c r="S628" s="10">
        <v>0.78758590201415435</v>
      </c>
      <c r="T628" s="10">
        <v>0.67610015113320454</v>
      </c>
      <c r="U628" s="10">
        <v>0.20011939789348002</v>
      </c>
      <c r="V628" s="10">
        <v>0.10358694249250204</v>
      </c>
      <c r="W628" s="10">
        <v>69.221168307513452</v>
      </c>
    </row>
    <row r="629" spans="1:23" s="11" customFormat="1" x14ac:dyDescent="0.25">
      <c r="A629" s="10" t="s">
        <v>128</v>
      </c>
      <c r="B629" s="10" t="s">
        <v>386</v>
      </c>
      <c r="C629" s="10">
        <v>51</v>
      </c>
      <c r="D629" s="10">
        <v>80</v>
      </c>
      <c r="E629" s="10" t="s">
        <v>335</v>
      </c>
      <c r="F629" s="10" t="s">
        <v>26</v>
      </c>
      <c r="G629" s="10" t="s">
        <v>345</v>
      </c>
      <c r="H629" s="10" t="s">
        <v>45</v>
      </c>
      <c r="I629" s="10" t="s">
        <v>337</v>
      </c>
      <c r="J629" s="10" t="s">
        <v>338</v>
      </c>
      <c r="K629" s="10" t="s">
        <v>31</v>
      </c>
      <c r="L629" s="10">
        <v>40</v>
      </c>
      <c r="M629" s="10">
        <v>112088</v>
      </c>
      <c r="N629" s="10">
        <v>3129.8902611457415</v>
      </c>
      <c r="O629" s="10">
        <v>2103.2762620207523</v>
      </c>
      <c r="P629" s="6">
        <v>351.46437895601719</v>
      </c>
      <c r="Q629" s="6">
        <v>0.86488321669148682</v>
      </c>
      <c r="R629" s="10">
        <v>0.31840240791750296</v>
      </c>
      <c r="S629" s="10">
        <v>0.78757830148228514</v>
      </c>
      <c r="T629" s="10">
        <v>0.78859316715522665</v>
      </c>
      <c r="U629" s="10">
        <v>0.2026213278445915</v>
      </c>
      <c r="V629" s="10">
        <v>0.24605980170977904</v>
      </c>
      <c r="W629" s="10">
        <v>53.595398258511167</v>
      </c>
    </row>
    <row r="630" spans="1:23" s="11" customFormat="1" x14ac:dyDescent="0.25">
      <c r="A630" s="10" t="s">
        <v>128</v>
      </c>
      <c r="B630" s="10" t="s">
        <v>386</v>
      </c>
      <c r="C630" s="10">
        <v>51</v>
      </c>
      <c r="D630" s="10">
        <v>80</v>
      </c>
      <c r="E630" s="10" t="s">
        <v>335</v>
      </c>
      <c r="F630" s="10" t="s">
        <v>26</v>
      </c>
      <c r="G630" s="10" t="s">
        <v>346</v>
      </c>
      <c r="H630" s="10" t="s">
        <v>47</v>
      </c>
      <c r="I630" s="10" t="s">
        <v>337</v>
      </c>
      <c r="J630" s="10" t="s">
        <v>338</v>
      </c>
      <c r="K630" s="10" t="s">
        <v>31</v>
      </c>
      <c r="L630" s="10">
        <v>40</v>
      </c>
      <c r="M630" s="10">
        <v>112651</v>
      </c>
      <c r="N630" s="10">
        <v>3145.6111966341527</v>
      </c>
      <c r="O630" s="10">
        <v>1813.1858582251289</v>
      </c>
      <c r="P630" s="6">
        <v>302.98931866452085</v>
      </c>
      <c r="Q630" s="6">
        <v>0.8716419065304859</v>
      </c>
      <c r="R630" s="10">
        <v>0.43058636075225748</v>
      </c>
      <c r="S630" s="10">
        <v>0.78758590201415435</v>
      </c>
      <c r="T630" s="10">
        <v>0.75279641132940378</v>
      </c>
      <c r="U630" s="10">
        <v>0.20638545355023008</v>
      </c>
      <c r="V630" s="10">
        <v>0.27825598181647115</v>
      </c>
      <c r="W630" s="10">
        <v>56.506635538077781</v>
      </c>
    </row>
    <row r="631" spans="1:23" s="11" customFormat="1" x14ac:dyDescent="0.25">
      <c r="A631" s="10" t="s">
        <v>128</v>
      </c>
      <c r="B631" s="10" t="s">
        <v>386</v>
      </c>
      <c r="C631" s="10">
        <v>51</v>
      </c>
      <c r="D631" s="10">
        <v>80</v>
      </c>
      <c r="E631" s="10" t="s">
        <v>335</v>
      </c>
      <c r="F631" s="10" t="s">
        <v>26</v>
      </c>
      <c r="G631" s="10" t="s">
        <v>347</v>
      </c>
      <c r="H631" s="10" t="s">
        <v>49</v>
      </c>
      <c r="I631" s="10" t="s">
        <v>337</v>
      </c>
      <c r="J631" s="10" t="s">
        <v>338</v>
      </c>
      <c r="K631" s="10" t="s">
        <v>31</v>
      </c>
      <c r="L631" s="10">
        <v>40</v>
      </c>
      <c r="M631" s="10">
        <v>111791</v>
      </c>
      <c r="N631" s="10">
        <v>3121.5969790141994</v>
      </c>
      <c r="O631" s="10">
        <v>2172.8914857099016</v>
      </c>
      <c r="P631" s="6">
        <v>363.09731172932953</v>
      </c>
      <c r="Q631" s="6">
        <v>0.86498761993190965</v>
      </c>
      <c r="R631" s="10">
        <v>0.29753675946965208</v>
      </c>
      <c r="S631" s="10">
        <v>0.78758590201415435</v>
      </c>
      <c r="T631" s="10">
        <v>0.7887620400448625</v>
      </c>
      <c r="U631" s="10">
        <v>0.19996929977912897</v>
      </c>
      <c r="V631" s="10">
        <v>0.33239344230518597</v>
      </c>
      <c r="W631" s="10">
        <v>60.936032417636483</v>
      </c>
    </row>
    <row r="632" spans="1:23" s="11" customFormat="1" x14ac:dyDescent="0.25">
      <c r="A632" s="10" t="s">
        <v>128</v>
      </c>
      <c r="B632" s="10" t="s">
        <v>386</v>
      </c>
      <c r="C632" s="10">
        <v>51</v>
      </c>
      <c r="D632" s="10">
        <v>80</v>
      </c>
      <c r="E632" s="10" t="s">
        <v>335</v>
      </c>
      <c r="F632" s="10" t="s">
        <v>26</v>
      </c>
      <c r="G632" s="10" t="s">
        <v>348</v>
      </c>
      <c r="H632" s="10" t="s">
        <v>51</v>
      </c>
      <c r="I632" s="10" t="s">
        <v>337</v>
      </c>
      <c r="J632" s="10" t="s">
        <v>338</v>
      </c>
      <c r="K632" s="10" t="s">
        <v>31</v>
      </c>
      <c r="L632" s="10">
        <v>40</v>
      </c>
      <c r="M632" s="10">
        <v>109762</v>
      </c>
      <c r="N632" s="10">
        <v>3064.9401795364256</v>
      </c>
      <c r="O632" s="10">
        <v>2340.4722215136458</v>
      </c>
      <c r="P632" s="6">
        <v>391.10060368759451</v>
      </c>
      <c r="Q632" s="6">
        <v>0.84928814608480352</v>
      </c>
      <c r="R632" s="10">
        <v>0.25179951770118419</v>
      </c>
      <c r="S632" s="10">
        <v>0.78758590201415435</v>
      </c>
      <c r="T632" s="10">
        <v>0.62030077454933863</v>
      </c>
      <c r="U632" s="10">
        <v>0.20179062185275592</v>
      </c>
      <c r="V632" s="10">
        <v>0.29257923682211506</v>
      </c>
      <c r="W632" s="10">
        <v>74.521236857928969</v>
      </c>
    </row>
    <row r="633" spans="1:23" s="11" customFormat="1" x14ac:dyDescent="0.25">
      <c r="A633" s="10" t="s">
        <v>128</v>
      </c>
      <c r="B633" s="10" t="s">
        <v>386</v>
      </c>
      <c r="C633" s="10">
        <v>51</v>
      </c>
      <c r="D633" s="10">
        <v>80</v>
      </c>
      <c r="E633" s="10" t="s">
        <v>335</v>
      </c>
      <c r="F633" s="10" t="s">
        <v>26</v>
      </c>
      <c r="G633" s="10" t="s">
        <v>349</v>
      </c>
      <c r="H633" s="10" t="s">
        <v>53</v>
      </c>
      <c r="I633" s="10" t="s">
        <v>337</v>
      </c>
      <c r="J633" s="10" t="s">
        <v>338</v>
      </c>
      <c r="K633" s="10" t="s">
        <v>31</v>
      </c>
      <c r="L633" s="10">
        <v>40</v>
      </c>
      <c r="M633" s="10">
        <v>109928</v>
      </c>
      <c r="N633" s="10">
        <v>3069.5754820072539</v>
      </c>
      <c r="O633" s="10">
        <v>2085.5361466505738</v>
      </c>
      <c r="P633" s="6">
        <v>348.49994734816102</v>
      </c>
      <c r="Q633" s="6">
        <v>0.85057257814917986</v>
      </c>
      <c r="R633" s="10">
        <v>0.31760164831119325</v>
      </c>
      <c r="S633" s="10">
        <v>0.78758590201415435</v>
      </c>
      <c r="T633" s="10">
        <v>0.75304858187116486</v>
      </c>
      <c r="U633" s="10">
        <v>0.20702723975087264</v>
      </c>
      <c r="V633" s="10">
        <v>0.25403313896625601</v>
      </c>
      <c r="W633" s="10">
        <v>74.825558547412854</v>
      </c>
    </row>
    <row r="634" spans="1:23" s="11" customFormat="1" x14ac:dyDescent="0.25">
      <c r="A634" s="10" t="s">
        <v>128</v>
      </c>
      <c r="B634" s="10" t="s">
        <v>386</v>
      </c>
      <c r="C634" s="10">
        <v>51</v>
      </c>
      <c r="D634" s="10">
        <v>80</v>
      </c>
      <c r="E634" s="10" t="s">
        <v>335</v>
      </c>
      <c r="F634" s="10" t="s">
        <v>26</v>
      </c>
      <c r="G634" s="10" t="s">
        <v>350</v>
      </c>
      <c r="H634" s="10" t="s">
        <v>55</v>
      </c>
      <c r="I634" s="10" t="s">
        <v>337</v>
      </c>
      <c r="J634" s="10" t="s">
        <v>338</v>
      </c>
      <c r="K634" s="10" t="s">
        <v>31</v>
      </c>
      <c r="L634" s="10">
        <v>40</v>
      </c>
      <c r="M634" s="10">
        <v>121908</v>
      </c>
      <c r="N634" s="10">
        <v>3404.0991181549771</v>
      </c>
      <c r="O634" s="10">
        <v>1728.4335495461307</v>
      </c>
      <c r="P634" s="6">
        <v>288.82692921866931</v>
      </c>
      <c r="Q634" s="6">
        <v>0.94065540629171518</v>
      </c>
      <c r="R634" s="10">
        <v>0.51278663249305501</v>
      </c>
      <c r="S634" s="10">
        <v>0.78757830148228514</v>
      </c>
      <c r="T634" s="10">
        <v>0.68026467676771074</v>
      </c>
      <c r="U634" s="10">
        <v>0.20003907842870736</v>
      </c>
      <c r="V634" s="10">
        <v>0.1947762642106062</v>
      </c>
      <c r="W634" s="10">
        <v>65.742699412671854</v>
      </c>
    </row>
    <row r="635" spans="1:23" s="11" customFormat="1" x14ac:dyDescent="0.25">
      <c r="A635" s="10" t="s">
        <v>128</v>
      </c>
      <c r="B635" s="10" t="s">
        <v>386</v>
      </c>
      <c r="C635" s="10">
        <v>51</v>
      </c>
      <c r="D635" s="10">
        <v>80</v>
      </c>
      <c r="E635" s="10" t="s">
        <v>335</v>
      </c>
      <c r="F635" s="10" t="s">
        <v>26</v>
      </c>
      <c r="G635" s="10" t="s">
        <v>351</v>
      </c>
      <c r="H635" s="10" t="s">
        <v>57</v>
      </c>
      <c r="I635" s="10" t="s">
        <v>337</v>
      </c>
      <c r="J635" s="10" t="s">
        <v>338</v>
      </c>
      <c r="K635" s="10" t="s">
        <v>31</v>
      </c>
      <c r="L635" s="10">
        <v>40</v>
      </c>
      <c r="M635" s="10">
        <v>117795</v>
      </c>
      <c r="N635" s="10">
        <v>3289.2497262121069</v>
      </c>
      <c r="O635" s="10">
        <v>1776.4335495461307</v>
      </c>
      <c r="P635" s="6">
        <v>296.84788704266936</v>
      </c>
      <c r="Q635" s="6">
        <v>0.91144382544103997</v>
      </c>
      <c r="R635" s="10">
        <v>0.46907121976925176</v>
      </c>
      <c r="S635" s="10">
        <v>0.78758590201415435</v>
      </c>
      <c r="T635" s="10">
        <v>0.78758590201415435</v>
      </c>
      <c r="U635" s="10">
        <v>0.19968792100820273</v>
      </c>
      <c r="V635" s="10">
        <v>0.21799315488076987</v>
      </c>
      <c r="W635" s="10">
        <v>71.740303068890867</v>
      </c>
    </row>
    <row r="636" spans="1:23" s="11" customFormat="1" x14ac:dyDescent="0.25">
      <c r="A636" s="10" t="s">
        <v>128</v>
      </c>
      <c r="B636" s="10" t="s">
        <v>386</v>
      </c>
      <c r="C636" s="10">
        <v>51</v>
      </c>
      <c r="D636" s="10">
        <v>80</v>
      </c>
      <c r="E636" s="10" t="s">
        <v>335</v>
      </c>
      <c r="F636" s="10" t="s">
        <v>26</v>
      </c>
      <c r="G636" s="10" t="s">
        <v>352</v>
      </c>
      <c r="H636" s="10" t="s">
        <v>59</v>
      </c>
      <c r="I636" s="10" t="s">
        <v>337</v>
      </c>
      <c r="J636" s="10" t="s">
        <v>338</v>
      </c>
      <c r="K636" s="10" t="s">
        <v>31</v>
      </c>
      <c r="L636" s="10">
        <v>40</v>
      </c>
      <c r="M636" s="10">
        <v>112643</v>
      </c>
      <c r="N636" s="10">
        <v>3145.3878085632696</v>
      </c>
      <c r="O636" s="10">
        <v>2272.3300858899147</v>
      </c>
      <c r="P636" s="6">
        <v>379.71382877352715</v>
      </c>
      <c r="Q636" s="6">
        <v>0.87158000619003406</v>
      </c>
      <c r="R636" s="10">
        <v>0.2741392594300075</v>
      </c>
      <c r="S636" s="10">
        <v>0.78758590201415435</v>
      </c>
      <c r="T636" s="10">
        <v>0.61584828931134727</v>
      </c>
      <c r="U636" s="10">
        <v>0.19942536575384509</v>
      </c>
      <c r="V636" s="10">
        <v>9.1886800185740261E-2</v>
      </c>
      <c r="W636" s="10">
        <v>75.331525261223518</v>
      </c>
    </row>
    <row r="637" spans="1:23" s="11" customFormat="1" x14ac:dyDescent="0.25">
      <c r="A637" s="10" t="s">
        <v>128</v>
      </c>
      <c r="B637" s="10" t="s">
        <v>386</v>
      </c>
      <c r="C637" s="10">
        <v>51</v>
      </c>
      <c r="D637" s="10">
        <v>80</v>
      </c>
      <c r="E637" s="10" t="s">
        <v>335</v>
      </c>
      <c r="F637" s="10" t="s">
        <v>26</v>
      </c>
      <c r="G637" s="10" t="s">
        <v>353</v>
      </c>
      <c r="H637" s="10" t="s">
        <v>61</v>
      </c>
      <c r="I637" s="10" t="s">
        <v>337</v>
      </c>
      <c r="J637" s="10" t="s">
        <v>338</v>
      </c>
      <c r="K637" s="10" t="s">
        <v>31</v>
      </c>
      <c r="L637" s="10">
        <v>40</v>
      </c>
      <c r="M637" s="10">
        <v>109688</v>
      </c>
      <c r="N637" s="10">
        <v>3062.873839880755</v>
      </c>
      <c r="O637" s="10">
        <v>1868.0731598529205</v>
      </c>
      <c r="P637" s="6">
        <v>312.16116723597258</v>
      </c>
      <c r="Q637" s="6">
        <v>0.84871556793562364</v>
      </c>
      <c r="R637" s="10">
        <v>0.39498556160614118</v>
      </c>
      <c r="S637" s="10">
        <v>0.78758590201415435</v>
      </c>
      <c r="T637" s="10">
        <v>0.78853656280581474</v>
      </c>
      <c r="U637" s="10">
        <v>0.20271181809643349</v>
      </c>
      <c r="V637" s="10">
        <v>0.14055682522414603</v>
      </c>
      <c r="W637" s="10">
        <v>60.92029210123259</v>
      </c>
    </row>
    <row r="638" spans="1:23" s="11" customFormat="1" x14ac:dyDescent="0.25">
      <c r="A638" s="10" t="s">
        <v>128</v>
      </c>
      <c r="B638" s="10" t="s">
        <v>386</v>
      </c>
      <c r="C638" s="10">
        <v>51</v>
      </c>
      <c r="D638" s="10">
        <v>80</v>
      </c>
      <c r="E638" s="10" t="s">
        <v>335</v>
      </c>
      <c r="F638" s="10" t="s">
        <v>26</v>
      </c>
      <c r="G638" s="10" t="s">
        <v>354</v>
      </c>
      <c r="H638" s="10" t="s">
        <v>63</v>
      </c>
      <c r="I638" s="10" t="s">
        <v>337</v>
      </c>
      <c r="J638" s="10" t="s">
        <v>338</v>
      </c>
      <c r="K638" s="10" t="s">
        <v>31</v>
      </c>
      <c r="L638" s="10">
        <v>40</v>
      </c>
      <c r="M638" s="10">
        <v>109477</v>
      </c>
      <c r="N638" s="10">
        <v>3056.9819795112085</v>
      </c>
      <c r="O638" s="10">
        <v>2434.4722215136298</v>
      </c>
      <c r="P638" s="6">
        <v>406.80831275959184</v>
      </c>
      <c r="Q638" s="6">
        <v>0.84708294645620552</v>
      </c>
      <c r="R638" s="10">
        <v>0.23212563518037507</v>
      </c>
      <c r="S638" s="10">
        <v>0.78758590201415435</v>
      </c>
      <c r="T638" s="10">
        <v>0.61550467612320237</v>
      </c>
      <c r="U638" s="10">
        <v>0.20118944009283435</v>
      </c>
      <c r="V638" s="10">
        <v>0.11150121157347678</v>
      </c>
      <c r="W638" s="10">
        <v>79.222348073111249</v>
      </c>
    </row>
    <row r="639" spans="1:23" s="11" customFormat="1" x14ac:dyDescent="0.25">
      <c r="A639" s="10" t="s">
        <v>128</v>
      </c>
      <c r="B639" s="10" t="s">
        <v>386</v>
      </c>
      <c r="C639" s="10">
        <v>51</v>
      </c>
      <c r="D639" s="10">
        <v>80</v>
      </c>
      <c r="E639" s="10" t="s">
        <v>335</v>
      </c>
      <c r="F639" s="10" t="s">
        <v>26</v>
      </c>
      <c r="G639" s="10" t="s">
        <v>355</v>
      </c>
      <c r="H639" s="10" t="s">
        <v>65</v>
      </c>
      <c r="I639" s="10" t="s">
        <v>337</v>
      </c>
      <c r="J639" s="10" t="s">
        <v>338</v>
      </c>
      <c r="K639" s="10" t="s">
        <v>31</v>
      </c>
      <c r="L639" s="10">
        <v>40</v>
      </c>
      <c r="M639" s="10">
        <v>114412</v>
      </c>
      <c r="N639" s="10">
        <v>3194.7844957373363</v>
      </c>
      <c r="O639" s="10">
        <v>2115.2935059634547</v>
      </c>
      <c r="P639" s="6">
        <v>353.47249993154088</v>
      </c>
      <c r="Q639" s="6">
        <v>0.88281545382294613</v>
      </c>
      <c r="R639" s="10">
        <v>0.3213217838009228</v>
      </c>
      <c r="S639" s="10">
        <v>0.78757830148228514</v>
      </c>
      <c r="T639" s="10">
        <v>0.65074773309243406</v>
      </c>
      <c r="U639" s="10">
        <v>0.20534109972834649</v>
      </c>
      <c r="V639" s="10">
        <v>0.26677083573319443</v>
      </c>
      <c r="W639" s="10">
        <v>61.193895745201552</v>
      </c>
    </row>
    <row r="640" spans="1:23" s="11" customFormat="1" x14ac:dyDescent="0.25">
      <c r="A640" s="10" t="s">
        <v>128</v>
      </c>
      <c r="B640" s="10" t="s">
        <v>386</v>
      </c>
      <c r="C640" s="10">
        <v>51</v>
      </c>
      <c r="D640" s="10">
        <v>80</v>
      </c>
      <c r="E640" s="10" t="s">
        <v>335</v>
      </c>
      <c r="F640" s="10" t="s">
        <v>26</v>
      </c>
      <c r="G640" s="10" t="s">
        <v>356</v>
      </c>
      <c r="H640" s="10" t="s">
        <v>67</v>
      </c>
      <c r="I640" s="10" t="s">
        <v>337</v>
      </c>
      <c r="J640" s="10" t="s">
        <v>338</v>
      </c>
      <c r="K640" s="10" t="s">
        <v>31</v>
      </c>
      <c r="L640" s="10">
        <v>40</v>
      </c>
      <c r="M640" s="10">
        <v>114041</v>
      </c>
      <c r="N640" s="10">
        <v>3184.424873950124</v>
      </c>
      <c r="O640" s="10">
        <v>2066.1808075912463</v>
      </c>
      <c r="P640" s="6">
        <v>345.26560655099257</v>
      </c>
      <c r="Q640" s="6">
        <v>0.88239709068399874</v>
      </c>
      <c r="R640" s="10">
        <v>0.33568677722404894</v>
      </c>
      <c r="S640" s="10">
        <v>0.78758590201415435</v>
      </c>
      <c r="T640" s="10">
        <v>0.77850809432998569</v>
      </c>
      <c r="U640" s="10">
        <v>0.19980046387884576</v>
      </c>
      <c r="V640" s="10">
        <v>0.11825583008653194</v>
      </c>
      <c r="W640" s="10">
        <v>68.550924667444164</v>
      </c>
    </row>
    <row r="641" spans="1:23" s="11" customFormat="1" x14ac:dyDescent="0.25">
      <c r="A641" s="10" t="s">
        <v>128</v>
      </c>
      <c r="B641" s="10" t="s">
        <v>386</v>
      </c>
      <c r="C641" s="10">
        <v>51</v>
      </c>
      <c r="D641" s="10">
        <v>80</v>
      </c>
      <c r="E641" s="10" t="s">
        <v>335</v>
      </c>
      <c r="F641" s="10" t="s">
        <v>26</v>
      </c>
      <c r="G641" s="10" t="s">
        <v>357</v>
      </c>
      <c r="H641" s="10" t="s">
        <v>69</v>
      </c>
      <c r="I641" s="10" t="s">
        <v>337</v>
      </c>
      <c r="J641" s="10" t="s">
        <v>338</v>
      </c>
      <c r="K641" s="10" t="s">
        <v>31</v>
      </c>
      <c r="L641" s="10">
        <v>40</v>
      </c>
      <c r="M641" s="10">
        <v>113468</v>
      </c>
      <c r="N641" s="10">
        <v>3168.4247033731085</v>
      </c>
      <c r="O641" s="10">
        <v>2071.7371567773507</v>
      </c>
      <c r="P641" s="6">
        <v>346.19409076926678</v>
      </c>
      <c r="Q641" s="6">
        <v>0.87819451109081625</v>
      </c>
      <c r="R641" s="10">
        <v>0.33221095799933603</v>
      </c>
      <c r="S641" s="10">
        <v>0.7895098773353052</v>
      </c>
      <c r="T641" s="10">
        <v>0.7895098773353052</v>
      </c>
      <c r="U641" s="10">
        <v>0.20289174324462816</v>
      </c>
      <c r="V641" s="10">
        <v>0.1589666136918855</v>
      </c>
      <c r="W641" s="10">
        <v>71.232849790249233</v>
      </c>
    </row>
    <row r="642" spans="1:23" x14ac:dyDescent="0.25">
      <c r="A642" s="2" t="s">
        <v>129</v>
      </c>
      <c r="B642" s="2" t="s">
        <v>387</v>
      </c>
      <c r="C642" s="2">
        <v>51</v>
      </c>
      <c r="D642" s="2">
        <v>81</v>
      </c>
      <c r="E642" s="2" t="s">
        <v>335</v>
      </c>
      <c r="F642" s="2" t="s">
        <v>26</v>
      </c>
      <c r="G642" s="2" t="s">
        <v>336</v>
      </c>
      <c r="H642" s="2" t="s">
        <v>28</v>
      </c>
      <c r="I642" s="2" t="s">
        <v>337</v>
      </c>
      <c r="J642" s="2" t="s">
        <v>338</v>
      </c>
      <c r="K642" s="2" t="s">
        <v>31</v>
      </c>
      <c r="L642" s="2">
        <v>40</v>
      </c>
      <c r="M642" s="2">
        <v>108856</v>
      </c>
      <c r="N642" s="6">
        <v>3039.6414805088934</v>
      </c>
      <c r="O642" s="2">
        <v>2312.18795026618</v>
      </c>
      <c r="P642" s="6">
        <v>386.37420896345913</v>
      </c>
      <c r="Q642" s="6">
        <v>0.84227793252862893</v>
      </c>
      <c r="R642" s="2">
        <v>0.25586799657421189</v>
      </c>
      <c r="S642" s="2">
        <v>0.78758590201415435</v>
      </c>
      <c r="T642" s="2">
        <v>0.78758590201415435</v>
      </c>
      <c r="U642" s="2">
        <v>0.19931286125935652</v>
      </c>
      <c r="V642" s="2">
        <v>0.29747172384698217</v>
      </c>
      <c r="W642" s="2">
        <v>86.468582347321231</v>
      </c>
    </row>
    <row r="643" spans="1:23" x14ac:dyDescent="0.25">
      <c r="A643" s="2" t="s">
        <v>129</v>
      </c>
      <c r="B643" s="2" t="s">
        <v>387</v>
      </c>
      <c r="C643" s="2">
        <v>51</v>
      </c>
      <c r="D643" s="2">
        <v>81</v>
      </c>
      <c r="E643" s="2" t="s">
        <v>335</v>
      </c>
      <c r="F643" s="2" t="s">
        <v>26</v>
      </c>
      <c r="G643" s="2" t="s">
        <v>339</v>
      </c>
      <c r="H643" s="2" t="s">
        <v>33</v>
      </c>
      <c r="I643" s="2" t="s">
        <v>337</v>
      </c>
      <c r="J643" s="2" t="s">
        <v>338</v>
      </c>
      <c r="K643" s="2" t="s">
        <v>31</v>
      </c>
      <c r="L643" s="2">
        <v>40</v>
      </c>
      <c r="M643" s="2">
        <v>111018</v>
      </c>
      <c r="N643" s="6">
        <v>3100.0121066651018</v>
      </c>
      <c r="O643" s="2">
        <v>1695.1442276647861</v>
      </c>
      <c r="P643" s="6">
        <v>283.26417407700632</v>
      </c>
      <c r="Q643" s="6">
        <v>0.86147948692082654</v>
      </c>
      <c r="R643" s="2">
        <v>0.48550080350568287</v>
      </c>
      <c r="S643" s="2">
        <v>0.80374898638508419</v>
      </c>
      <c r="T643" s="2">
        <v>0.70954107305009584</v>
      </c>
      <c r="U643" s="2">
        <v>0.19686167491045539</v>
      </c>
      <c r="V643" s="2">
        <v>0.32190228672249233</v>
      </c>
      <c r="W643" s="2">
        <v>76.329252913941886</v>
      </c>
    </row>
    <row r="644" spans="1:23" x14ac:dyDescent="0.25">
      <c r="A644" s="2" t="s">
        <v>129</v>
      </c>
      <c r="B644" s="2" t="s">
        <v>387</v>
      </c>
      <c r="C644" s="2">
        <v>51</v>
      </c>
      <c r="D644" s="2">
        <v>81</v>
      </c>
      <c r="E644" s="2" t="s">
        <v>335</v>
      </c>
      <c r="F644" s="2" t="s">
        <v>26</v>
      </c>
      <c r="G644" s="2" t="s">
        <v>340</v>
      </c>
      <c r="H644" s="2" t="s">
        <v>35</v>
      </c>
      <c r="I644" s="2" t="s">
        <v>337</v>
      </c>
      <c r="J644" s="2" t="s">
        <v>338</v>
      </c>
      <c r="K644" s="2" t="s">
        <v>31</v>
      </c>
      <c r="L644" s="2">
        <v>40</v>
      </c>
      <c r="M644" s="2">
        <v>101999</v>
      </c>
      <c r="N644" s="6">
        <v>2848.1699802530557</v>
      </c>
      <c r="O644" s="2">
        <v>2321.4844148224606</v>
      </c>
      <c r="P644" s="6">
        <v>387.92767875758909</v>
      </c>
      <c r="Q644" s="6">
        <v>0.7870353937916188</v>
      </c>
      <c r="R644" s="2">
        <v>0.23783416050514228</v>
      </c>
      <c r="S644" s="2">
        <v>0.78757830148228514</v>
      </c>
      <c r="T644" s="2">
        <v>0.6973460764822853</v>
      </c>
      <c r="U644" s="2">
        <v>0.20293985045552371</v>
      </c>
      <c r="V644" s="2">
        <v>0.26996497436863692</v>
      </c>
      <c r="W644" s="2">
        <v>68.278326258100563</v>
      </c>
    </row>
    <row r="645" spans="1:23" x14ac:dyDescent="0.25">
      <c r="A645" s="2" t="s">
        <v>129</v>
      </c>
      <c r="B645" s="2" t="s">
        <v>387</v>
      </c>
      <c r="C645" s="2">
        <v>51</v>
      </c>
      <c r="D645" s="2">
        <v>81</v>
      </c>
      <c r="E645" s="2" t="s">
        <v>335</v>
      </c>
      <c r="F645" s="2" t="s">
        <v>26</v>
      </c>
      <c r="G645" s="2" t="s">
        <v>341</v>
      </c>
      <c r="H645" s="2" t="s">
        <v>37</v>
      </c>
      <c r="I645" s="2" t="s">
        <v>337</v>
      </c>
      <c r="J645" s="2" t="s">
        <v>338</v>
      </c>
      <c r="K645" s="2" t="s">
        <v>31</v>
      </c>
      <c r="L645" s="2">
        <v>40</v>
      </c>
      <c r="M645" s="2">
        <v>110581</v>
      </c>
      <c r="N645" s="6">
        <v>3087.809533293102</v>
      </c>
      <c r="O645" s="2">
        <v>2138.1219330882009</v>
      </c>
      <c r="P645" s="6">
        <v>357.28720516395435</v>
      </c>
      <c r="Q645" s="6">
        <v>0.85562519343856391</v>
      </c>
      <c r="R645" s="2">
        <v>0.30396630193185431</v>
      </c>
      <c r="S645" s="2">
        <v>0.78758590201415435</v>
      </c>
      <c r="T645" s="2">
        <v>0.69341430515036462</v>
      </c>
      <c r="U645" s="2">
        <v>0.19935036147865229</v>
      </c>
      <c r="V645" s="2">
        <v>0.34012817547855423</v>
      </c>
      <c r="W645" s="2">
        <v>60.802931787558443</v>
      </c>
    </row>
    <row r="646" spans="1:23" x14ac:dyDescent="0.25">
      <c r="A646" s="2" t="s">
        <v>129</v>
      </c>
      <c r="B646" s="2" t="s">
        <v>387</v>
      </c>
      <c r="C646" s="2">
        <v>51</v>
      </c>
      <c r="D646" s="2">
        <v>81</v>
      </c>
      <c r="E646" s="2" t="s">
        <v>335</v>
      </c>
      <c r="F646" s="2" t="s">
        <v>26</v>
      </c>
      <c r="G646" s="2" t="s">
        <v>342</v>
      </c>
      <c r="H646" s="2" t="s">
        <v>39</v>
      </c>
      <c r="I646" s="2" t="s">
        <v>337</v>
      </c>
      <c r="J646" s="2" t="s">
        <v>338</v>
      </c>
      <c r="K646" s="2" t="s">
        <v>31</v>
      </c>
      <c r="L646" s="2">
        <v>40</v>
      </c>
      <c r="M646" s="2">
        <v>110303</v>
      </c>
      <c r="N646" s="6">
        <v>3080.046797829908</v>
      </c>
      <c r="O646" s="2">
        <v>2599.6509370638009</v>
      </c>
      <c r="P646" s="6">
        <v>434.41021923564216</v>
      </c>
      <c r="Q646" s="6">
        <v>0.8534741566078613</v>
      </c>
      <c r="R646" s="2">
        <v>0.20510068590723438</v>
      </c>
      <c r="S646" s="2">
        <v>0.78758590201415435</v>
      </c>
      <c r="T646" s="2">
        <v>0.47082728985126848</v>
      </c>
      <c r="U646" s="2">
        <v>0.20025075054585154</v>
      </c>
      <c r="V646" s="2">
        <v>0.24083853804558972</v>
      </c>
      <c r="W646" s="2">
        <v>46.305177556367461</v>
      </c>
    </row>
    <row r="647" spans="1:23" x14ac:dyDescent="0.25">
      <c r="A647" s="2" t="s">
        <v>129</v>
      </c>
      <c r="B647" s="2" t="s">
        <v>387</v>
      </c>
      <c r="C647" s="2">
        <v>51</v>
      </c>
      <c r="D647" s="2">
        <v>81</v>
      </c>
      <c r="E647" s="2" t="s">
        <v>335</v>
      </c>
      <c r="F647" s="2" t="s">
        <v>26</v>
      </c>
      <c r="G647" s="2" t="s">
        <v>343</v>
      </c>
      <c r="H647" s="2" t="s">
        <v>41</v>
      </c>
      <c r="I647" s="2" t="s">
        <v>337</v>
      </c>
      <c r="J647" s="2" t="s">
        <v>338</v>
      </c>
      <c r="K647" s="2" t="s">
        <v>31</v>
      </c>
      <c r="L647" s="2">
        <v>40</v>
      </c>
      <c r="M647" s="2">
        <v>111008</v>
      </c>
      <c r="N647" s="6">
        <v>3099.7328715764975</v>
      </c>
      <c r="O647" s="2">
        <v>2543.5676759431421</v>
      </c>
      <c r="P647" s="6">
        <v>425.03852190061752</v>
      </c>
      <c r="Q647" s="6">
        <v>0.85892912411018263</v>
      </c>
      <c r="R647" s="2">
        <v>0.21561429347131897</v>
      </c>
      <c r="S647" s="2">
        <v>0.78758590201415435</v>
      </c>
      <c r="T647" s="2">
        <v>0.76069966702108871</v>
      </c>
      <c r="U647" s="2">
        <v>0.20036335101755343</v>
      </c>
      <c r="V647" s="2">
        <v>0.16354652640944339</v>
      </c>
      <c r="W647" s="2">
        <v>66.255981550879213</v>
      </c>
    </row>
    <row r="648" spans="1:23" x14ac:dyDescent="0.25">
      <c r="A648" s="2" t="s">
        <v>129</v>
      </c>
      <c r="B648" s="2" t="s">
        <v>387</v>
      </c>
      <c r="C648" s="2">
        <v>51</v>
      </c>
      <c r="D648" s="2">
        <v>81</v>
      </c>
      <c r="E648" s="2" t="s">
        <v>335</v>
      </c>
      <c r="F648" s="2" t="s">
        <v>26</v>
      </c>
      <c r="G648" s="2" t="s">
        <v>344</v>
      </c>
      <c r="H648" s="2" t="s">
        <v>43</v>
      </c>
      <c r="I648" s="2" t="s">
        <v>337</v>
      </c>
      <c r="J648" s="2" t="s">
        <v>338</v>
      </c>
      <c r="K648" s="2" t="s">
        <v>31</v>
      </c>
      <c r="L648" s="2">
        <v>40</v>
      </c>
      <c r="M648" s="2">
        <v>111866</v>
      </c>
      <c r="N648" s="6">
        <v>3123.6912421787301</v>
      </c>
      <c r="O648" s="2">
        <v>2397.8103166302576</v>
      </c>
      <c r="P648" s="6">
        <v>400.68198790923708</v>
      </c>
      <c r="Q648" s="6">
        <v>0.86556793562364598</v>
      </c>
      <c r="R648" s="2">
        <v>0.2444996965370059</v>
      </c>
      <c r="S648" s="2">
        <v>0.78758590201415435</v>
      </c>
      <c r="T648" s="2">
        <v>0.68857402607910501</v>
      </c>
      <c r="U648" s="2">
        <v>0.19935036147865229</v>
      </c>
      <c r="V648" s="2">
        <v>0.32960159230277525</v>
      </c>
      <c r="W648" s="2">
        <v>68.293279459353158</v>
      </c>
    </row>
    <row r="649" spans="1:23" x14ac:dyDescent="0.25">
      <c r="A649" s="2" t="s">
        <v>129</v>
      </c>
      <c r="B649" s="2" t="s">
        <v>387</v>
      </c>
      <c r="C649" s="2">
        <v>51</v>
      </c>
      <c r="D649" s="2">
        <v>81</v>
      </c>
      <c r="E649" s="2" t="s">
        <v>335</v>
      </c>
      <c r="F649" s="2" t="s">
        <v>26</v>
      </c>
      <c r="G649" s="2" t="s">
        <v>345</v>
      </c>
      <c r="H649" s="2" t="s">
        <v>45</v>
      </c>
      <c r="I649" s="2" t="s">
        <v>337</v>
      </c>
      <c r="J649" s="2" t="s">
        <v>338</v>
      </c>
      <c r="K649" s="2" t="s">
        <v>31</v>
      </c>
      <c r="L649" s="2">
        <v>40</v>
      </c>
      <c r="M649" s="2">
        <v>114799</v>
      </c>
      <c r="N649" s="6">
        <v>3205.5908936663154</v>
      </c>
      <c r="O649" s="2">
        <v>2001.9797974644698</v>
      </c>
      <c r="P649" s="6">
        <v>334.53740666588692</v>
      </c>
      <c r="Q649" s="6">
        <v>0.88580158797521591</v>
      </c>
      <c r="R649" s="2">
        <v>0.35993873653770486</v>
      </c>
      <c r="S649" s="2">
        <v>0.78757830148228514</v>
      </c>
      <c r="T649" s="2">
        <v>0.66847265278722801</v>
      </c>
      <c r="U649" s="2">
        <v>0.20192839105185739</v>
      </c>
      <c r="V649" s="2">
        <v>0.25780226861929495</v>
      </c>
      <c r="W649" s="2">
        <v>45.123877385691515</v>
      </c>
    </row>
    <row r="650" spans="1:23" x14ac:dyDescent="0.25">
      <c r="A650" s="2" t="s">
        <v>129</v>
      </c>
      <c r="B650" s="2" t="s">
        <v>387</v>
      </c>
      <c r="C650" s="2">
        <v>51</v>
      </c>
      <c r="D650" s="2">
        <v>81</v>
      </c>
      <c r="E650" s="2" t="s">
        <v>335</v>
      </c>
      <c r="F650" s="2" t="s">
        <v>26</v>
      </c>
      <c r="G650" s="2" t="s">
        <v>346</v>
      </c>
      <c r="H650" s="2" t="s">
        <v>47</v>
      </c>
      <c r="I650" s="2" t="s">
        <v>337</v>
      </c>
      <c r="J650" s="2" t="s">
        <v>338</v>
      </c>
      <c r="K650" s="2" t="s">
        <v>31</v>
      </c>
      <c r="L650" s="2">
        <v>40</v>
      </c>
      <c r="M650" s="2">
        <v>113346</v>
      </c>
      <c r="N650" s="6">
        <v>3165.0180352921384</v>
      </c>
      <c r="O650" s="2">
        <v>1773.4284989122482</v>
      </c>
      <c r="P650" s="6">
        <v>296.34573320114106</v>
      </c>
      <c r="Q650" s="6">
        <v>0.87701949860724238</v>
      </c>
      <c r="R650" s="2">
        <v>0.45288579171659843</v>
      </c>
      <c r="S650" s="2">
        <v>0.78758590201415435</v>
      </c>
      <c r="T650" s="2">
        <v>0.61947354249850706</v>
      </c>
      <c r="U650" s="2">
        <v>0.20259897714368655</v>
      </c>
      <c r="V650" s="2">
        <v>0.29570397546520744</v>
      </c>
      <c r="W650" s="2">
        <v>77.038669207559153</v>
      </c>
    </row>
    <row r="651" spans="1:23" x14ac:dyDescent="0.25">
      <c r="A651" s="2" t="s">
        <v>129</v>
      </c>
      <c r="B651" s="2" t="s">
        <v>387</v>
      </c>
      <c r="C651" s="2">
        <v>51</v>
      </c>
      <c r="D651" s="2">
        <v>81</v>
      </c>
      <c r="E651" s="2" t="s">
        <v>335</v>
      </c>
      <c r="F651" s="2" t="s">
        <v>26</v>
      </c>
      <c r="G651" s="2" t="s">
        <v>347</v>
      </c>
      <c r="H651" s="2" t="s">
        <v>49</v>
      </c>
      <c r="I651" s="2" t="s">
        <v>337</v>
      </c>
      <c r="J651" s="2" t="s">
        <v>338</v>
      </c>
      <c r="K651" s="2" t="s">
        <v>31</v>
      </c>
      <c r="L651" s="2">
        <v>40</v>
      </c>
      <c r="M651" s="2">
        <v>110092</v>
      </c>
      <c r="N651" s="6">
        <v>3074.154937460361</v>
      </c>
      <c r="O651" s="2">
        <v>2339.6854249492426</v>
      </c>
      <c r="P651" s="6">
        <v>390.96912739469565</v>
      </c>
      <c r="Q651" s="6">
        <v>0.85184153512844318</v>
      </c>
      <c r="R651" s="2">
        <v>0.25272644374632375</v>
      </c>
      <c r="S651" s="2">
        <v>0.78758590201415435</v>
      </c>
      <c r="T651" s="2">
        <v>0.6761921369508922</v>
      </c>
      <c r="U651" s="2">
        <v>0.20133970475296528</v>
      </c>
      <c r="V651" s="2">
        <v>0.39289031708705413</v>
      </c>
      <c r="W651" s="2">
        <v>57.82008683646405</v>
      </c>
    </row>
    <row r="652" spans="1:23" x14ac:dyDescent="0.25">
      <c r="A652" s="2" t="s">
        <v>129</v>
      </c>
      <c r="B652" s="2" t="s">
        <v>387</v>
      </c>
      <c r="C652" s="2">
        <v>51</v>
      </c>
      <c r="D652" s="2">
        <v>81</v>
      </c>
      <c r="E652" s="2" t="s">
        <v>335</v>
      </c>
      <c r="F652" s="2" t="s">
        <v>26</v>
      </c>
      <c r="G652" s="2" t="s">
        <v>348</v>
      </c>
      <c r="H652" s="2" t="s">
        <v>51</v>
      </c>
      <c r="I652" s="2" t="s">
        <v>337</v>
      </c>
      <c r="J652" s="2" t="s">
        <v>338</v>
      </c>
      <c r="K652" s="2" t="s">
        <v>31</v>
      </c>
      <c r="L652" s="2">
        <v>40</v>
      </c>
      <c r="M652" s="2">
        <v>110821</v>
      </c>
      <c r="N652" s="6">
        <v>3094.5111754196009</v>
      </c>
      <c r="O652" s="2">
        <v>2153.7787873376928</v>
      </c>
      <c r="P652" s="6">
        <v>359.90351698878123</v>
      </c>
      <c r="Q652" s="6">
        <v>0.85748220365212013</v>
      </c>
      <c r="R652" s="2">
        <v>0.30021316855470753</v>
      </c>
      <c r="S652" s="2">
        <v>0.78758590201415435</v>
      </c>
      <c r="T652" s="2">
        <v>0.73082393105570576</v>
      </c>
      <c r="U652" s="2">
        <v>0.20320092919182517</v>
      </c>
      <c r="V652" s="2">
        <v>0.33465033250654697</v>
      </c>
      <c r="W652" s="2">
        <v>80.240423746401859</v>
      </c>
    </row>
    <row r="653" spans="1:23" x14ac:dyDescent="0.25">
      <c r="A653" s="2" t="s">
        <v>129</v>
      </c>
      <c r="B653" s="2" t="s">
        <v>387</v>
      </c>
      <c r="C653" s="2">
        <v>51</v>
      </c>
      <c r="D653" s="2">
        <v>81</v>
      </c>
      <c r="E653" s="2" t="s">
        <v>335</v>
      </c>
      <c r="F653" s="2" t="s">
        <v>26</v>
      </c>
      <c r="G653" s="2" t="s">
        <v>349</v>
      </c>
      <c r="H653" s="2" t="s">
        <v>53</v>
      </c>
      <c r="I653" s="2" t="s">
        <v>337</v>
      </c>
      <c r="J653" s="2" t="s">
        <v>338</v>
      </c>
      <c r="K653" s="2" t="s">
        <v>31</v>
      </c>
      <c r="L653" s="2">
        <v>40</v>
      </c>
      <c r="M653" s="2">
        <v>114532</v>
      </c>
      <c r="N653" s="6">
        <v>3198.1353168005858</v>
      </c>
      <c r="O653" s="2">
        <v>1889.0853531617406</v>
      </c>
      <c r="P653" s="6">
        <v>315.67237382596801</v>
      </c>
      <c r="Q653" s="6">
        <v>0.88619622407923249</v>
      </c>
      <c r="R653" s="2">
        <v>0.403304945054273</v>
      </c>
      <c r="S653" s="2">
        <v>0.78758590201415435</v>
      </c>
      <c r="T653" s="2">
        <v>0.68738779060604016</v>
      </c>
      <c r="U653" s="2">
        <v>0.2003821188833258</v>
      </c>
      <c r="V653" s="2">
        <v>0.27823227440909892</v>
      </c>
      <c r="W653" s="2">
        <v>49.083583627283204</v>
      </c>
    </row>
    <row r="654" spans="1:23" x14ac:dyDescent="0.25">
      <c r="A654" s="2" t="s">
        <v>129</v>
      </c>
      <c r="B654" s="2" t="s">
        <v>387</v>
      </c>
      <c r="C654" s="2">
        <v>51</v>
      </c>
      <c r="D654" s="2">
        <v>81</v>
      </c>
      <c r="E654" s="2" t="s">
        <v>335</v>
      </c>
      <c r="F654" s="2" t="s">
        <v>26</v>
      </c>
      <c r="G654" s="2" t="s">
        <v>350</v>
      </c>
      <c r="H654" s="2" t="s">
        <v>55</v>
      </c>
      <c r="I654" s="2" t="s">
        <v>337</v>
      </c>
      <c r="J654" s="2" t="s">
        <v>338</v>
      </c>
      <c r="K654" s="2" t="s">
        <v>31</v>
      </c>
      <c r="L654" s="2">
        <v>40</v>
      </c>
      <c r="M654" s="2">
        <v>123372</v>
      </c>
      <c r="N654" s="6">
        <v>3444.9791351266185</v>
      </c>
      <c r="O654" s="2">
        <v>1488.0832611206856</v>
      </c>
      <c r="P654" s="6">
        <v>248.66360575102911</v>
      </c>
      <c r="Q654" s="6">
        <v>0.95195178975146411</v>
      </c>
      <c r="R654" s="2">
        <v>0.70011922958546369</v>
      </c>
      <c r="S654" s="2">
        <v>0.78757830148228514</v>
      </c>
      <c r="T654" s="2">
        <v>0.78825285291759351</v>
      </c>
      <c r="U654" s="2">
        <v>0.1999269440527362</v>
      </c>
      <c r="V654" s="2">
        <v>7.3684569716186449E-2</v>
      </c>
      <c r="W654" s="2">
        <v>59.002075025127255</v>
      </c>
    </row>
    <row r="655" spans="1:23" x14ac:dyDescent="0.25">
      <c r="A655" s="2" t="s">
        <v>129</v>
      </c>
      <c r="B655" s="2" t="s">
        <v>387</v>
      </c>
      <c r="C655" s="2">
        <v>51</v>
      </c>
      <c r="D655" s="2">
        <v>81</v>
      </c>
      <c r="E655" s="2" t="s">
        <v>335</v>
      </c>
      <c r="F655" s="2" t="s">
        <v>26</v>
      </c>
      <c r="G655" s="2" t="s">
        <v>351</v>
      </c>
      <c r="H655" s="2" t="s">
        <v>57</v>
      </c>
      <c r="I655" s="2" t="s">
        <v>337</v>
      </c>
      <c r="J655" s="2" t="s">
        <v>338</v>
      </c>
      <c r="K655" s="2" t="s">
        <v>31</v>
      </c>
      <c r="L655" s="2">
        <v>40</v>
      </c>
      <c r="M655" s="2">
        <v>119874</v>
      </c>
      <c r="N655" s="6">
        <v>3347.3027011329009</v>
      </c>
      <c r="O655" s="2">
        <v>1507.2548339959394</v>
      </c>
      <c r="P655" s="6">
        <v>251.86723861461564</v>
      </c>
      <c r="Q655" s="6">
        <v>0.92753017641597024</v>
      </c>
      <c r="R655" s="2">
        <v>0.66307322366779509</v>
      </c>
      <c r="S655" s="2">
        <v>0.78758590201415435</v>
      </c>
      <c r="T655" s="2">
        <v>0.78835983740223692</v>
      </c>
      <c r="U655" s="2">
        <v>0.19976294830908811</v>
      </c>
      <c r="V655" s="2">
        <v>0.11533823202611972</v>
      </c>
      <c r="W655" s="2">
        <v>70.350668201611697</v>
      </c>
    </row>
    <row r="656" spans="1:23" x14ac:dyDescent="0.25">
      <c r="A656" s="2" t="s">
        <v>129</v>
      </c>
      <c r="B656" s="2" t="s">
        <v>387</v>
      </c>
      <c r="C656" s="2">
        <v>51</v>
      </c>
      <c r="D656" s="2">
        <v>81</v>
      </c>
      <c r="E656" s="2" t="s">
        <v>335</v>
      </c>
      <c r="F656" s="2" t="s">
        <v>26</v>
      </c>
      <c r="G656" s="2" t="s">
        <v>352</v>
      </c>
      <c r="H656" s="2" t="s">
        <v>59</v>
      </c>
      <c r="I656" s="2" t="s">
        <v>337</v>
      </c>
      <c r="J656" s="2" t="s">
        <v>338</v>
      </c>
      <c r="K656" s="2" t="s">
        <v>31</v>
      </c>
      <c r="L656" s="2">
        <v>40</v>
      </c>
      <c r="M656" s="2">
        <v>114814</v>
      </c>
      <c r="N656" s="6">
        <v>3206.0097462992217</v>
      </c>
      <c r="O656" s="2">
        <v>2396.0702012600846</v>
      </c>
      <c r="P656" s="6">
        <v>400.39120890938187</v>
      </c>
      <c r="Q656" s="6">
        <v>0.88837821108016091</v>
      </c>
      <c r="R656" s="2">
        <v>0.25130760740006669</v>
      </c>
      <c r="S656" s="2">
        <v>0.78758590201415435</v>
      </c>
      <c r="T656" s="2">
        <v>0.7087249285202073</v>
      </c>
      <c r="U656" s="2">
        <v>0.19989425840176692</v>
      </c>
      <c r="V656" s="2">
        <v>0.14915082283267936</v>
      </c>
      <c r="W656" s="2">
        <v>91.149380737540724</v>
      </c>
    </row>
    <row r="657" spans="1:23" x14ac:dyDescent="0.25">
      <c r="A657" s="2" t="s">
        <v>129</v>
      </c>
      <c r="B657" s="2" t="s">
        <v>387</v>
      </c>
      <c r="C657" s="2">
        <v>51</v>
      </c>
      <c r="D657" s="2">
        <v>81</v>
      </c>
      <c r="E657" s="2" t="s">
        <v>335</v>
      </c>
      <c r="F657" s="2" t="s">
        <v>26</v>
      </c>
      <c r="G657" s="2" t="s">
        <v>353</v>
      </c>
      <c r="H657" s="2" t="s">
        <v>61</v>
      </c>
      <c r="I657" s="2" t="s">
        <v>337</v>
      </c>
      <c r="J657" s="2" t="s">
        <v>338</v>
      </c>
      <c r="K657" s="2" t="s">
        <v>31</v>
      </c>
      <c r="L657" s="2">
        <v>40</v>
      </c>
      <c r="M657" s="2">
        <v>111541</v>
      </c>
      <c r="N657" s="6">
        <v>3114.6161017990967</v>
      </c>
      <c r="O657" s="2">
        <v>1877.4873734152936</v>
      </c>
      <c r="P657" s="6">
        <v>313.73431327617931</v>
      </c>
      <c r="Q657" s="6">
        <v>0.86305323429278857</v>
      </c>
      <c r="R657" s="2">
        <v>0.39764025890197396</v>
      </c>
      <c r="S657" s="2">
        <v>0.78758590201415435</v>
      </c>
      <c r="T657" s="2">
        <v>0.788530468826381</v>
      </c>
      <c r="U657" s="2">
        <v>0.20102041686929961</v>
      </c>
      <c r="V657" s="2">
        <v>0.21391971071141846</v>
      </c>
      <c r="W657" s="2">
        <v>60.047372714965796</v>
      </c>
    </row>
    <row r="658" spans="1:23" x14ac:dyDescent="0.25">
      <c r="A658" s="2" t="s">
        <v>129</v>
      </c>
      <c r="B658" s="2" t="s">
        <v>387</v>
      </c>
      <c r="C658" s="2">
        <v>51</v>
      </c>
      <c r="D658" s="2">
        <v>81</v>
      </c>
      <c r="E658" s="2" t="s">
        <v>335</v>
      </c>
      <c r="F658" s="2" t="s">
        <v>26</v>
      </c>
      <c r="G658" s="2" t="s">
        <v>354</v>
      </c>
      <c r="H658" s="2" t="s">
        <v>63</v>
      </c>
      <c r="I658" s="2" t="s">
        <v>337</v>
      </c>
      <c r="J658" s="2" t="s">
        <v>338</v>
      </c>
      <c r="K658" s="2" t="s">
        <v>31</v>
      </c>
      <c r="L658" s="2">
        <v>40</v>
      </c>
      <c r="M658" s="2">
        <v>112002</v>
      </c>
      <c r="N658" s="6">
        <v>3127.4888393837459</v>
      </c>
      <c r="O658" s="2">
        <v>2007.5706345359793</v>
      </c>
      <c r="P658" s="6">
        <v>335.47165392320846</v>
      </c>
      <c r="Q658" s="6">
        <v>0.86662024141132776</v>
      </c>
      <c r="R658" s="2">
        <v>0.34921587087094325</v>
      </c>
      <c r="S658" s="2">
        <v>0.78758590201415435</v>
      </c>
      <c r="T658" s="2">
        <v>0.78830499158733336</v>
      </c>
      <c r="U658" s="2">
        <v>0.2015087770201654</v>
      </c>
      <c r="V658" s="2">
        <v>0.18205310763829655</v>
      </c>
      <c r="W658" s="2">
        <v>76.911349797325045</v>
      </c>
    </row>
    <row r="659" spans="1:23" x14ac:dyDescent="0.25">
      <c r="A659" s="2" t="s">
        <v>129</v>
      </c>
      <c r="B659" s="2" t="s">
        <v>387</v>
      </c>
      <c r="C659" s="2">
        <v>51</v>
      </c>
      <c r="D659" s="2">
        <v>81</v>
      </c>
      <c r="E659" s="2" t="s">
        <v>335</v>
      </c>
      <c r="F659" s="2" t="s">
        <v>26</v>
      </c>
      <c r="G659" s="2" t="s">
        <v>355</v>
      </c>
      <c r="H659" s="2" t="s">
        <v>65</v>
      </c>
      <c r="I659" s="2" t="s">
        <v>337</v>
      </c>
      <c r="J659" s="2" t="s">
        <v>338</v>
      </c>
      <c r="K659" s="2" t="s">
        <v>31</v>
      </c>
      <c r="L659" s="2">
        <v>40</v>
      </c>
      <c r="M659" s="2">
        <v>116169</v>
      </c>
      <c r="N659" s="6">
        <v>3243.8461008050785</v>
      </c>
      <c r="O659" s="2">
        <v>2062.1391770309037</v>
      </c>
      <c r="P659" s="6">
        <v>344.59023679547806</v>
      </c>
      <c r="Q659" s="6">
        <v>0.896372657196429</v>
      </c>
      <c r="R659" s="2">
        <v>0.34329238397915568</v>
      </c>
      <c r="S659" s="2">
        <v>0.78757830148228514</v>
      </c>
      <c r="T659" s="2">
        <v>0.78833185443704401</v>
      </c>
      <c r="U659" s="2">
        <v>0.2021343537414966</v>
      </c>
      <c r="V659" s="2">
        <v>0.27264863310249127</v>
      </c>
      <c r="W659" s="2">
        <v>64.485094990918398</v>
      </c>
    </row>
    <row r="660" spans="1:23" x14ac:dyDescent="0.25">
      <c r="A660" s="2" t="s">
        <v>129</v>
      </c>
      <c r="B660" s="2" t="s">
        <v>387</v>
      </c>
      <c r="C660" s="2">
        <v>51</v>
      </c>
      <c r="D660" s="2">
        <v>81</v>
      </c>
      <c r="E660" s="2" t="s">
        <v>335</v>
      </c>
      <c r="F660" s="2" t="s">
        <v>26</v>
      </c>
      <c r="G660" s="2" t="s">
        <v>356</v>
      </c>
      <c r="H660" s="2" t="s">
        <v>67</v>
      </c>
      <c r="I660" s="2" t="s">
        <v>337</v>
      </c>
      <c r="J660" s="2" t="s">
        <v>338</v>
      </c>
      <c r="K660" s="2" t="s">
        <v>31</v>
      </c>
      <c r="L660" s="2">
        <v>40</v>
      </c>
      <c r="M660" s="2">
        <v>115442</v>
      </c>
      <c r="N660" s="6">
        <v>3223.5457098635598</v>
      </c>
      <c r="O660" s="2">
        <v>2045.4528855298884</v>
      </c>
      <c r="P660" s="6">
        <v>341.80190262113194</v>
      </c>
      <c r="Q660" s="6">
        <v>0.89323738780563289</v>
      </c>
      <c r="R660" s="2">
        <v>0.34673265506998674</v>
      </c>
      <c r="S660" s="2">
        <v>0.78758590201415435</v>
      </c>
      <c r="T660" s="2">
        <v>0.78758590201415435</v>
      </c>
      <c r="U660" s="2">
        <v>0.20034458347193435</v>
      </c>
      <c r="V660" s="2">
        <v>9.9487377802186805E-2</v>
      </c>
      <c r="W660" s="2">
        <v>74.263994040297291</v>
      </c>
    </row>
    <row r="661" spans="1:23" x14ac:dyDescent="0.25">
      <c r="A661" s="2" t="s">
        <v>129</v>
      </c>
      <c r="B661" s="2" t="s">
        <v>387</v>
      </c>
      <c r="C661" s="2">
        <v>51</v>
      </c>
      <c r="D661" s="2">
        <v>81</v>
      </c>
      <c r="E661" s="2" t="s">
        <v>335</v>
      </c>
      <c r="F661" s="2" t="s">
        <v>26</v>
      </c>
      <c r="G661" s="2" t="s">
        <v>357</v>
      </c>
      <c r="H661" s="2" t="s">
        <v>69</v>
      </c>
      <c r="I661" s="2" t="s">
        <v>337</v>
      </c>
      <c r="J661" s="2" t="s">
        <v>338</v>
      </c>
      <c r="K661" s="2" t="s">
        <v>31</v>
      </c>
      <c r="L661" s="2">
        <v>40</v>
      </c>
      <c r="M661" s="2">
        <v>113195</v>
      </c>
      <c r="N661" s="6">
        <v>3160.8015854542164</v>
      </c>
      <c r="O661" s="2">
        <v>2052.3818177180228</v>
      </c>
      <c r="P661" s="6">
        <v>342.95974997209822</v>
      </c>
      <c r="Q661" s="6">
        <v>0.87585112968121326</v>
      </c>
      <c r="R661" s="2">
        <v>0.33769201441328373</v>
      </c>
      <c r="S661" s="2">
        <v>0.78758590201415435</v>
      </c>
      <c r="T661" s="2">
        <v>0.78758590201415435</v>
      </c>
      <c r="U661" s="2">
        <v>0.20357731632940695</v>
      </c>
      <c r="V661" s="2">
        <v>0.18035304900194277</v>
      </c>
      <c r="W661" s="2">
        <v>68.029727461460311</v>
      </c>
    </row>
    <row r="662" spans="1:23" s="11" customFormat="1" x14ac:dyDescent="0.25">
      <c r="A662" s="10" t="s">
        <v>131</v>
      </c>
      <c r="B662" s="10" t="s">
        <v>388</v>
      </c>
      <c r="C662" s="10">
        <v>51</v>
      </c>
      <c r="D662" s="10">
        <v>82</v>
      </c>
      <c r="E662" s="10" t="s">
        <v>335</v>
      </c>
      <c r="F662" s="10" t="s">
        <v>26</v>
      </c>
      <c r="G662" s="10" t="s">
        <v>336</v>
      </c>
      <c r="H662" s="10" t="s">
        <v>28</v>
      </c>
      <c r="I662" s="10" t="s">
        <v>337</v>
      </c>
      <c r="J662" s="10" t="s">
        <v>338</v>
      </c>
      <c r="K662" s="10" t="s">
        <v>31</v>
      </c>
      <c r="L662" s="10">
        <v>40</v>
      </c>
      <c r="M662" s="10">
        <v>110007</v>
      </c>
      <c r="N662" s="10">
        <v>3071.7814392072264</v>
      </c>
      <c r="O662" s="10">
        <v>2156.6072144624391</v>
      </c>
      <c r="P662" s="6">
        <v>360.37615646119468</v>
      </c>
      <c r="Q662" s="6">
        <v>0.85118384401114211</v>
      </c>
      <c r="R662" s="10">
        <v>0.29722687663887654</v>
      </c>
      <c r="S662" s="10">
        <v>0.78758590201415435</v>
      </c>
      <c r="T662" s="10">
        <v>0.56319153650651144</v>
      </c>
      <c r="U662" s="10">
        <v>0.1997441910040503</v>
      </c>
      <c r="V662" s="10">
        <v>0.3379177829180347</v>
      </c>
      <c r="W662" s="10">
        <v>84.729235412291942</v>
      </c>
    </row>
    <row r="663" spans="1:23" s="11" customFormat="1" x14ac:dyDescent="0.25">
      <c r="A663" s="10" t="s">
        <v>131</v>
      </c>
      <c r="B663" s="10" t="s">
        <v>388</v>
      </c>
      <c r="C663" s="10">
        <v>51</v>
      </c>
      <c r="D663" s="10">
        <v>82</v>
      </c>
      <c r="E663" s="10" t="s">
        <v>335</v>
      </c>
      <c r="F663" s="10" t="s">
        <v>26</v>
      </c>
      <c r="G663" s="10" t="s">
        <v>339</v>
      </c>
      <c r="H663" s="10" t="s">
        <v>33</v>
      </c>
      <c r="I663" s="10" t="s">
        <v>337</v>
      </c>
      <c r="J663" s="10" t="s">
        <v>338</v>
      </c>
      <c r="K663" s="10" t="s">
        <v>31</v>
      </c>
      <c r="L663" s="10">
        <v>40</v>
      </c>
      <c r="M663" s="10">
        <v>110664</v>
      </c>
      <c r="N663" s="10">
        <v>3090.1271845285164</v>
      </c>
      <c r="O663" s="10">
        <v>2193.8620484583726</v>
      </c>
      <c r="P663" s="6">
        <v>366.60156171580934</v>
      </c>
      <c r="Q663" s="6">
        <v>0.85837282719142438</v>
      </c>
      <c r="R663" s="10">
        <v>0.2889332996008433</v>
      </c>
      <c r="S663" s="10">
        <v>0.80288635912520023</v>
      </c>
      <c r="T663" s="10">
        <v>0.78732466707322957</v>
      </c>
      <c r="U663" s="10">
        <v>0.19719102560822738</v>
      </c>
      <c r="V663" s="10">
        <v>0.25168388762834532</v>
      </c>
      <c r="W663" s="10">
        <v>74.535386394852893</v>
      </c>
    </row>
    <row r="664" spans="1:23" s="11" customFormat="1" x14ac:dyDescent="0.25">
      <c r="A664" s="10" t="s">
        <v>131</v>
      </c>
      <c r="B664" s="10" t="s">
        <v>388</v>
      </c>
      <c r="C664" s="10">
        <v>51</v>
      </c>
      <c r="D664" s="10">
        <v>82</v>
      </c>
      <c r="E664" s="10" t="s">
        <v>335</v>
      </c>
      <c r="F664" s="10" t="s">
        <v>26</v>
      </c>
      <c r="G664" s="10" t="s">
        <v>340</v>
      </c>
      <c r="H664" s="10" t="s">
        <v>35</v>
      </c>
      <c r="I664" s="10" t="s">
        <v>337</v>
      </c>
      <c r="J664" s="10" t="s">
        <v>338</v>
      </c>
      <c r="K664" s="10" t="s">
        <v>31</v>
      </c>
      <c r="L664" s="10">
        <v>40</v>
      </c>
      <c r="M664" s="10">
        <v>103913</v>
      </c>
      <c r="N664" s="10">
        <v>2901.6155762118819</v>
      </c>
      <c r="O664" s="10">
        <v>2631.9352083112785</v>
      </c>
      <c r="P664" s="6">
        <v>439.80502711177957</v>
      </c>
      <c r="Q664" s="6">
        <v>0.80357736654474032</v>
      </c>
      <c r="R664" s="10">
        <v>0.18850781502390968</v>
      </c>
      <c r="S664" s="10">
        <v>0.79669215804689419</v>
      </c>
      <c r="T664" s="10">
        <v>0.74154124158906232</v>
      </c>
      <c r="U664" s="10">
        <v>0.19791152070592644</v>
      </c>
      <c r="V664" s="10">
        <v>0.18248877524154636</v>
      </c>
      <c r="W664" s="10">
        <v>93.678365555801491</v>
      </c>
    </row>
    <row r="665" spans="1:23" s="11" customFormat="1" x14ac:dyDescent="0.25">
      <c r="A665" s="10" t="s">
        <v>131</v>
      </c>
      <c r="B665" s="10" t="s">
        <v>388</v>
      </c>
      <c r="C665" s="10">
        <v>51</v>
      </c>
      <c r="D665" s="10">
        <v>82</v>
      </c>
      <c r="E665" s="10" t="s">
        <v>335</v>
      </c>
      <c r="F665" s="10" t="s">
        <v>26</v>
      </c>
      <c r="G665" s="10" t="s">
        <v>341</v>
      </c>
      <c r="H665" s="10" t="s">
        <v>37</v>
      </c>
      <c r="I665" s="10" t="s">
        <v>337</v>
      </c>
      <c r="J665" s="10" t="s">
        <v>338</v>
      </c>
      <c r="K665" s="10" t="s">
        <v>31</v>
      </c>
      <c r="L665" s="10">
        <v>40</v>
      </c>
      <c r="M665" s="10">
        <v>112786</v>
      </c>
      <c r="N665" s="10">
        <v>3149.3808703303084</v>
      </c>
      <c r="O665" s="10">
        <v>2081.0092347159925</v>
      </c>
      <c r="P665" s="6">
        <v>347.74348547940605</v>
      </c>
      <c r="Q665" s="6">
        <v>0.87268647477561123</v>
      </c>
      <c r="R665" s="10">
        <v>0.32727817416340454</v>
      </c>
      <c r="S665" s="10">
        <v>0.78758590201415435</v>
      </c>
      <c r="T665" s="10">
        <v>0.70772236607067451</v>
      </c>
      <c r="U665" s="10">
        <v>0.19929411162925514</v>
      </c>
      <c r="V665" s="10">
        <v>0.27433987684373923</v>
      </c>
      <c r="W665" s="10">
        <v>53.09000230525065</v>
      </c>
    </row>
    <row r="666" spans="1:23" s="11" customFormat="1" x14ac:dyDescent="0.25">
      <c r="A666" s="10" t="s">
        <v>131</v>
      </c>
      <c r="B666" s="10" t="s">
        <v>388</v>
      </c>
      <c r="C666" s="10">
        <v>51</v>
      </c>
      <c r="D666" s="10">
        <v>82</v>
      </c>
      <c r="E666" s="10" t="s">
        <v>335</v>
      </c>
      <c r="F666" s="10" t="s">
        <v>26</v>
      </c>
      <c r="G666" s="10" t="s">
        <v>342</v>
      </c>
      <c r="H666" s="10" t="s">
        <v>39</v>
      </c>
      <c r="I666" s="10" t="s">
        <v>337</v>
      </c>
      <c r="J666" s="10" t="s">
        <v>338</v>
      </c>
      <c r="K666" s="10" t="s">
        <v>31</v>
      </c>
      <c r="L666" s="10">
        <v>40</v>
      </c>
      <c r="M666" s="10">
        <v>109257</v>
      </c>
      <c r="N666" s="10">
        <v>3050.8388075619182</v>
      </c>
      <c r="O666" s="10">
        <v>2537.2661607529553</v>
      </c>
      <c r="P666" s="6">
        <v>423.98551799295535</v>
      </c>
      <c r="Q666" s="6">
        <v>0.845380687093779</v>
      </c>
      <c r="R666" s="10">
        <v>0.21326867987602796</v>
      </c>
      <c r="S666" s="10">
        <v>0.78758590201415435</v>
      </c>
      <c r="T666" s="10">
        <v>0.49133346274255763</v>
      </c>
      <c r="U666" s="10">
        <v>0.20025075054585154</v>
      </c>
      <c r="V666" s="10">
        <v>0.27123207787723752</v>
      </c>
      <c r="W666" s="10">
        <v>68.56465947261961</v>
      </c>
    </row>
    <row r="667" spans="1:23" s="11" customFormat="1" x14ac:dyDescent="0.25">
      <c r="A667" s="10" t="s">
        <v>131</v>
      </c>
      <c r="B667" s="10" t="s">
        <v>388</v>
      </c>
      <c r="C667" s="10">
        <v>51</v>
      </c>
      <c r="D667" s="10">
        <v>82</v>
      </c>
      <c r="E667" s="10" t="s">
        <v>335</v>
      </c>
      <c r="F667" s="10" t="s">
        <v>26</v>
      </c>
      <c r="G667" s="10" t="s">
        <v>343</v>
      </c>
      <c r="H667" s="10" t="s">
        <v>41</v>
      </c>
      <c r="I667" s="10" t="s">
        <v>337</v>
      </c>
      <c r="J667" s="10" t="s">
        <v>338</v>
      </c>
      <c r="K667" s="10" t="s">
        <v>31</v>
      </c>
      <c r="L667" s="10">
        <v>40</v>
      </c>
      <c r="M667" s="10">
        <v>109935</v>
      </c>
      <c r="N667" s="10">
        <v>3069.7709465692765</v>
      </c>
      <c r="O667" s="10">
        <v>2173.9209229614244</v>
      </c>
      <c r="P667" s="6">
        <v>363.26933407884866</v>
      </c>
      <c r="Q667" s="6">
        <v>0.85062674094707524</v>
      </c>
      <c r="R667" s="10">
        <v>0.29231988549130705</v>
      </c>
      <c r="S667" s="10">
        <v>0.78758590201415435</v>
      </c>
      <c r="T667" s="10">
        <v>0.78758590201415435</v>
      </c>
      <c r="U667" s="10">
        <v>0.20179062185275592</v>
      </c>
      <c r="V667" s="10">
        <v>0.19403676048424762</v>
      </c>
      <c r="W667" s="10">
        <v>66.853331514076501</v>
      </c>
    </row>
    <row r="668" spans="1:23" s="11" customFormat="1" x14ac:dyDescent="0.25">
      <c r="A668" s="10" t="s">
        <v>131</v>
      </c>
      <c r="B668" s="10" t="s">
        <v>388</v>
      </c>
      <c r="C668" s="10">
        <v>51</v>
      </c>
      <c r="D668" s="10">
        <v>82</v>
      </c>
      <c r="E668" s="10" t="s">
        <v>335</v>
      </c>
      <c r="F668" s="10" t="s">
        <v>26</v>
      </c>
      <c r="G668" s="10" t="s">
        <v>344</v>
      </c>
      <c r="H668" s="10" t="s">
        <v>43</v>
      </c>
      <c r="I668" s="10" t="s">
        <v>337</v>
      </c>
      <c r="J668" s="10" t="s">
        <v>338</v>
      </c>
      <c r="K668" s="10" t="s">
        <v>31</v>
      </c>
      <c r="L668" s="10">
        <v>40</v>
      </c>
      <c r="M668" s="10">
        <v>112363</v>
      </c>
      <c r="N668" s="10">
        <v>3137.5692260823544</v>
      </c>
      <c r="O668" s="10">
        <v>2206.9158723275418</v>
      </c>
      <c r="P668" s="6">
        <v>368.78289860532044</v>
      </c>
      <c r="Q668" s="6">
        <v>0.86941349427421855</v>
      </c>
      <c r="R668" s="10">
        <v>0.28990895713457954</v>
      </c>
      <c r="S668" s="10">
        <v>0.78758590201415435</v>
      </c>
      <c r="T668" s="10">
        <v>0.69591463593089686</v>
      </c>
      <c r="U668" s="10">
        <v>0.19955663554589248</v>
      </c>
      <c r="V668" s="10">
        <v>0.37392323529535826</v>
      </c>
      <c r="W668" s="10">
        <v>68.13888023637675</v>
      </c>
    </row>
    <row r="669" spans="1:23" s="11" customFormat="1" x14ac:dyDescent="0.25">
      <c r="A669" s="10" t="s">
        <v>131</v>
      </c>
      <c r="B669" s="10" t="s">
        <v>388</v>
      </c>
      <c r="C669" s="10">
        <v>51</v>
      </c>
      <c r="D669" s="10">
        <v>82</v>
      </c>
      <c r="E669" s="10" t="s">
        <v>335</v>
      </c>
      <c r="F669" s="10" t="s">
        <v>26</v>
      </c>
      <c r="G669" s="10" t="s">
        <v>345</v>
      </c>
      <c r="H669" s="10" t="s">
        <v>45</v>
      </c>
      <c r="I669" s="10" t="s">
        <v>337</v>
      </c>
      <c r="J669" s="10" t="s">
        <v>338</v>
      </c>
      <c r="K669" s="10" t="s">
        <v>31</v>
      </c>
      <c r="L669" s="10">
        <v>40</v>
      </c>
      <c r="M669" s="10">
        <v>117472</v>
      </c>
      <c r="N669" s="10">
        <v>3280.2304328501941</v>
      </c>
      <c r="O669" s="10">
        <v>1981.8965363437842</v>
      </c>
      <c r="P669" s="6">
        <v>331.18142769885782</v>
      </c>
      <c r="Q669" s="6">
        <v>0.90642674711996229</v>
      </c>
      <c r="R669" s="10">
        <v>0.37582206067105983</v>
      </c>
      <c r="S669" s="10">
        <v>0.78757830148228514</v>
      </c>
      <c r="T669" s="10">
        <v>0.72739796454129091</v>
      </c>
      <c r="U669" s="10">
        <v>0.20095527056083901</v>
      </c>
      <c r="V669" s="10">
        <v>0.20740682672384902</v>
      </c>
      <c r="W669" s="10">
        <v>65.458398597112506</v>
      </c>
    </row>
    <row r="670" spans="1:23" s="11" customFormat="1" x14ac:dyDescent="0.25">
      <c r="A670" s="10" t="s">
        <v>131</v>
      </c>
      <c r="B670" s="10" t="s">
        <v>388</v>
      </c>
      <c r="C670" s="10">
        <v>51</v>
      </c>
      <c r="D670" s="10">
        <v>82</v>
      </c>
      <c r="E670" s="10" t="s">
        <v>335</v>
      </c>
      <c r="F670" s="10" t="s">
        <v>26</v>
      </c>
      <c r="G670" s="10" t="s">
        <v>346</v>
      </c>
      <c r="H670" s="10" t="s">
        <v>47</v>
      </c>
      <c r="I670" s="10" t="s">
        <v>337</v>
      </c>
      <c r="J670" s="10" t="s">
        <v>338</v>
      </c>
      <c r="K670" s="10" t="s">
        <v>31</v>
      </c>
      <c r="L670" s="10">
        <v>40</v>
      </c>
      <c r="M670" s="10">
        <v>117733</v>
      </c>
      <c r="N670" s="10">
        <v>3287.5184686627613</v>
      </c>
      <c r="O670" s="10">
        <v>2227.2762620207523</v>
      </c>
      <c r="P670" s="6">
        <v>372.1851866680172</v>
      </c>
      <c r="Q670" s="6">
        <v>0.91096409780253795</v>
      </c>
      <c r="R670" s="10">
        <v>0.29823588452847966</v>
      </c>
      <c r="S670" s="10">
        <v>0.78758590201415435</v>
      </c>
      <c r="T670" s="10">
        <v>0.67221853772761497</v>
      </c>
      <c r="U670" s="10">
        <v>0.20068244828321605</v>
      </c>
      <c r="V670" s="10">
        <v>0.19279754831791704</v>
      </c>
      <c r="W670" s="10">
        <v>71.23589817638215</v>
      </c>
    </row>
    <row r="671" spans="1:23" s="11" customFormat="1" x14ac:dyDescent="0.25">
      <c r="A671" s="10" t="s">
        <v>131</v>
      </c>
      <c r="B671" s="10" t="s">
        <v>388</v>
      </c>
      <c r="C671" s="10">
        <v>51</v>
      </c>
      <c r="D671" s="10">
        <v>82</v>
      </c>
      <c r="E671" s="10" t="s">
        <v>335</v>
      </c>
      <c r="F671" s="10" t="s">
        <v>26</v>
      </c>
      <c r="G671" s="10" t="s">
        <v>347</v>
      </c>
      <c r="H671" s="10" t="s">
        <v>49</v>
      </c>
      <c r="I671" s="10" t="s">
        <v>337</v>
      </c>
      <c r="J671" s="10" t="s">
        <v>338</v>
      </c>
      <c r="K671" s="10" t="s">
        <v>31</v>
      </c>
      <c r="L671" s="10">
        <v>40</v>
      </c>
      <c r="M671" s="10">
        <v>110474</v>
      </c>
      <c r="N671" s="10">
        <v>3084.8217178450382</v>
      </c>
      <c r="O671" s="10">
        <v>2211.5605332682139</v>
      </c>
      <c r="P671" s="6">
        <v>369.55903672015194</v>
      </c>
      <c r="Q671" s="6">
        <v>0.85479727638502012</v>
      </c>
      <c r="R671" s="10">
        <v>0.28383913911951653</v>
      </c>
      <c r="S671" s="10">
        <v>0.78758590201415435</v>
      </c>
      <c r="T671" s="10">
        <v>0.78847562301147767</v>
      </c>
      <c r="U671" s="10">
        <v>0.20201614968332279</v>
      </c>
      <c r="V671" s="10">
        <v>0.37242686280193588</v>
      </c>
      <c r="W671" s="10">
        <v>67.018855115230735</v>
      </c>
    </row>
    <row r="672" spans="1:23" s="11" customFormat="1" x14ac:dyDescent="0.25">
      <c r="A672" s="10" t="s">
        <v>131</v>
      </c>
      <c r="B672" s="10" t="s">
        <v>388</v>
      </c>
      <c r="C672" s="10">
        <v>51</v>
      </c>
      <c r="D672" s="10">
        <v>82</v>
      </c>
      <c r="E672" s="10" t="s">
        <v>335</v>
      </c>
      <c r="F672" s="10" t="s">
        <v>26</v>
      </c>
      <c r="G672" s="10" t="s">
        <v>348</v>
      </c>
      <c r="H672" s="10" t="s">
        <v>51</v>
      </c>
      <c r="I672" s="10" t="s">
        <v>337</v>
      </c>
      <c r="J672" s="10" t="s">
        <v>338</v>
      </c>
      <c r="K672" s="10" t="s">
        <v>31</v>
      </c>
      <c r="L672" s="10">
        <v>40</v>
      </c>
      <c r="M672" s="10">
        <v>109913</v>
      </c>
      <c r="N672" s="10">
        <v>3069.1566293743476</v>
      </c>
      <c r="O672" s="10">
        <v>2028.9503602129471</v>
      </c>
      <c r="P672" s="6">
        <v>339.04427638036782</v>
      </c>
      <c r="Q672" s="6">
        <v>0.85183405538203993</v>
      </c>
      <c r="R672" s="10">
        <v>0.33551819919937703</v>
      </c>
      <c r="S672" s="10">
        <v>0.79934812208684625</v>
      </c>
      <c r="T672" s="10">
        <v>0.79837274758407617</v>
      </c>
      <c r="U672" s="10">
        <v>0.19916219467456125</v>
      </c>
      <c r="V672" s="10">
        <v>0.35675398693942711</v>
      </c>
      <c r="W672" s="10">
        <v>81.664734835733711</v>
      </c>
    </row>
    <row r="673" spans="1:23" s="11" customFormat="1" x14ac:dyDescent="0.25">
      <c r="A673" s="10" t="s">
        <v>131</v>
      </c>
      <c r="B673" s="10" t="s">
        <v>388</v>
      </c>
      <c r="C673" s="10">
        <v>51</v>
      </c>
      <c r="D673" s="10">
        <v>82</v>
      </c>
      <c r="E673" s="10" t="s">
        <v>335</v>
      </c>
      <c r="F673" s="10" t="s">
        <v>26</v>
      </c>
      <c r="G673" s="10" t="s">
        <v>349</v>
      </c>
      <c r="H673" s="10" t="s">
        <v>53</v>
      </c>
      <c r="I673" s="10" t="s">
        <v>337</v>
      </c>
      <c r="J673" s="10" t="s">
        <v>338</v>
      </c>
      <c r="K673" s="10" t="s">
        <v>31</v>
      </c>
      <c r="L673" s="10">
        <v>40</v>
      </c>
      <c r="M673" s="10">
        <v>116999</v>
      </c>
      <c r="N673" s="10">
        <v>3267.0226131592194</v>
      </c>
      <c r="O673" s="10">
        <v>1734.9188309203694</v>
      </c>
      <c r="P673" s="6">
        <v>289.91064105990978</v>
      </c>
      <c r="Q673" s="6">
        <v>0.90528474156607863</v>
      </c>
      <c r="R673" s="10">
        <v>0.48846527146997581</v>
      </c>
      <c r="S673" s="10">
        <v>0.78758590201415435</v>
      </c>
      <c r="T673" s="10">
        <v>0.755098147727855</v>
      </c>
      <c r="U673" s="10">
        <v>0.19929411162925514</v>
      </c>
      <c r="V673" s="10">
        <v>0.242943049186017</v>
      </c>
      <c r="W673" s="10">
        <v>56.364789442644806</v>
      </c>
    </row>
    <row r="674" spans="1:23" s="11" customFormat="1" x14ac:dyDescent="0.25">
      <c r="A674" s="10" t="s">
        <v>131</v>
      </c>
      <c r="B674" s="10" t="s">
        <v>388</v>
      </c>
      <c r="C674" s="10">
        <v>51</v>
      </c>
      <c r="D674" s="10">
        <v>82</v>
      </c>
      <c r="E674" s="10" t="s">
        <v>335</v>
      </c>
      <c r="F674" s="10" t="s">
        <v>26</v>
      </c>
      <c r="G674" s="10" t="s">
        <v>350</v>
      </c>
      <c r="H674" s="10" t="s">
        <v>55</v>
      </c>
      <c r="I674" s="10" t="s">
        <v>337</v>
      </c>
      <c r="J674" s="10" t="s">
        <v>338</v>
      </c>
      <c r="K674" s="10" t="s">
        <v>31</v>
      </c>
      <c r="L674" s="10">
        <v>40</v>
      </c>
      <c r="M674" s="10">
        <v>120779</v>
      </c>
      <c r="N674" s="10">
        <v>3372.5734766515729</v>
      </c>
      <c r="O674" s="10">
        <v>1775.1025971044432</v>
      </c>
      <c r="P674" s="6">
        <v>296.62548051349171</v>
      </c>
      <c r="Q674" s="6">
        <v>0.93194391932036513</v>
      </c>
      <c r="R674" s="10">
        <v>0.48167529798657605</v>
      </c>
      <c r="S674" s="10">
        <v>0.78757830148228514</v>
      </c>
      <c r="T674" s="10">
        <v>0.78844731819624103</v>
      </c>
      <c r="U674" s="10">
        <v>0.20108621744747399</v>
      </c>
      <c r="V674" s="10">
        <v>0.20725781282913025</v>
      </c>
      <c r="W674" s="10">
        <v>55.711969796073824</v>
      </c>
    </row>
    <row r="675" spans="1:23" s="11" customFormat="1" x14ac:dyDescent="0.25">
      <c r="A675" s="10" t="s">
        <v>131</v>
      </c>
      <c r="B675" s="10" t="s">
        <v>388</v>
      </c>
      <c r="C675" s="10">
        <v>51</v>
      </c>
      <c r="D675" s="10">
        <v>82</v>
      </c>
      <c r="E675" s="10" t="s">
        <v>335</v>
      </c>
      <c r="F675" s="10" t="s">
        <v>26</v>
      </c>
      <c r="G675" s="10" t="s">
        <v>351</v>
      </c>
      <c r="H675" s="10" t="s">
        <v>57</v>
      </c>
      <c r="I675" s="10" t="s">
        <v>337</v>
      </c>
      <c r="J675" s="10" t="s">
        <v>338</v>
      </c>
      <c r="K675" s="10" t="s">
        <v>31</v>
      </c>
      <c r="L675" s="10">
        <v>40</v>
      </c>
      <c r="M675" s="10">
        <v>120320</v>
      </c>
      <c r="N675" s="10">
        <v>3359.7565860846444</v>
      </c>
      <c r="O675" s="10">
        <v>1740.4924240491762</v>
      </c>
      <c r="P675" s="6">
        <v>290.8420067977076</v>
      </c>
      <c r="Q675" s="6">
        <v>0.93098112039616221</v>
      </c>
      <c r="R675" s="10">
        <v>0.49911820733208256</v>
      </c>
      <c r="S675" s="10">
        <v>0.78758590201415435</v>
      </c>
      <c r="T675" s="10">
        <v>0.78833546148450195</v>
      </c>
      <c r="U675" s="10">
        <v>0.19935036147865229</v>
      </c>
      <c r="V675" s="10">
        <v>0.12698204201337882</v>
      </c>
      <c r="W675" s="10">
        <v>58.629787234042553</v>
      </c>
    </row>
    <row r="676" spans="1:23" s="11" customFormat="1" x14ac:dyDescent="0.25">
      <c r="A676" s="10" t="s">
        <v>131</v>
      </c>
      <c r="B676" s="10" t="s">
        <v>388</v>
      </c>
      <c r="C676" s="10">
        <v>51</v>
      </c>
      <c r="D676" s="10">
        <v>82</v>
      </c>
      <c r="E676" s="10" t="s">
        <v>335</v>
      </c>
      <c r="F676" s="10" t="s">
        <v>26</v>
      </c>
      <c r="G676" s="10" t="s">
        <v>352</v>
      </c>
      <c r="H676" s="10" t="s">
        <v>59</v>
      </c>
      <c r="I676" s="10" t="s">
        <v>337</v>
      </c>
      <c r="J676" s="10" t="s">
        <v>338</v>
      </c>
      <c r="K676" s="10" t="s">
        <v>31</v>
      </c>
      <c r="L676" s="10">
        <v>40</v>
      </c>
      <c r="M676" s="10">
        <v>116684</v>
      </c>
      <c r="N676" s="10">
        <v>3258.2267078681903</v>
      </c>
      <c r="O676" s="10">
        <v>2112.8498551495586</v>
      </c>
      <c r="P676" s="6">
        <v>353.06415784581498</v>
      </c>
      <c r="Q676" s="6">
        <v>0.90284741566078608</v>
      </c>
      <c r="R676" s="10">
        <v>0.32846106795126367</v>
      </c>
      <c r="S676" s="10">
        <v>0.78758590201415435</v>
      </c>
      <c r="T676" s="10">
        <v>0.72840073032350683</v>
      </c>
      <c r="U676" s="10">
        <v>0.20177182995211962</v>
      </c>
      <c r="V676" s="10">
        <v>0.18871227484649175</v>
      </c>
      <c r="W676" s="10">
        <v>64.623393095882903</v>
      </c>
    </row>
    <row r="677" spans="1:23" s="11" customFormat="1" x14ac:dyDescent="0.25">
      <c r="A677" s="10" t="s">
        <v>131</v>
      </c>
      <c r="B677" s="10" t="s">
        <v>388</v>
      </c>
      <c r="C677" s="10">
        <v>51</v>
      </c>
      <c r="D677" s="10">
        <v>82</v>
      </c>
      <c r="E677" s="10" t="s">
        <v>335</v>
      </c>
      <c r="F677" s="10" t="s">
        <v>26</v>
      </c>
      <c r="G677" s="10" t="s">
        <v>353</v>
      </c>
      <c r="H677" s="10" t="s">
        <v>61</v>
      </c>
      <c r="I677" s="10" t="s">
        <v>337</v>
      </c>
      <c r="J677" s="10" t="s">
        <v>338</v>
      </c>
      <c r="K677" s="10" t="s">
        <v>31</v>
      </c>
      <c r="L677" s="10">
        <v>40</v>
      </c>
      <c r="M677" s="10">
        <v>113249</v>
      </c>
      <c r="N677" s="10">
        <v>3162.3094549326784</v>
      </c>
      <c r="O677" s="10">
        <v>1960.7005768508902</v>
      </c>
      <c r="P677" s="6">
        <v>327.6395131752804</v>
      </c>
      <c r="Q677" s="6">
        <v>0.87626895697926344</v>
      </c>
      <c r="R677" s="10">
        <v>0.37018744600541353</v>
      </c>
      <c r="S677" s="10">
        <v>0.78758590201415435</v>
      </c>
      <c r="T677" s="10">
        <v>0.76982112371436107</v>
      </c>
      <c r="U677" s="10">
        <v>0.20179062185275592</v>
      </c>
      <c r="V677" s="10">
        <v>0.15549581463324452</v>
      </c>
      <c r="W677" s="10">
        <v>62.009377566247828</v>
      </c>
    </row>
    <row r="678" spans="1:23" s="11" customFormat="1" x14ac:dyDescent="0.25">
      <c r="A678" s="10" t="s">
        <v>131</v>
      </c>
      <c r="B678" s="10" t="s">
        <v>388</v>
      </c>
      <c r="C678" s="10">
        <v>51</v>
      </c>
      <c r="D678" s="10">
        <v>82</v>
      </c>
      <c r="E678" s="10" t="s">
        <v>335</v>
      </c>
      <c r="F678" s="10" t="s">
        <v>26</v>
      </c>
      <c r="G678" s="10" t="s">
        <v>354</v>
      </c>
      <c r="H678" s="10" t="s">
        <v>63</v>
      </c>
      <c r="I678" s="10" t="s">
        <v>337</v>
      </c>
      <c r="J678" s="10" t="s">
        <v>338</v>
      </c>
      <c r="K678" s="10" t="s">
        <v>31</v>
      </c>
      <c r="L678" s="10">
        <v>40</v>
      </c>
      <c r="M678" s="10">
        <v>116427</v>
      </c>
      <c r="N678" s="10">
        <v>3251.0503660910645</v>
      </c>
      <c r="O678" s="10">
        <v>1659.4802307403561</v>
      </c>
      <c r="P678" s="6">
        <v>277.30460292771215</v>
      </c>
      <c r="Q678" s="6">
        <v>0.90085886722376973</v>
      </c>
      <c r="R678" s="10">
        <v>0.53127503056102898</v>
      </c>
      <c r="S678" s="10">
        <v>0.78758590201415435</v>
      </c>
      <c r="T678" s="10">
        <v>0.71730968819111962</v>
      </c>
      <c r="U678" s="10">
        <v>0.1997441910040503</v>
      </c>
      <c r="V678" s="10">
        <v>0.16457045760449138</v>
      </c>
      <c r="W678" s="10">
        <v>59.138996968057235</v>
      </c>
    </row>
    <row r="679" spans="1:23" s="11" customFormat="1" x14ac:dyDescent="0.25">
      <c r="A679" s="10" t="s">
        <v>131</v>
      </c>
      <c r="B679" s="10" t="s">
        <v>388</v>
      </c>
      <c r="C679" s="10">
        <v>51</v>
      </c>
      <c r="D679" s="10">
        <v>82</v>
      </c>
      <c r="E679" s="10" t="s">
        <v>335</v>
      </c>
      <c r="F679" s="10" t="s">
        <v>26</v>
      </c>
      <c r="G679" s="10" t="s">
        <v>355</v>
      </c>
      <c r="H679" s="10" t="s">
        <v>65</v>
      </c>
      <c r="I679" s="10" t="s">
        <v>337</v>
      </c>
      <c r="J679" s="10" t="s">
        <v>338</v>
      </c>
      <c r="K679" s="10" t="s">
        <v>31</v>
      </c>
      <c r="L679" s="10">
        <v>40</v>
      </c>
      <c r="M679" s="10">
        <v>114017</v>
      </c>
      <c r="N679" s="10">
        <v>3183.7547097374741</v>
      </c>
      <c r="O679" s="10">
        <v>1967.470129472591</v>
      </c>
      <c r="P679" s="6">
        <v>328.77072767665567</v>
      </c>
      <c r="Q679" s="6">
        <v>0.87976759079931177</v>
      </c>
      <c r="R679" s="10">
        <v>0.37013757786973295</v>
      </c>
      <c r="S679" s="10">
        <v>0.78757830148228514</v>
      </c>
      <c r="T679" s="10">
        <v>0.67161903595686878</v>
      </c>
      <c r="U679" s="10">
        <v>0.20292111128123991</v>
      </c>
      <c r="V679" s="10">
        <v>0.29249104714608692</v>
      </c>
      <c r="W679" s="10">
        <v>58.970583334064216</v>
      </c>
    </row>
    <row r="680" spans="1:23" s="11" customFormat="1" x14ac:dyDescent="0.25">
      <c r="A680" s="10" t="s">
        <v>131</v>
      </c>
      <c r="B680" s="10" t="s">
        <v>388</v>
      </c>
      <c r="C680" s="10">
        <v>51</v>
      </c>
      <c r="D680" s="10">
        <v>82</v>
      </c>
      <c r="E680" s="10" t="s">
        <v>335</v>
      </c>
      <c r="F680" s="10" t="s">
        <v>26</v>
      </c>
      <c r="G680" s="10" t="s">
        <v>356</v>
      </c>
      <c r="H680" s="10" t="s">
        <v>67</v>
      </c>
      <c r="I680" s="10" t="s">
        <v>337</v>
      </c>
      <c r="J680" s="10" t="s">
        <v>338</v>
      </c>
      <c r="K680" s="10" t="s">
        <v>31</v>
      </c>
      <c r="L680" s="10">
        <v>40</v>
      </c>
      <c r="M680" s="10">
        <v>113694</v>
      </c>
      <c r="N680" s="10">
        <v>3174.7354163755613</v>
      </c>
      <c r="O680" s="10">
        <v>2269.8031739553267</v>
      </c>
      <c r="P680" s="6">
        <v>379.29157348077104</v>
      </c>
      <c r="Q680" s="6">
        <v>0.87971216341689884</v>
      </c>
      <c r="R680" s="10">
        <v>0.27731350007249445</v>
      </c>
      <c r="S680" s="10">
        <v>0.78758590201415435</v>
      </c>
      <c r="T680" s="10">
        <v>0.78758590201415435</v>
      </c>
      <c r="U680" s="10">
        <v>0.20011939789348002</v>
      </c>
      <c r="V680" s="10">
        <v>0.16576426545244072</v>
      </c>
      <c r="W680" s="10">
        <v>47.341108589723291</v>
      </c>
    </row>
    <row r="681" spans="1:23" s="11" customFormat="1" x14ac:dyDescent="0.25">
      <c r="A681" s="10" t="s">
        <v>131</v>
      </c>
      <c r="B681" s="10" t="s">
        <v>388</v>
      </c>
      <c r="C681" s="10">
        <v>51</v>
      </c>
      <c r="D681" s="10">
        <v>82</v>
      </c>
      <c r="E681" s="10" t="s">
        <v>335</v>
      </c>
      <c r="F681" s="10" t="s">
        <v>26</v>
      </c>
      <c r="G681" s="10" t="s">
        <v>357</v>
      </c>
      <c r="H681" s="10" t="s">
        <v>69</v>
      </c>
      <c r="I681" s="10" t="s">
        <v>337</v>
      </c>
      <c r="J681" s="10" t="s">
        <v>338</v>
      </c>
      <c r="K681" s="10" t="s">
        <v>31</v>
      </c>
      <c r="L681" s="10">
        <v>40</v>
      </c>
      <c r="M681" s="10">
        <v>112732</v>
      </c>
      <c r="N681" s="10">
        <v>3147.873000851846</v>
      </c>
      <c r="O681" s="10">
        <v>2054.8254685319189</v>
      </c>
      <c r="P681" s="6">
        <v>343.36809205782413</v>
      </c>
      <c r="Q681" s="6">
        <v>0.87226864747756117</v>
      </c>
      <c r="R681" s="10">
        <v>0.33551133425025359</v>
      </c>
      <c r="S681" s="10">
        <v>0.78758590201415435</v>
      </c>
      <c r="T681" s="10">
        <v>0.78758590201415435</v>
      </c>
      <c r="U681" s="10">
        <v>0.20335146861628076</v>
      </c>
      <c r="V681" s="10">
        <v>0.15152755057672554</v>
      </c>
      <c r="W681" s="10">
        <v>65.724763155093498</v>
      </c>
    </row>
    <row r="682" spans="1:23" x14ac:dyDescent="0.25">
      <c r="A682" s="2" t="s">
        <v>132</v>
      </c>
      <c r="B682" s="2" t="s">
        <v>389</v>
      </c>
      <c r="C682" s="2">
        <v>51</v>
      </c>
      <c r="D682" s="2">
        <v>83</v>
      </c>
      <c r="E682" s="2" t="s">
        <v>335</v>
      </c>
      <c r="F682" s="2" t="s">
        <v>26</v>
      </c>
      <c r="G682" s="2" t="s">
        <v>336</v>
      </c>
      <c r="H682" s="2" t="s">
        <v>28</v>
      </c>
      <c r="I682" s="2" t="s">
        <v>337</v>
      </c>
      <c r="J682" s="2" t="s">
        <v>338</v>
      </c>
      <c r="K682" s="2" t="s">
        <v>31</v>
      </c>
      <c r="L682" s="2">
        <v>40</v>
      </c>
      <c r="M682" s="2">
        <v>111106</v>
      </c>
      <c r="N682" s="6">
        <v>3102.4693754448181</v>
      </c>
      <c r="O682" s="2">
        <v>2155.8204178980354</v>
      </c>
      <c r="P682" s="6">
        <v>360.24468016829576</v>
      </c>
      <c r="Q682" s="6">
        <v>0.85968740328071802</v>
      </c>
      <c r="R682" s="2">
        <v>0.30041541594205817</v>
      </c>
      <c r="S682" s="2">
        <v>0.78758590201415435</v>
      </c>
      <c r="T682" s="2">
        <v>0.6399336941763587</v>
      </c>
      <c r="U682" s="2">
        <v>0.20011939789348002</v>
      </c>
      <c r="V682" s="2">
        <v>0.30594146280262552</v>
      </c>
      <c r="W682" s="2">
        <v>86.717332997317882</v>
      </c>
    </row>
    <row r="683" spans="1:23" x14ac:dyDescent="0.25">
      <c r="A683" s="2" t="s">
        <v>132</v>
      </c>
      <c r="B683" s="2" t="s">
        <v>389</v>
      </c>
      <c r="C683" s="2">
        <v>51</v>
      </c>
      <c r="D683" s="2">
        <v>83</v>
      </c>
      <c r="E683" s="2" t="s">
        <v>335</v>
      </c>
      <c r="F683" s="2" t="s">
        <v>26</v>
      </c>
      <c r="G683" s="2" t="s">
        <v>339</v>
      </c>
      <c r="H683" s="2" t="s">
        <v>33</v>
      </c>
      <c r="I683" s="2" t="s">
        <v>337</v>
      </c>
      <c r="J683" s="2" t="s">
        <v>338</v>
      </c>
      <c r="K683" s="2" t="s">
        <v>31</v>
      </c>
      <c r="L683" s="2">
        <v>40</v>
      </c>
      <c r="M683" s="2">
        <v>111837</v>
      </c>
      <c r="N683" s="6">
        <v>3122.8814604217782</v>
      </c>
      <c r="O683" s="2">
        <v>2208.5899705197271</v>
      </c>
      <c r="P683" s="6">
        <v>369.06264591766944</v>
      </c>
      <c r="Q683" s="6">
        <v>0.86534354688950788</v>
      </c>
      <c r="R683" s="2">
        <v>0.28811454363641092</v>
      </c>
      <c r="S683" s="2">
        <v>0.78758590201415435</v>
      </c>
      <c r="T683" s="2">
        <v>0.5783690046677824</v>
      </c>
      <c r="U683" s="2">
        <v>0.2039161747242702</v>
      </c>
      <c r="V683" s="2">
        <v>0.1702335030475027</v>
      </c>
      <c r="W683" s="2">
        <v>67.916127936192851</v>
      </c>
    </row>
    <row r="684" spans="1:23" x14ac:dyDescent="0.25">
      <c r="A684" s="2" t="s">
        <v>132</v>
      </c>
      <c r="B684" s="2" t="s">
        <v>389</v>
      </c>
      <c r="C684" s="2">
        <v>51</v>
      </c>
      <c r="D684" s="2">
        <v>83</v>
      </c>
      <c r="E684" s="2" t="s">
        <v>335</v>
      </c>
      <c r="F684" s="2" t="s">
        <v>26</v>
      </c>
      <c r="G684" s="2" t="s">
        <v>340</v>
      </c>
      <c r="H684" s="2" t="s">
        <v>35</v>
      </c>
      <c r="I684" s="2" t="s">
        <v>337</v>
      </c>
      <c r="J684" s="2" t="s">
        <v>338</v>
      </c>
      <c r="K684" s="2" t="s">
        <v>31</v>
      </c>
      <c r="L684" s="2">
        <v>40</v>
      </c>
      <c r="M684" s="2">
        <v>108267</v>
      </c>
      <c r="N684" s="6">
        <v>3023.1945337901111</v>
      </c>
      <c r="O684" s="2">
        <v>2538.0113267570291</v>
      </c>
      <c r="P684" s="6">
        <v>424.1100376823419</v>
      </c>
      <c r="Q684" s="6">
        <v>0.83806420150634353</v>
      </c>
      <c r="R684" s="2">
        <v>0.21121212941025114</v>
      </c>
      <c r="S684" s="2">
        <v>0.79941399732536811</v>
      </c>
      <c r="T684" s="2">
        <v>0.74237689590017553</v>
      </c>
      <c r="U684" s="2">
        <v>0.19607141944877263</v>
      </c>
      <c r="V684" s="2">
        <v>0.28498755568901868</v>
      </c>
      <c r="W684" s="2">
        <v>79.347917648036798</v>
      </c>
    </row>
    <row r="685" spans="1:23" x14ac:dyDescent="0.25">
      <c r="A685" s="2" t="s">
        <v>132</v>
      </c>
      <c r="B685" s="2" t="s">
        <v>389</v>
      </c>
      <c r="C685" s="2">
        <v>51</v>
      </c>
      <c r="D685" s="2">
        <v>83</v>
      </c>
      <c r="E685" s="2" t="s">
        <v>335</v>
      </c>
      <c r="F685" s="2" t="s">
        <v>26</v>
      </c>
      <c r="G685" s="2" t="s">
        <v>341</v>
      </c>
      <c r="H685" s="2" t="s">
        <v>37</v>
      </c>
      <c r="I685" s="2" t="s">
        <v>337</v>
      </c>
      <c r="J685" s="2" t="s">
        <v>338</v>
      </c>
      <c r="K685" s="2" t="s">
        <v>31</v>
      </c>
      <c r="L685" s="2">
        <v>40</v>
      </c>
      <c r="M685" s="2">
        <v>113400</v>
      </c>
      <c r="N685" s="6">
        <v>3166.5259047706004</v>
      </c>
      <c r="O685" s="2">
        <v>2505.7098115668514</v>
      </c>
      <c r="P685" s="6">
        <v>418.71234828668128</v>
      </c>
      <c r="Q685" s="6">
        <v>0.87891987412999328</v>
      </c>
      <c r="R685" s="2">
        <v>0.2269662966711691</v>
      </c>
      <c r="S685" s="2">
        <v>0.79840602457434928</v>
      </c>
      <c r="T685" s="2">
        <v>0.79065224195112527</v>
      </c>
      <c r="U685" s="2">
        <v>0.19773539217107339</v>
      </c>
      <c r="V685" s="2">
        <v>0.24604643119396022</v>
      </c>
      <c r="W685" s="2">
        <v>49.48995590828924</v>
      </c>
    </row>
    <row r="686" spans="1:23" x14ac:dyDescent="0.25">
      <c r="A686" s="2" t="s">
        <v>132</v>
      </c>
      <c r="B686" s="2" t="s">
        <v>389</v>
      </c>
      <c r="C686" s="2">
        <v>51</v>
      </c>
      <c r="D686" s="2">
        <v>83</v>
      </c>
      <c r="E686" s="2" t="s">
        <v>335</v>
      </c>
      <c r="F686" s="2" t="s">
        <v>26</v>
      </c>
      <c r="G686" s="2" t="s">
        <v>342</v>
      </c>
      <c r="H686" s="2" t="s">
        <v>39</v>
      </c>
      <c r="I686" s="2" t="s">
        <v>337</v>
      </c>
      <c r="J686" s="2" t="s">
        <v>338</v>
      </c>
      <c r="K686" s="2" t="s">
        <v>31</v>
      </c>
      <c r="L686" s="2">
        <v>40</v>
      </c>
      <c r="M686" s="2">
        <v>112838</v>
      </c>
      <c r="N686" s="6">
        <v>3150.8328927910497</v>
      </c>
      <c r="O686" s="2">
        <v>2468.0945878776974</v>
      </c>
      <c r="P686" s="6">
        <v>412.42672072936818</v>
      </c>
      <c r="Q686" s="6">
        <v>0.87308882698854839</v>
      </c>
      <c r="R686" s="2">
        <v>0.23277784566897736</v>
      </c>
      <c r="S686" s="2">
        <v>0.78758590201415435</v>
      </c>
      <c r="T686" s="2">
        <v>0.65207567747499495</v>
      </c>
      <c r="U686" s="2">
        <v>0.19985673963281003</v>
      </c>
      <c r="V686" s="2">
        <v>0.2714639228833719</v>
      </c>
      <c r="W686" s="2">
        <v>50.452826175579148</v>
      </c>
    </row>
    <row r="687" spans="1:23" x14ac:dyDescent="0.25">
      <c r="A687" s="2" t="s">
        <v>132</v>
      </c>
      <c r="B687" s="2" t="s">
        <v>389</v>
      </c>
      <c r="C687" s="2">
        <v>51</v>
      </c>
      <c r="D687" s="2">
        <v>83</v>
      </c>
      <c r="E687" s="2" t="s">
        <v>335</v>
      </c>
      <c r="F687" s="2" t="s">
        <v>26</v>
      </c>
      <c r="G687" s="2" t="s">
        <v>343</v>
      </c>
      <c r="H687" s="2" t="s">
        <v>41</v>
      </c>
      <c r="I687" s="2" t="s">
        <v>337</v>
      </c>
      <c r="J687" s="2" t="s">
        <v>338</v>
      </c>
      <c r="K687" s="2" t="s">
        <v>31</v>
      </c>
      <c r="L687" s="2">
        <v>40</v>
      </c>
      <c r="M687" s="2">
        <v>114853</v>
      </c>
      <c r="N687" s="6">
        <v>3207.0987631447779</v>
      </c>
      <c r="O687" s="2">
        <v>2082.2813126546343</v>
      </c>
      <c r="P687" s="6">
        <v>347.95605388554537</v>
      </c>
      <c r="Q687" s="6">
        <v>0.88867997523986386</v>
      </c>
      <c r="R687" s="2">
        <v>0.33286904073476609</v>
      </c>
      <c r="S687" s="2">
        <v>0.78758590201415435</v>
      </c>
      <c r="T687" s="2">
        <v>0.78758590201415435</v>
      </c>
      <c r="U687" s="2">
        <v>0.20113309613399202</v>
      </c>
      <c r="V687" s="2">
        <v>0.1659066902018938</v>
      </c>
      <c r="W687" s="2">
        <v>45.739022924956245</v>
      </c>
    </row>
    <row r="688" spans="1:23" x14ac:dyDescent="0.25">
      <c r="A688" s="2" t="s">
        <v>132</v>
      </c>
      <c r="B688" s="2" t="s">
        <v>389</v>
      </c>
      <c r="C688" s="2">
        <v>51</v>
      </c>
      <c r="D688" s="2">
        <v>83</v>
      </c>
      <c r="E688" s="2" t="s">
        <v>335</v>
      </c>
      <c r="F688" s="2" t="s">
        <v>26</v>
      </c>
      <c r="G688" s="2" t="s">
        <v>344</v>
      </c>
      <c r="H688" s="2" t="s">
        <v>43</v>
      </c>
      <c r="I688" s="2" t="s">
        <v>337</v>
      </c>
      <c r="J688" s="2" t="s">
        <v>338</v>
      </c>
      <c r="K688" s="2" t="s">
        <v>31</v>
      </c>
      <c r="L688" s="2">
        <v>40</v>
      </c>
      <c r="M688" s="2">
        <v>112969</v>
      </c>
      <c r="N688" s="6">
        <v>3154.4908724517636</v>
      </c>
      <c r="O688" s="2">
        <v>2278.4133470106003</v>
      </c>
      <c r="P688" s="6">
        <v>380.73036170855625</v>
      </c>
      <c r="Q688" s="6">
        <v>0.87410244506344781</v>
      </c>
      <c r="R688" s="2">
        <v>0.27346648991664324</v>
      </c>
      <c r="S688" s="2">
        <v>0.78758590201415435</v>
      </c>
      <c r="T688" s="2">
        <v>0.71254300719595676</v>
      </c>
      <c r="U688" s="2">
        <v>0.20036335101755343</v>
      </c>
      <c r="V688" s="2">
        <v>0.36626114502721441</v>
      </c>
      <c r="W688" s="2">
        <v>61.601359665040853</v>
      </c>
    </row>
    <row r="689" spans="1:23" x14ac:dyDescent="0.25">
      <c r="A689" s="2" t="s">
        <v>132</v>
      </c>
      <c r="B689" s="2" t="s">
        <v>389</v>
      </c>
      <c r="C689" s="2">
        <v>51</v>
      </c>
      <c r="D689" s="2">
        <v>83</v>
      </c>
      <c r="E689" s="2" t="s">
        <v>335</v>
      </c>
      <c r="F689" s="2" t="s">
        <v>26</v>
      </c>
      <c r="G689" s="2" t="s">
        <v>345</v>
      </c>
      <c r="H689" s="2" t="s">
        <v>45</v>
      </c>
      <c r="I689" s="2" t="s">
        <v>337</v>
      </c>
      <c r="J689" s="2" t="s">
        <v>338</v>
      </c>
      <c r="K689" s="2" t="s">
        <v>31</v>
      </c>
      <c r="L689" s="2">
        <v>40</v>
      </c>
      <c r="M689" s="2">
        <v>118524</v>
      </c>
      <c r="N689" s="6">
        <v>3309.6059641713464</v>
      </c>
      <c r="O689" s="2">
        <v>1821.5878784786819</v>
      </c>
      <c r="P689" s="6">
        <v>304.39332387473218</v>
      </c>
      <c r="Q689" s="6">
        <v>0.91454409370442669</v>
      </c>
      <c r="R689" s="2">
        <v>0.44886517122626701</v>
      </c>
      <c r="S689" s="2">
        <v>0.78757830148228514</v>
      </c>
      <c r="T689" s="2">
        <v>0.76716024196810817</v>
      </c>
      <c r="U689" s="2">
        <v>0.20054382461656117</v>
      </c>
      <c r="V689" s="2">
        <v>0.23243840984657926</v>
      </c>
      <c r="W689" s="2">
        <v>46.712977962269242</v>
      </c>
    </row>
    <row r="690" spans="1:23" x14ac:dyDescent="0.25">
      <c r="A690" s="2" t="s">
        <v>132</v>
      </c>
      <c r="B690" s="2" t="s">
        <v>389</v>
      </c>
      <c r="C690" s="2">
        <v>51</v>
      </c>
      <c r="D690" s="2">
        <v>83</v>
      </c>
      <c r="E690" s="2" t="s">
        <v>335</v>
      </c>
      <c r="F690" s="2" t="s">
        <v>26</v>
      </c>
      <c r="G690" s="2" t="s">
        <v>346</v>
      </c>
      <c r="H690" s="2" t="s">
        <v>47</v>
      </c>
      <c r="I690" s="2" t="s">
        <v>337</v>
      </c>
      <c r="J690" s="2" t="s">
        <v>338</v>
      </c>
      <c r="K690" s="2" t="s">
        <v>31</v>
      </c>
      <c r="L690" s="2">
        <v>40</v>
      </c>
      <c r="M690" s="2">
        <v>119970</v>
      </c>
      <c r="N690" s="6">
        <v>3349.9833579835004</v>
      </c>
      <c r="O690" s="2">
        <v>1757.7472580451156</v>
      </c>
      <c r="P690" s="6">
        <v>293.72534629232325</v>
      </c>
      <c r="Q690" s="6">
        <v>0.92827298050139273</v>
      </c>
      <c r="R690" s="2">
        <v>0.48794364330356382</v>
      </c>
      <c r="S690" s="2">
        <v>0.78758590201415435</v>
      </c>
      <c r="T690" s="2">
        <v>0.75824289660673094</v>
      </c>
      <c r="U690" s="2">
        <v>0.20011939789348002</v>
      </c>
      <c r="V690" s="2">
        <v>0.18334763359246617</v>
      </c>
      <c r="W690" s="2">
        <v>63.128315412186382</v>
      </c>
    </row>
    <row r="691" spans="1:23" x14ac:dyDescent="0.25">
      <c r="A691" s="2" t="s">
        <v>132</v>
      </c>
      <c r="B691" s="2" t="s">
        <v>389</v>
      </c>
      <c r="C691" s="2">
        <v>51</v>
      </c>
      <c r="D691" s="2">
        <v>83</v>
      </c>
      <c r="E691" s="2" t="s">
        <v>335</v>
      </c>
      <c r="F691" s="2" t="s">
        <v>26</v>
      </c>
      <c r="G691" s="2" t="s">
        <v>347</v>
      </c>
      <c r="H691" s="2" t="s">
        <v>49</v>
      </c>
      <c r="I691" s="2" t="s">
        <v>337</v>
      </c>
      <c r="J691" s="2" t="s">
        <v>338</v>
      </c>
      <c r="K691" s="2" t="s">
        <v>31</v>
      </c>
      <c r="L691" s="2">
        <v>40</v>
      </c>
      <c r="M691" s="2">
        <v>115512</v>
      </c>
      <c r="N691" s="6">
        <v>3225.5003554837886</v>
      </c>
      <c r="O691" s="2">
        <v>2237.903679018721</v>
      </c>
      <c r="P691" s="6">
        <v>373.96106299132487</v>
      </c>
      <c r="Q691" s="6">
        <v>0.89377901578458685</v>
      </c>
      <c r="R691" s="2">
        <v>0.28983724098431196</v>
      </c>
      <c r="S691" s="2">
        <v>0.78758590201415435</v>
      </c>
      <c r="T691" s="2">
        <v>0.78758590201415435</v>
      </c>
      <c r="U691" s="2">
        <v>0.20329501392139113</v>
      </c>
      <c r="V691" s="2">
        <v>0.34032286563560199</v>
      </c>
      <c r="W691" s="2">
        <v>42.858101322806291</v>
      </c>
    </row>
    <row r="692" spans="1:23" x14ac:dyDescent="0.25">
      <c r="A692" s="2" t="s">
        <v>132</v>
      </c>
      <c r="B692" s="2" t="s">
        <v>389</v>
      </c>
      <c r="C692" s="2">
        <v>51</v>
      </c>
      <c r="D692" s="2">
        <v>83</v>
      </c>
      <c r="E692" s="2" t="s">
        <v>335</v>
      </c>
      <c r="F692" s="2" t="s">
        <v>26</v>
      </c>
      <c r="G692" s="2" t="s">
        <v>348</v>
      </c>
      <c r="H692" s="2" t="s">
        <v>51</v>
      </c>
      <c r="I692" s="2" t="s">
        <v>337</v>
      </c>
      <c r="J692" s="2" t="s">
        <v>338</v>
      </c>
      <c r="K692" s="2" t="s">
        <v>31</v>
      </c>
      <c r="L692" s="2">
        <v>40</v>
      </c>
      <c r="M692" s="2">
        <v>112335</v>
      </c>
      <c r="N692" s="6">
        <v>3136.787367834263</v>
      </c>
      <c r="O692" s="2">
        <v>2154.3056992722695</v>
      </c>
      <c r="P692" s="6">
        <v>359.99156570553544</v>
      </c>
      <c r="Q692" s="6">
        <v>0.87147600502707478</v>
      </c>
      <c r="R692" s="2">
        <v>0.30416573831680682</v>
      </c>
      <c r="S692" s="2">
        <v>0.80211928457894532</v>
      </c>
      <c r="T692" s="2">
        <v>0.80328915335911033</v>
      </c>
      <c r="U692" s="2">
        <v>0.1991310582651894</v>
      </c>
      <c r="V692" s="2">
        <v>0.36280489343640437</v>
      </c>
      <c r="W692" s="2">
        <v>70.440815418168867</v>
      </c>
    </row>
    <row r="693" spans="1:23" x14ac:dyDescent="0.25">
      <c r="A693" s="2" t="s">
        <v>132</v>
      </c>
      <c r="B693" s="2" t="s">
        <v>389</v>
      </c>
      <c r="C693" s="2">
        <v>51</v>
      </c>
      <c r="D693" s="2">
        <v>83</v>
      </c>
      <c r="E693" s="2" t="s">
        <v>335</v>
      </c>
      <c r="F693" s="2" t="s">
        <v>26</v>
      </c>
      <c r="G693" s="2" t="s">
        <v>349</v>
      </c>
      <c r="H693" s="2" t="s">
        <v>53</v>
      </c>
      <c r="I693" s="2" t="s">
        <v>337</v>
      </c>
      <c r="J693" s="2" t="s">
        <v>338</v>
      </c>
      <c r="K693" s="2" t="s">
        <v>31</v>
      </c>
      <c r="L693" s="2">
        <v>40</v>
      </c>
      <c r="M693" s="2">
        <v>118577</v>
      </c>
      <c r="N693" s="6">
        <v>3311.0859101409478</v>
      </c>
      <c r="O693" s="2">
        <v>1674.6345596729072</v>
      </c>
      <c r="P693" s="6">
        <v>279.83694111977496</v>
      </c>
      <c r="Q693" s="6">
        <v>0.91749458372021042</v>
      </c>
      <c r="R693" s="2">
        <v>0.5313372007007291</v>
      </c>
      <c r="S693" s="2">
        <v>0.78758590201415435</v>
      </c>
      <c r="T693" s="2">
        <v>0.76297613583883472</v>
      </c>
      <c r="U693" s="2">
        <v>0.19929411162925514</v>
      </c>
      <c r="V693" s="2">
        <v>0.26482725984851624</v>
      </c>
      <c r="W693" s="2">
        <v>61.935282559012286</v>
      </c>
    </row>
    <row r="694" spans="1:23" x14ac:dyDescent="0.25">
      <c r="A694" s="2" t="s">
        <v>132</v>
      </c>
      <c r="B694" s="2" t="s">
        <v>389</v>
      </c>
      <c r="C694" s="2">
        <v>51</v>
      </c>
      <c r="D694" s="2">
        <v>83</v>
      </c>
      <c r="E694" s="2" t="s">
        <v>335</v>
      </c>
      <c r="F694" s="2" t="s">
        <v>26</v>
      </c>
      <c r="G694" s="2" t="s">
        <v>350</v>
      </c>
      <c r="H694" s="2" t="s">
        <v>55</v>
      </c>
      <c r="I694" s="2" t="s">
        <v>337</v>
      </c>
      <c r="J694" s="2" t="s">
        <v>338</v>
      </c>
      <c r="K694" s="2" t="s">
        <v>31</v>
      </c>
      <c r="L694" s="2">
        <v>40</v>
      </c>
      <c r="M694" s="2">
        <v>122767</v>
      </c>
      <c r="N694" s="6">
        <v>3428.0854122660699</v>
      </c>
      <c r="O694" s="2">
        <v>1608.936074863072</v>
      </c>
      <c r="P694" s="6">
        <v>268.85850829143345</v>
      </c>
      <c r="Q694" s="6">
        <v>0.94728354385450508</v>
      </c>
      <c r="R694" s="2">
        <v>0.59595563236039373</v>
      </c>
      <c r="S694" s="2">
        <v>0.78757830148228514</v>
      </c>
      <c r="T694" s="2">
        <v>0.78856885899539575</v>
      </c>
      <c r="U694" s="2">
        <v>0.2021156282684671</v>
      </c>
      <c r="V694" s="2">
        <v>0.24762843630306641</v>
      </c>
      <c r="W694" s="2">
        <v>29.996342665374247</v>
      </c>
    </row>
    <row r="695" spans="1:23" x14ac:dyDescent="0.25">
      <c r="A695" s="2" t="s">
        <v>132</v>
      </c>
      <c r="B695" s="2" t="s">
        <v>389</v>
      </c>
      <c r="C695" s="2">
        <v>51</v>
      </c>
      <c r="D695" s="2">
        <v>83</v>
      </c>
      <c r="E695" s="2" t="s">
        <v>335</v>
      </c>
      <c r="F695" s="2" t="s">
        <v>26</v>
      </c>
      <c r="G695" s="2" t="s">
        <v>351</v>
      </c>
      <c r="H695" s="2" t="s">
        <v>57</v>
      </c>
      <c r="I695" s="2" t="s">
        <v>337</v>
      </c>
      <c r="J695" s="2" t="s">
        <v>338</v>
      </c>
      <c r="K695" s="2" t="s">
        <v>31</v>
      </c>
      <c r="L695" s="2">
        <v>40</v>
      </c>
      <c r="M695" s="2">
        <v>120666</v>
      </c>
      <c r="N695" s="6">
        <v>3369.4181201503466</v>
      </c>
      <c r="O695" s="2">
        <v>1490.5269119345814</v>
      </c>
      <c r="P695" s="6">
        <v>249.07194783675499</v>
      </c>
      <c r="Q695" s="6">
        <v>0.93365831012070566</v>
      </c>
      <c r="R695" s="2">
        <v>0.68251961462237742</v>
      </c>
      <c r="S695" s="2">
        <v>0.78758590201415435</v>
      </c>
      <c r="T695" s="2">
        <v>0.78837811934053803</v>
      </c>
      <c r="U695" s="2">
        <v>0.19942536575384509</v>
      </c>
      <c r="V695" s="2">
        <v>0.12906507212578813</v>
      </c>
      <c r="W695" s="2">
        <v>83.752183713722175</v>
      </c>
    </row>
    <row r="696" spans="1:23" x14ac:dyDescent="0.25">
      <c r="A696" s="2" t="s">
        <v>132</v>
      </c>
      <c r="B696" s="2" t="s">
        <v>389</v>
      </c>
      <c r="C696" s="2">
        <v>51</v>
      </c>
      <c r="D696" s="2">
        <v>83</v>
      </c>
      <c r="E696" s="2" t="s">
        <v>335</v>
      </c>
      <c r="F696" s="2" t="s">
        <v>26</v>
      </c>
      <c r="G696" s="2" t="s">
        <v>352</v>
      </c>
      <c r="H696" s="2" t="s">
        <v>59</v>
      </c>
      <c r="I696" s="2" t="s">
        <v>337</v>
      </c>
      <c r="J696" s="2" t="s">
        <v>338</v>
      </c>
      <c r="K696" s="2" t="s">
        <v>31</v>
      </c>
      <c r="L696" s="2">
        <v>40</v>
      </c>
      <c r="M696" s="2">
        <v>118737</v>
      </c>
      <c r="N696" s="6">
        <v>3315.5536715586136</v>
      </c>
      <c r="O696" s="2">
        <v>1879.872149726144</v>
      </c>
      <c r="P696" s="6">
        <v>314.13281723886695</v>
      </c>
      <c r="Q696" s="6">
        <v>0.91873259052924794</v>
      </c>
      <c r="R696" s="2">
        <v>0.42222049267677575</v>
      </c>
      <c r="S696" s="2">
        <v>0.78758590201415435</v>
      </c>
      <c r="T696" s="2">
        <v>0.73208598574298978</v>
      </c>
      <c r="U696" s="2">
        <v>0.20049473280163774</v>
      </c>
      <c r="V696" s="2">
        <v>0.15844598939303758</v>
      </c>
      <c r="W696" s="2">
        <v>89.670187052056221</v>
      </c>
    </row>
    <row r="697" spans="1:23" x14ac:dyDescent="0.25">
      <c r="A697" s="2" t="s">
        <v>132</v>
      </c>
      <c r="B697" s="2" t="s">
        <v>389</v>
      </c>
      <c r="C697" s="2">
        <v>51</v>
      </c>
      <c r="D697" s="2">
        <v>83</v>
      </c>
      <c r="E697" s="2" t="s">
        <v>335</v>
      </c>
      <c r="F697" s="2" t="s">
        <v>26</v>
      </c>
      <c r="G697" s="2" t="s">
        <v>353</v>
      </c>
      <c r="H697" s="2" t="s">
        <v>61</v>
      </c>
      <c r="I697" s="2" t="s">
        <v>337</v>
      </c>
      <c r="J697" s="2" t="s">
        <v>338</v>
      </c>
      <c r="K697" s="2" t="s">
        <v>31</v>
      </c>
      <c r="L697" s="2">
        <v>40</v>
      </c>
      <c r="M697" s="2">
        <v>114601</v>
      </c>
      <c r="N697" s="6">
        <v>3200.062038911954</v>
      </c>
      <c r="O697" s="2">
        <v>1971.6711395993675</v>
      </c>
      <c r="P697" s="6">
        <v>329.4727302817613</v>
      </c>
      <c r="Q697" s="6">
        <v>0.88673011451562989</v>
      </c>
      <c r="R697" s="2">
        <v>0.37044975536360952</v>
      </c>
      <c r="S697" s="2">
        <v>0.78758590201415435</v>
      </c>
      <c r="T697" s="2">
        <v>0.78758590201415435</v>
      </c>
      <c r="U697" s="2">
        <v>0.20102041686929961</v>
      </c>
      <c r="V697" s="2">
        <v>6.0071587699609005E-2</v>
      </c>
      <c r="W697" s="2">
        <v>65.462962801371717</v>
      </c>
    </row>
    <row r="698" spans="1:23" x14ac:dyDescent="0.25">
      <c r="A698" s="2" t="s">
        <v>132</v>
      </c>
      <c r="B698" s="2" t="s">
        <v>389</v>
      </c>
      <c r="C698" s="2">
        <v>51</v>
      </c>
      <c r="D698" s="2">
        <v>83</v>
      </c>
      <c r="E698" s="2" t="s">
        <v>335</v>
      </c>
      <c r="F698" s="2" t="s">
        <v>26</v>
      </c>
      <c r="G698" s="2" t="s">
        <v>354</v>
      </c>
      <c r="H698" s="2" t="s">
        <v>63</v>
      </c>
      <c r="I698" s="2" t="s">
        <v>337</v>
      </c>
      <c r="J698" s="2" t="s">
        <v>338</v>
      </c>
      <c r="K698" s="2" t="s">
        <v>31</v>
      </c>
      <c r="L698" s="2">
        <v>40</v>
      </c>
      <c r="M698" s="2">
        <v>117490</v>
      </c>
      <c r="N698" s="6">
        <v>3280.7330560096811</v>
      </c>
      <c r="O698" s="2">
        <v>1644.1665222413712</v>
      </c>
      <c r="P698" s="6">
        <v>274.74563188605822</v>
      </c>
      <c r="Q698" s="6">
        <v>0.90908387496131227</v>
      </c>
      <c r="R698" s="2">
        <v>0.54615908934874202</v>
      </c>
      <c r="S698" s="2">
        <v>0.78758590201415435</v>
      </c>
      <c r="T698" s="2">
        <v>0.78758590201415435</v>
      </c>
      <c r="U698" s="2">
        <v>0.19957538965246752</v>
      </c>
      <c r="V698" s="2">
        <v>0.17873444152294934</v>
      </c>
      <c r="W698" s="2">
        <v>63.899906375010637</v>
      </c>
    </row>
    <row r="699" spans="1:23" x14ac:dyDescent="0.25">
      <c r="A699" s="2" t="s">
        <v>132</v>
      </c>
      <c r="B699" s="2" t="s">
        <v>389</v>
      </c>
      <c r="C699" s="2">
        <v>51</v>
      </c>
      <c r="D699" s="2">
        <v>83</v>
      </c>
      <c r="E699" s="2" t="s">
        <v>335</v>
      </c>
      <c r="F699" s="2" t="s">
        <v>26</v>
      </c>
      <c r="G699" s="2" t="s">
        <v>355</v>
      </c>
      <c r="H699" s="2" t="s">
        <v>65</v>
      </c>
      <c r="I699" s="2" t="s">
        <v>337</v>
      </c>
      <c r="J699" s="2" t="s">
        <v>338</v>
      </c>
      <c r="K699" s="2" t="s">
        <v>31</v>
      </c>
      <c r="L699" s="2">
        <v>40</v>
      </c>
      <c r="M699" s="2">
        <v>116503</v>
      </c>
      <c r="N699" s="6">
        <v>3253.1725527644558</v>
      </c>
      <c r="O699" s="2">
        <v>1929.7544007200531</v>
      </c>
      <c r="P699" s="6">
        <v>322.4683053927904</v>
      </c>
      <c r="Q699" s="6">
        <v>0.89894983757590718</v>
      </c>
      <c r="R699" s="2">
        <v>0.39313607081095631</v>
      </c>
      <c r="S699" s="2">
        <v>0.78757830148228514</v>
      </c>
      <c r="T699" s="2">
        <v>0.73325812758483988</v>
      </c>
      <c r="U699" s="2">
        <v>0.20200328211756102</v>
      </c>
      <c r="V699" s="2">
        <v>0.29913487690726015</v>
      </c>
      <c r="W699" s="2">
        <v>58.605950061371807</v>
      </c>
    </row>
    <row r="700" spans="1:23" x14ac:dyDescent="0.25">
      <c r="A700" s="2" t="s">
        <v>132</v>
      </c>
      <c r="B700" s="2" t="s">
        <v>389</v>
      </c>
      <c r="C700" s="2">
        <v>51</v>
      </c>
      <c r="D700" s="2">
        <v>83</v>
      </c>
      <c r="E700" s="2" t="s">
        <v>335</v>
      </c>
      <c r="F700" s="2" t="s">
        <v>26</v>
      </c>
      <c r="G700" s="2" t="s">
        <v>356</v>
      </c>
      <c r="H700" s="2" t="s">
        <v>67</v>
      </c>
      <c r="I700" s="2" t="s">
        <v>337</v>
      </c>
      <c r="J700" s="2" t="s">
        <v>338</v>
      </c>
      <c r="K700" s="2" t="s">
        <v>31</v>
      </c>
      <c r="L700" s="2">
        <v>40</v>
      </c>
      <c r="M700" s="2">
        <v>113808</v>
      </c>
      <c r="N700" s="6">
        <v>3177.9186963856482</v>
      </c>
      <c r="O700" s="2">
        <v>2366.5138520739747</v>
      </c>
      <c r="P700" s="6">
        <v>395.45224577910676</v>
      </c>
      <c r="Q700" s="6">
        <v>0.88059424326833802</v>
      </c>
      <c r="R700" s="2">
        <v>0.25536687009420567</v>
      </c>
      <c r="S700" s="2">
        <v>0.78758590201415435</v>
      </c>
      <c r="T700" s="2">
        <v>0.59074920338005987</v>
      </c>
      <c r="U700" s="2">
        <v>0.2005698151512825</v>
      </c>
      <c r="V700" s="2">
        <v>0.20066976239095655</v>
      </c>
      <c r="W700" s="2">
        <v>44.20646176015746</v>
      </c>
    </row>
    <row r="701" spans="1:23" x14ac:dyDescent="0.25">
      <c r="A701" s="2" t="s">
        <v>132</v>
      </c>
      <c r="B701" s="2" t="s">
        <v>389</v>
      </c>
      <c r="C701" s="2">
        <v>51</v>
      </c>
      <c r="D701" s="2">
        <v>83</v>
      </c>
      <c r="E701" s="2" t="s">
        <v>335</v>
      </c>
      <c r="F701" s="2" t="s">
        <v>26</v>
      </c>
      <c r="G701" s="2" t="s">
        <v>357</v>
      </c>
      <c r="H701" s="2" t="s">
        <v>69</v>
      </c>
      <c r="I701" s="2" t="s">
        <v>337</v>
      </c>
      <c r="J701" s="2" t="s">
        <v>338</v>
      </c>
      <c r="K701" s="2" t="s">
        <v>31</v>
      </c>
      <c r="L701" s="2">
        <v>40</v>
      </c>
      <c r="M701" s="2">
        <v>112200</v>
      </c>
      <c r="N701" s="6">
        <v>3133.0176941381073</v>
      </c>
      <c r="O701" s="2">
        <v>1987.068109219038</v>
      </c>
      <c r="P701" s="6">
        <v>332.04561453044431</v>
      </c>
      <c r="Q701" s="6">
        <v>0.86942371620522119</v>
      </c>
      <c r="R701" s="2">
        <v>0.35708961020796059</v>
      </c>
      <c r="S701" s="2">
        <v>0.79802910541354999</v>
      </c>
      <c r="T701" s="2">
        <v>0.7985233175926757</v>
      </c>
      <c r="U701" s="2">
        <v>0.20147399164794999</v>
      </c>
      <c r="V701" s="2">
        <v>0.17087558065276007</v>
      </c>
      <c r="W701" s="2">
        <v>72.494688057041003</v>
      </c>
    </row>
    <row r="702" spans="1:23" s="11" customFormat="1" x14ac:dyDescent="0.25">
      <c r="A702" s="10" t="s">
        <v>134</v>
      </c>
      <c r="B702" s="10" t="s">
        <v>390</v>
      </c>
      <c r="C702" s="10">
        <v>51</v>
      </c>
      <c r="D702" s="10">
        <v>84</v>
      </c>
      <c r="E702" s="10" t="s">
        <v>335</v>
      </c>
      <c r="F702" s="10" t="s">
        <v>26</v>
      </c>
      <c r="G702" s="10" t="s">
        <v>336</v>
      </c>
      <c r="H702" s="10" t="s">
        <v>28</v>
      </c>
      <c r="I702" s="10" t="s">
        <v>337</v>
      </c>
      <c r="J702" s="10" t="s">
        <v>338</v>
      </c>
      <c r="K702" s="10" t="s">
        <v>31</v>
      </c>
      <c r="L702" s="10">
        <v>40</v>
      </c>
      <c r="M702" s="10">
        <v>112354</v>
      </c>
      <c r="N702" s="10">
        <v>3137.3179145026106</v>
      </c>
      <c r="O702" s="10">
        <v>2143.6782822743044</v>
      </c>
      <c r="P702" s="6">
        <v>358.21568938222833</v>
      </c>
      <c r="Q702" s="6">
        <v>0.86934385639121015</v>
      </c>
      <c r="R702" s="10">
        <v>0.30724101167631312</v>
      </c>
      <c r="S702" s="10">
        <v>0.78758590201415435</v>
      </c>
      <c r="T702" s="10">
        <v>0.59192925972675092</v>
      </c>
      <c r="U702" s="10">
        <v>0.19929411162925514</v>
      </c>
      <c r="V702" s="10">
        <v>0.28439732486232022</v>
      </c>
      <c r="W702" s="10">
        <v>69.331585880342487</v>
      </c>
    </row>
    <row r="703" spans="1:23" s="11" customFormat="1" x14ac:dyDescent="0.25">
      <c r="A703" s="10" t="s">
        <v>134</v>
      </c>
      <c r="B703" s="10" t="s">
        <v>390</v>
      </c>
      <c r="C703" s="10">
        <v>51</v>
      </c>
      <c r="D703" s="10">
        <v>84</v>
      </c>
      <c r="E703" s="10" t="s">
        <v>335</v>
      </c>
      <c r="F703" s="10" t="s">
        <v>26</v>
      </c>
      <c r="G703" s="10" t="s">
        <v>339</v>
      </c>
      <c r="H703" s="10" t="s">
        <v>33</v>
      </c>
      <c r="I703" s="10" t="s">
        <v>337</v>
      </c>
      <c r="J703" s="10" t="s">
        <v>338</v>
      </c>
      <c r="K703" s="10" t="s">
        <v>31</v>
      </c>
      <c r="L703" s="10">
        <v>40</v>
      </c>
      <c r="M703" s="10">
        <v>114132</v>
      </c>
      <c r="N703" s="10">
        <v>3186.9659132564216</v>
      </c>
      <c r="O703" s="10">
        <v>2046.3229432149774</v>
      </c>
      <c r="P703" s="6">
        <v>341.94729212106</v>
      </c>
      <c r="Q703" s="6">
        <v>0.88310120705663886</v>
      </c>
      <c r="R703" s="10">
        <v>0.34250660000110289</v>
      </c>
      <c r="S703" s="10">
        <v>0.78758590201415435</v>
      </c>
      <c r="T703" s="10">
        <v>0.77014450644489041</v>
      </c>
      <c r="U703" s="10">
        <v>0.20376555812781372</v>
      </c>
      <c r="V703" s="10">
        <v>0.18146716604363267</v>
      </c>
      <c r="W703" s="10">
        <v>68.790558300914725</v>
      </c>
    </row>
    <row r="704" spans="1:23" s="11" customFormat="1" x14ac:dyDescent="0.25">
      <c r="A704" s="10" t="s">
        <v>134</v>
      </c>
      <c r="B704" s="10" t="s">
        <v>390</v>
      </c>
      <c r="C704" s="10">
        <v>51</v>
      </c>
      <c r="D704" s="10">
        <v>84</v>
      </c>
      <c r="E704" s="10" t="s">
        <v>335</v>
      </c>
      <c r="F704" s="10" t="s">
        <v>26</v>
      </c>
      <c r="G704" s="10" t="s">
        <v>340</v>
      </c>
      <c r="H704" s="10" t="s">
        <v>35</v>
      </c>
      <c r="I704" s="10" t="s">
        <v>337</v>
      </c>
      <c r="J704" s="10" t="s">
        <v>338</v>
      </c>
      <c r="K704" s="10" t="s">
        <v>31</v>
      </c>
      <c r="L704" s="10">
        <v>40</v>
      </c>
      <c r="M704" s="10">
        <v>109452</v>
      </c>
      <c r="N704" s="10">
        <v>3056.2838917896984</v>
      </c>
      <c r="O704" s="10">
        <v>2369.702668891935</v>
      </c>
      <c r="P704" s="6">
        <v>395.98510755421762</v>
      </c>
      <c r="Q704" s="6">
        <v>0.8483861966328714</v>
      </c>
      <c r="R704" s="10">
        <v>0.2449321814283941</v>
      </c>
      <c r="S704" s="10">
        <v>0.80198883443879276</v>
      </c>
      <c r="T704" s="10">
        <v>0.69653367512532727</v>
      </c>
      <c r="U704" s="10">
        <v>0.19402095729376814</v>
      </c>
      <c r="V704" s="10">
        <v>0.24549494254370227</v>
      </c>
      <c r="W704" s="10">
        <v>78.649599824580633</v>
      </c>
    </row>
    <row r="705" spans="1:23" s="11" customFormat="1" x14ac:dyDescent="0.25">
      <c r="A705" s="10" t="s">
        <v>134</v>
      </c>
      <c r="B705" s="10" t="s">
        <v>390</v>
      </c>
      <c r="C705" s="10">
        <v>51</v>
      </c>
      <c r="D705" s="10">
        <v>84</v>
      </c>
      <c r="E705" s="10" t="s">
        <v>335</v>
      </c>
      <c r="F705" s="10" t="s">
        <v>26</v>
      </c>
      <c r="G705" s="10" t="s">
        <v>341</v>
      </c>
      <c r="H705" s="10" t="s">
        <v>37</v>
      </c>
      <c r="I705" s="10" t="s">
        <v>337</v>
      </c>
      <c r="J705" s="10" t="s">
        <v>338</v>
      </c>
      <c r="K705" s="10" t="s">
        <v>31</v>
      </c>
      <c r="L705" s="10">
        <v>40</v>
      </c>
      <c r="M705" s="10">
        <v>113854</v>
      </c>
      <c r="N705" s="10">
        <v>3179.203177793227</v>
      </c>
      <c r="O705" s="10">
        <v>2262.9158723275309</v>
      </c>
      <c r="P705" s="6">
        <v>378.14068273331861</v>
      </c>
      <c r="Q705" s="6">
        <v>0.88346576447948355</v>
      </c>
      <c r="R705" s="10">
        <v>0.27939674351101107</v>
      </c>
      <c r="S705" s="10">
        <v>0.80103701351517798</v>
      </c>
      <c r="T705" s="10">
        <v>0.78695835715486451</v>
      </c>
      <c r="U705" s="10">
        <v>0.19718706287741802</v>
      </c>
      <c r="V705" s="10">
        <v>0.16294812296189759</v>
      </c>
      <c r="W705" s="10">
        <v>56.620944367347654</v>
      </c>
    </row>
    <row r="706" spans="1:23" s="11" customFormat="1" x14ac:dyDescent="0.25">
      <c r="A706" s="10" t="s">
        <v>134</v>
      </c>
      <c r="B706" s="10" t="s">
        <v>390</v>
      </c>
      <c r="C706" s="10">
        <v>51</v>
      </c>
      <c r="D706" s="10">
        <v>84</v>
      </c>
      <c r="E706" s="10" t="s">
        <v>335</v>
      </c>
      <c r="F706" s="10" t="s">
        <v>26</v>
      </c>
      <c r="G706" s="10" t="s">
        <v>342</v>
      </c>
      <c r="H706" s="10" t="s">
        <v>39</v>
      </c>
      <c r="I706" s="10" t="s">
        <v>337</v>
      </c>
      <c r="J706" s="10" t="s">
        <v>338</v>
      </c>
      <c r="K706" s="10" t="s">
        <v>31</v>
      </c>
      <c r="L706" s="10">
        <v>40</v>
      </c>
      <c r="M706" s="10">
        <v>113362</v>
      </c>
      <c r="N706" s="10">
        <v>3165.4648114339052</v>
      </c>
      <c r="O706" s="10">
        <v>2499.9940828143167</v>
      </c>
      <c r="P706" s="6">
        <v>417.75723121881657</v>
      </c>
      <c r="Q706" s="6">
        <v>0.87714329928814605</v>
      </c>
      <c r="R706" s="10">
        <v>0.22792890385043799</v>
      </c>
      <c r="S706" s="10">
        <v>0.78758590201415435</v>
      </c>
      <c r="T706" s="10">
        <v>0.71282788826196086</v>
      </c>
      <c r="U706" s="10">
        <v>0.20040088706925963</v>
      </c>
      <c r="V706" s="10">
        <v>0.29349144127635424</v>
      </c>
      <c r="W706" s="10">
        <v>56.777129902436442</v>
      </c>
    </row>
    <row r="707" spans="1:23" s="11" customFormat="1" x14ac:dyDescent="0.25">
      <c r="A707" s="10" t="s">
        <v>134</v>
      </c>
      <c r="B707" s="10" t="s">
        <v>390</v>
      </c>
      <c r="C707" s="10">
        <v>51</v>
      </c>
      <c r="D707" s="10">
        <v>84</v>
      </c>
      <c r="E707" s="10" t="s">
        <v>335</v>
      </c>
      <c r="F707" s="10" t="s">
        <v>26</v>
      </c>
      <c r="G707" s="10" t="s">
        <v>343</v>
      </c>
      <c r="H707" s="10" t="s">
        <v>41</v>
      </c>
      <c r="I707" s="10" t="s">
        <v>337</v>
      </c>
      <c r="J707" s="10" t="s">
        <v>338</v>
      </c>
      <c r="K707" s="10" t="s">
        <v>31</v>
      </c>
      <c r="L707" s="10">
        <v>40</v>
      </c>
      <c r="M707" s="10">
        <v>117039</v>
      </c>
      <c r="N707" s="10">
        <v>3268.1395535136362</v>
      </c>
      <c r="O707" s="10">
        <v>2053.9554108468296</v>
      </c>
      <c r="P707" s="6">
        <v>343.22270255789607</v>
      </c>
      <c r="Q707" s="6">
        <v>0.90559424326833793</v>
      </c>
      <c r="R707" s="10">
        <v>0.34862493305180364</v>
      </c>
      <c r="S707" s="10">
        <v>0.78758590201415435</v>
      </c>
      <c r="T707" s="10">
        <v>0.59791654352770263</v>
      </c>
      <c r="U707" s="10">
        <v>0.20049473280163774</v>
      </c>
      <c r="V707" s="10">
        <v>0.15121253627750145</v>
      </c>
      <c r="W707" s="10">
        <v>47.185126325412895</v>
      </c>
    </row>
    <row r="708" spans="1:23" s="11" customFormat="1" x14ac:dyDescent="0.25">
      <c r="A708" s="10" t="s">
        <v>134</v>
      </c>
      <c r="B708" s="10" t="s">
        <v>390</v>
      </c>
      <c r="C708" s="10">
        <v>51</v>
      </c>
      <c r="D708" s="10">
        <v>84</v>
      </c>
      <c r="E708" s="10" t="s">
        <v>335</v>
      </c>
      <c r="F708" s="10" t="s">
        <v>26</v>
      </c>
      <c r="G708" s="10" t="s">
        <v>344</v>
      </c>
      <c r="H708" s="10" t="s">
        <v>43</v>
      </c>
      <c r="I708" s="10" t="s">
        <v>337</v>
      </c>
      <c r="J708" s="10" t="s">
        <v>338</v>
      </c>
      <c r="K708" s="10" t="s">
        <v>31</v>
      </c>
      <c r="L708" s="10">
        <v>40</v>
      </c>
      <c r="M708" s="10">
        <v>115446</v>
      </c>
      <c r="N708" s="10">
        <v>3223.6574038990016</v>
      </c>
      <c r="O708" s="10">
        <v>2279.1585130146609</v>
      </c>
      <c r="P708" s="6">
        <v>380.85488139794063</v>
      </c>
      <c r="Q708" s="6">
        <v>0.89326833797585892</v>
      </c>
      <c r="R708" s="10">
        <v>0.27927990759567334</v>
      </c>
      <c r="S708" s="10">
        <v>0.78758590201415435</v>
      </c>
      <c r="T708" s="10">
        <v>0.67940444224040297</v>
      </c>
      <c r="U708" s="10">
        <v>0.20113309613399202</v>
      </c>
      <c r="V708" s="10">
        <v>0.28313612763778556</v>
      </c>
      <c r="W708" s="10">
        <v>48.612866621623965</v>
      </c>
    </row>
    <row r="709" spans="1:23" s="11" customFormat="1" x14ac:dyDescent="0.25">
      <c r="A709" s="10" t="s">
        <v>134</v>
      </c>
      <c r="B709" s="10" t="s">
        <v>390</v>
      </c>
      <c r="C709" s="10">
        <v>51</v>
      </c>
      <c r="D709" s="10">
        <v>84</v>
      </c>
      <c r="E709" s="10" t="s">
        <v>335</v>
      </c>
      <c r="F709" s="10" t="s">
        <v>26</v>
      </c>
      <c r="G709" s="10" t="s">
        <v>345</v>
      </c>
      <c r="H709" s="10" t="s">
        <v>45</v>
      </c>
      <c r="I709" s="10" t="s">
        <v>337</v>
      </c>
      <c r="J709" s="10" t="s">
        <v>338</v>
      </c>
      <c r="K709" s="10" t="s">
        <v>31</v>
      </c>
      <c r="L709" s="10">
        <v>40</v>
      </c>
      <c r="M709" s="10">
        <v>121825</v>
      </c>
      <c r="N709" s="10">
        <v>3401.7814669195627</v>
      </c>
      <c r="O709" s="10">
        <v>1793.4457428549508</v>
      </c>
      <c r="P709" s="6">
        <v>299.69068048066475</v>
      </c>
      <c r="Q709" s="6">
        <v>0.9400149692513059</v>
      </c>
      <c r="R709" s="10">
        <v>0.47595928023043438</v>
      </c>
      <c r="S709" s="10">
        <v>0.78757830148228514</v>
      </c>
      <c r="T709" s="10">
        <v>0.78310519667541134</v>
      </c>
      <c r="U709" s="10">
        <v>0.20054382461656117</v>
      </c>
      <c r="V709" s="10">
        <v>0.18681963627553891</v>
      </c>
      <c r="W709" s="10">
        <v>45.718038169505441</v>
      </c>
    </row>
    <row r="710" spans="1:23" s="11" customFormat="1" x14ac:dyDescent="0.25">
      <c r="A710" s="10" t="s">
        <v>134</v>
      </c>
      <c r="B710" s="10" t="s">
        <v>390</v>
      </c>
      <c r="C710" s="10">
        <v>51</v>
      </c>
      <c r="D710" s="10">
        <v>84</v>
      </c>
      <c r="E710" s="10" t="s">
        <v>335</v>
      </c>
      <c r="F710" s="10" t="s">
        <v>26</v>
      </c>
      <c r="G710" s="10" t="s">
        <v>346</v>
      </c>
      <c r="H710" s="10" t="s">
        <v>47</v>
      </c>
      <c r="I710" s="10" t="s">
        <v>337</v>
      </c>
      <c r="J710" s="10" t="s">
        <v>338</v>
      </c>
      <c r="K710" s="10" t="s">
        <v>31</v>
      </c>
      <c r="L710" s="10">
        <v>40</v>
      </c>
      <c r="M710" s="10">
        <v>119185</v>
      </c>
      <c r="N710" s="10">
        <v>3328.0634035280777</v>
      </c>
      <c r="O710" s="10">
        <v>2173.0924958366782</v>
      </c>
      <c r="P710" s="6">
        <v>363.1309011824352</v>
      </c>
      <c r="Q710" s="6">
        <v>0.92219900959455281</v>
      </c>
      <c r="R710" s="10">
        <v>0.31715754001821544</v>
      </c>
      <c r="S710" s="10">
        <v>0.78758590201415435</v>
      </c>
      <c r="T710" s="10">
        <v>0.77616178194534968</v>
      </c>
      <c r="U710" s="10">
        <v>0.19996929977912897</v>
      </c>
      <c r="V710" s="10">
        <v>0.21527650914772914</v>
      </c>
      <c r="W710" s="10">
        <v>58.255862734404495</v>
      </c>
    </row>
    <row r="711" spans="1:23" s="11" customFormat="1" x14ac:dyDescent="0.25">
      <c r="A711" s="10" t="s">
        <v>134</v>
      </c>
      <c r="B711" s="10" t="s">
        <v>390</v>
      </c>
      <c r="C711" s="10">
        <v>51</v>
      </c>
      <c r="D711" s="10">
        <v>84</v>
      </c>
      <c r="E711" s="10" t="s">
        <v>335</v>
      </c>
      <c r="F711" s="10" t="s">
        <v>26</v>
      </c>
      <c r="G711" s="10" t="s">
        <v>347</v>
      </c>
      <c r="H711" s="10" t="s">
        <v>49</v>
      </c>
      <c r="I711" s="10" t="s">
        <v>337</v>
      </c>
      <c r="J711" s="10" t="s">
        <v>338</v>
      </c>
      <c r="K711" s="10" t="s">
        <v>31</v>
      </c>
      <c r="L711" s="10">
        <v>40</v>
      </c>
      <c r="M711" s="10">
        <v>116575</v>
      </c>
      <c r="N711" s="10">
        <v>3255.1830454024052</v>
      </c>
      <c r="O711" s="10">
        <v>1919.4112549695451</v>
      </c>
      <c r="P711" s="6">
        <v>320.7399317296173</v>
      </c>
      <c r="Q711" s="6">
        <v>0.90200402352212938</v>
      </c>
      <c r="R711" s="10">
        <v>0.39763006483417052</v>
      </c>
      <c r="S711" s="10">
        <v>0.78758590201415435</v>
      </c>
      <c r="T711" s="10">
        <v>0.78758590201415435</v>
      </c>
      <c r="U711" s="10">
        <v>0.20190337999317173</v>
      </c>
      <c r="V711" s="10">
        <v>0.29917028545034696</v>
      </c>
      <c r="W711" s="10">
        <v>56.173973836585887</v>
      </c>
    </row>
    <row r="712" spans="1:23" s="11" customFormat="1" x14ac:dyDescent="0.25">
      <c r="A712" s="10" t="s">
        <v>134</v>
      </c>
      <c r="B712" s="10" t="s">
        <v>390</v>
      </c>
      <c r="C712" s="10">
        <v>51</v>
      </c>
      <c r="D712" s="10">
        <v>84</v>
      </c>
      <c r="E712" s="10" t="s">
        <v>335</v>
      </c>
      <c r="F712" s="10" t="s">
        <v>26</v>
      </c>
      <c r="G712" s="10" t="s">
        <v>348</v>
      </c>
      <c r="H712" s="10" t="s">
        <v>51</v>
      </c>
      <c r="I712" s="10" t="s">
        <v>337</v>
      </c>
      <c r="J712" s="10" t="s">
        <v>338</v>
      </c>
      <c r="K712" s="10" t="s">
        <v>31</v>
      </c>
      <c r="L712" s="10">
        <v>40</v>
      </c>
      <c r="M712" s="10">
        <v>115267</v>
      </c>
      <c r="N712" s="10">
        <v>3218.6590958129877</v>
      </c>
      <c r="O712" s="10">
        <v>2068.2640687119306</v>
      </c>
      <c r="P712" s="6">
        <v>345.61372633402152</v>
      </c>
      <c r="Q712" s="6">
        <v>0.89496486664855002</v>
      </c>
      <c r="R712" s="10">
        <v>0.33861241706293471</v>
      </c>
      <c r="S712" s="10">
        <v>0.80377925017121288</v>
      </c>
      <c r="T712" s="10">
        <v>0.80409684024511574</v>
      </c>
      <c r="U712" s="10">
        <v>0.19589726056669088</v>
      </c>
      <c r="V712" s="10">
        <v>0.33176565399460034</v>
      </c>
      <c r="W712" s="10">
        <v>40.289284877718686</v>
      </c>
    </row>
    <row r="713" spans="1:23" s="11" customFormat="1" x14ac:dyDescent="0.25">
      <c r="A713" s="10" t="s">
        <v>134</v>
      </c>
      <c r="B713" s="10" t="s">
        <v>390</v>
      </c>
      <c r="C713" s="10">
        <v>51</v>
      </c>
      <c r="D713" s="10">
        <v>84</v>
      </c>
      <c r="E713" s="10" t="s">
        <v>335</v>
      </c>
      <c r="F713" s="10" t="s">
        <v>26</v>
      </c>
      <c r="G713" s="10" t="s">
        <v>349</v>
      </c>
      <c r="H713" s="10" t="s">
        <v>53</v>
      </c>
      <c r="I713" s="10" t="s">
        <v>337</v>
      </c>
      <c r="J713" s="10" t="s">
        <v>338</v>
      </c>
      <c r="K713" s="10" t="s">
        <v>31</v>
      </c>
      <c r="L713" s="10">
        <v>40</v>
      </c>
      <c r="M713" s="10">
        <v>119972</v>
      </c>
      <c r="N713" s="10">
        <v>3350.0392050012215</v>
      </c>
      <c r="O713" s="10">
        <v>1650.0487732352804</v>
      </c>
      <c r="P713" s="6">
        <v>275.7285753679817</v>
      </c>
      <c r="Q713" s="6">
        <v>0.92828845558650575</v>
      </c>
      <c r="R713" s="10">
        <v>0.55372763659771618</v>
      </c>
      <c r="S713" s="10">
        <v>0.78758590201415435</v>
      </c>
      <c r="T713" s="10">
        <v>0.78926174635842772</v>
      </c>
      <c r="U713" s="10">
        <v>0.19957538965246752</v>
      </c>
      <c r="V713" s="10">
        <v>0.28567106536633996</v>
      </c>
      <c r="W713" s="10">
        <v>48.25155869702931</v>
      </c>
    </row>
    <row r="714" spans="1:23" s="11" customFormat="1" x14ac:dyDescent="0.25">
      <c r="A714" s="10" t="s">
        <v>134</v>
      </c>
      <c r="B714" s="10" t="s">
        <v>390</v>
      </c>
      <c r="C714" s="10">
        <v>51</v>
      </c>
      <c r="D714" s="10">
        <v>84</v>
      </c>
      <c r="E714" s="10" t="s">
        <v>335</v>
      </c>
      <c r="F714" s="10" t="s">
        <v>26</v>
      </c>
      <c r="G714" s="10" t="s">
        <v>350</v>
      </c>
      <c r="H714" s="10" t="s">
        <v>55</v>
      </c>
      <c r="I714" s="10" t="s">
        <v>337</v>
      </c>
      <c r="J714" s="10" t="s">
        <v>338</v>
      </c>
      <c r="K714" s="10" t="s">
        <v>31</v>
      </c>
      <c r="L714" s="10">
        <v>40</v>
      </c>
      <c r="M714" s="10">
        <v>121340</v>
      </c>
      <c r="N714" s="10">
        <v>3388.2385651222635</v>
      </c>
      <c r="O714" s="10">
        <v>1688.9604614807122</v>
      </c>
      <c r="P714" s="6">
        <v>282.23084641542431</v>
      </c>
      <c r="Q714" s="6">
        <v>0.93627265642481805</v>
      </c>
      <c r="R714" s="10">
        <v>0.53453345153493337</v>
      </c>
      <c r="S714" s="10">
        <v>0.78757830148228514</v>
      </c>
      <c r="T714" s="10">
        <v>0.78857493603535345</v>
      </c>
      <c r="U714" s="10">
        <v>0.2021156282684671</v>
      </c>
      <c r="V714" s="10">
        <v>0.25494915780322713</v>
      </c>
      <c r="W714" s="10">
        <v>47.786912806988624</v>
      </c>
    </row>
    <row r="715" spans="1:23" s="11" customFormat="1" x14ac:dyDescent="0.25">
      <c r="A715" s="10" t="s">
        <v>134</v>
      </c>
      <c r="B715" s="10" t="s">
        <v>390</v>
      </c>
      <c r="C715" s="10">
        <v>51</v>
      </c>
      <c r="D715" s="10">
        <v>84</v>
      </c>
      <c r="E715" s="10" t="s">
        <v>335</v>
      </c>
      <c r="F715" s="10" t="s">
        <v>26</v>
      </c>
      <c r="G715" s="10" t="s">
        <v>351</v>
      </c>
      <c r="H715" s="10" t="s">
        <v>57</v>
      </c>
      <c r="I715" s="10" t="s">
        <v>337</v>
      </c>
      <c r="J715" s="10" t="s">
        <v>338</v>
      </c>
      <c r="K715" s="10" t="s">
        <v>31</v>
      </c>
      <c r="L715" s="10">
        <v>40</v>
      </c>
      <c r="M715" s="10">
        <v>120528</v>
      </c>
      <c r="N715" s="10">
        <v>3365.5646759276096</v>
      </c>
      <c r="O715" s="10">
        <v>1470.870057685089</v>
      </c>
      <c r="P715" s="6">
        <v>245.78722285992802</v>
      </c>
      <c r="Q715" s="6">
        <v>0.93259052924791086</v>
      </c>
      <c r="R715" s="10">
        <v>0.70008246461516144</v>
      </c>
      <c r="S715" s="10">
        <v>0.78758590201415435</v>
      </c>
      <c r="T715" s="10">
        <v>0.78835374342280318</v>
      </c>
      <c r="U715" s="10">
        <v>0.19976294830908811</v>
      </c>
      <c r="V715" s="10">
        <v>0.11108089704628951</v>
      </c>
      <c r="W715" s="10">
        <v>68.865002323111639</v>
      </c>
    </row>
    <row r="716" spans="1:23" s="11" customFormat="1" x14ac:dyDescent="0.25">
      <c r="A716" s="10" t="s">
        <v>134</v>
      </c>
      <c r="B716" s="10" t="s">
        <v>390</v>
      </c>
      <c r="C716" s="10">
        <v>51</v>
      </c>
      <c r="D716" s="10">
        <v>84</v>
      </c>
      <c r="E716" s="10" t="s">
        <v>335</v>
      </c>
      <c r="F716" s="10" t="s">
        <v>26</v>
      </c>
      <c r="G716" s="10" t="s">
        <v>352</v>
      </c>
      <c r="H716" s="10" t="s">
        <v>59</v>
      </c>
      <c r="I716" s="10" t="s">
        <v>337</v>
      </c>
      <c r="J716" s="10" t="s">
        <v>338</v>
      </c>
      <c r="K716" s="10" t="s">
        <v>31</v>
      </c>
      <c r="L716" s="10">
        <v>40</v>
      </c>
      <c r="M716" s="10">
        <v>119663</v>
      </c>
      <c r="N716" s="10">
        <v>3341.4108407633544</v>
      </c>
      <c r="O716" s="10">
        <v>2083.3940110268431</v>
      </c>
      <c r="P716" s="6">
        <v>348.14198944209375</v>
      </c>
      <c r="Q716" s="6">
        <v>0.92589755493655213</v>
      </c>
      <c r="R716" s="10">
        <v>0.34643912083712403</v>
      </c>
      <c r="S716" s="10">
        <v>0.78758590201415435</v>
      </c>
      <c r="T716" s="10">
        <v>0.70653092105594906</v>
      </c>
      <c r="U716" s="10">
        <v>0.20049473280163774</v>
      </c>
      <c r="V716" s="10">
        <v>0.1560074027589359</v>
      </c>
      <c r="W716" s="10">
        <v>86.646666053834522</v>
      </c>
    </row>
    <row r="717" spans="1:23" s="11" customFormat="1" x14ac:dyDescent="0.25">
      <c r="A717" s="10" t="s">
        <v>134</v>
      </c>
      <c r="B717" s="10" t="s">
        <v>390</v>
      </c>
      <c r="C717" s="10">
        <v>51</v>
      </c>
      <c r="D717" s="10">
        <v>84</v>
      </c>
      <c r="E717" s="10" t="s">
        <v>335</v>
      </c>
      <c r="F717" s="10" t="s">
        <v>26</v>
      </c>
      <c r="G717" s="10" t="s">
        <v>353</v>
      </c>
      <c r="H717" s="10" t="s">
        <v>61</v>
      </c>
      <c r="I717" s="10" t="s">
        <v>337</v>
      </c>
      <c r="J717" s="10" t="s">
        <v>338</v>
      </c>
      <c r="K717" s="10" t="s">
        <v>31</v>
      </c>
      <c r="L717" s="10">
        <v>40</v>
      </c>
      <c r="M717" s="10">
        <v>115148</v>
      </c>
      <c r="N717" s="10">
        <v>3215.3361982585989</v>
      </c>
      <c r="O717" s="10">
        <v>1649.7228714274754</v>
      </c>
      <c r="P717" s="6">
        <v>275.67411610433237</v>
      </c>
      <c r="Q717" s="6">
        <v>0.8909625502940266</v>
      </c>
      <c r="R717" s="10">
        <v>0.5316725914301117</v>
      </c>
      <c r="S717" s="10">
        <v>0.78758590201415435</v>
      </c>
      <c r="T717" s="10">
        <v>0.78758590201415435</v>
      </c>
      <c r="U717" s="10">
        <v>0.20036335101755343</v>
      </c>
      <c r="V717" s="10">
        <v>0.18941622434573538</v>
      </c>
      <c r="W717" s="10">
        <v>61.632820370306042</v>
      </c>
    </row>
    <row r="718" spans="1:23" s="11" customFormat="1" x14ac:dyDescent="0.25">
      <c r="A718" s="10" t="s">
        <v>134</v>
      </c>
      <c r="B718" s="10" t="s">
        <v>390</v>
      </c>
      <c r="C718" s="10">
        <v>51</v>
      </c>
      <c r="D718" s="10">
        <v>84</v>
      </c>
      <c r="E718" s="10" t="s">
        <v>335</v>
      </c>
      <c r="F718" s="10" t="s">
        <v>26</v>
      </c>
      <c r="G718" s="10" t="s">
        <v>354</v>
      </c>
      <c r="H718" s="10" t="s">
        <v>63</v>
      </c>
      <c r="I718" s="10" t="s">
        <v>337</v>
      </c>
      <c r="J718" s="10" t="s">
        <v>338</v>
      </c>
      <c r="K718" s="10" t="s">
        <v>31</v>
      </c>
      <c r="L718" s="10">
        <v>40</v>
      </c>
      <c r="M718" s="10">
        <v>118926</v>
      </c>
      <c r="N718" s="10">
        <v>3320.8312147332313</v>
      </c>
      <c r="O718" s="10">
        <v>1679.9655121145947</v>
      </c>
      <c r="P718" s="6">
        <v>280.72776080095258</v>
      </c>
      <c r="Q718" s="6">
        <v>0.92019498607242345</v>
      </c>
      <c r="R718" s="10">
        <v>0.52952435939728137</v>
      </c>
      <c r="S718" s="10">
        <v>0.78758590201415435</v>
      </c>
      <c r="T718" s="10">
        <v>0.78758590201415435</v>
      </c>
      <c r="U718" s="10">
        <v>0.19953788175911874</v>
      </c>
      <c r="V718" s="10">
        <v>0.16176236045870926</v>
      </c>
      <c r="W718" s="10">
        <v>71.400669323781173</v>
      </c>
    </row>
    <row r="719" spans="1:23" s="11" customFormat="1" x14ac:dyDescent="0.25">
      <c r="A719" s="10" t="s">
        <v>134</v>
      </c>
      <c r="B719" s="10" t="s">
        <v>390</v>
      </c>
      <c r="C719" s="10">
        <v>51</v>
      </c>
      <c r="D719" s="10">
        <v>84</v>
      </c>
      <c r="E719" s="10" t="s">
        <v>335</v>
      </c>
      <c r="F719" s="10" t="s">
        <v>26</v>
      </c>
      <c r="G719" s="10" t="s">
        <v>355</v>
      </c>
      <c r="H719" s="10" t="s">
        <v>65</v>
      </c>
      <c r="I719" s="10" t="s">
        <v>337</v>
      </c>
      <c r="J719" s="10" t="s">
        <v>338</v>
      </c>
      <c r="K719" s="10" t="s">
        <v>31</v>
      </c>
      <c r="L719" s="10">
        <v>40</v>
      </c>
      <c r="M719" s="10">
        <v>118261</v>
      </c>
      <c r="N719" s="10">
        <v>3302.2620813410581</v>
      </c>
      <c r="O719" s="10">
        <v>1879.9554108468296</v>
      </c>
      <c r="P719" s="6">
        <v>314.14673044589608</v>
      </c>
      <c r="Q719" s="6">
        <v>0.91251475705831064</v>
      </c>
      <c r="R719" s="10">
        <v>0.42049062127507247</v>
      </c>
      <c r="S719" s="10">
        <v>0.78757830148228514</v>
      </c>
      <c r="T719" s="10">
        <v>0.76673516706670763</v>
      </c>
      <c r="U719" s="10">
        <v>0.20219053207139637</v>
      </c>
      <c r="V719" s="10">
        <v>0.2587076075180027</v>
      </c>
      <c r="W719" s="10">
        <v>48.2199879926603</v>
      </c>
    </row>
    <row r="720" spans="1:23" s="11" customFormat="1" x14ac:dyDescent="0.25">
      <c r="A720" s="10" t="s">
        <v>134</v>
      </c>
      <c r="B720" s="10" t="s">
        <v>390</v>
      </c>
      <c r="C720" s="10">
        <v>51</v>
      </c>
      <c r="D720" s="10">
        <v>84</v>
      </c>
      <c r="E720" s="10" t="s">
        <v>335</v>
      </c>
      <c r="F720" s="10" t="s">
        <v>26</v>
      </c>
      <c r="G720" s="10" t="s">
        <v>356</v>
      </c>
      <c r="H720" s="10" t="s">
        <v>67</v>
      </c>
      <c r="I720" s="10" t="s">
        <v>337</v>
      </c>
      <c r="J720" s="10" t="s">
        <v>338</v>
      </c>
      <c r="K720" s="10" t="s">
        <v>31</v>
      </c>
      <c r="L720" s="10">
        <v>40</v>
      </c>
      <c r="M720" s="10">
        <v>116025</v>
      </c>
      <c r="N720" s="10">
        <v>3239.8251155291791</v>
      </c>
      <c r="O720" s="10">
        <v>2161.0336213336327</v>
      </c>
      <c r="P720" s="6">
        <v>361.11582360339696</v>
      </c>
      <c r="Q720" s="6">
        <v>0.89774837511606309</v>
      </c>
      <c r="R720" s="10">
        <v>0.31220395021324387</v>
      </c>
      <c r="S720" s="10">
        <v>0.78758590201415435</v>
      </c>
      <c r="T720" s="10">
        <v>0.68049746694461832</v>
      </c>
      <c r="U720" s="10">
        <v>0.20011939789348002</v>
      </c>
      <c r="V720" s="10">
        <v>0.19679993394297959</v>
      </c>
      <c r="W720" s="10">
        <v>49.066976944624002</v>
      </c>
    </row>
    <row r="721" spans="1:23" s="11" customFormat="1" x14ac:dyDescent="0.25">
      <c r="A721" s="10" t="s">
        <v>134</v>
      </c>
      <c r="B721" s="10" t="s">
        <v>390</v>
      </c>
      <c r="C721" s="10">
        <v>51</v>
      </c>
      <c r="D721" s="10">
        <v>84</v>
      </c>
      <c r="E721" s="10" t="s">
        <v>335</v>
      </c>
      <c r="F721" s="10" t="s">
        <v>26</v>
      </c>
      <c r="G721" s="10" t="s">
        <v>357</v>
      </c>
      <c r="H721" s="10" t="s">
        <v>69</v>
      </c>
      <c r="I721" s="10" t="s">
        <v>337</v>
      </c>
      <c r="J721" s="10" t="s">
        <v>338</v>
      </c>
      <c r="K721" s="10" t="s">
        <v>31</v>
      </c>
      <c r="L721" s="10">
        <v>40</v>
      </c>
      <c r="M721" s="10">
        <v>113862</v>
      </c>
      <c r="N721" s="10">
        <v>3179.4265658641107</v>
      </c>
      <c r="O721" s="10">
        <v>1694.7766952966383</v>
      </c>
      <c r="P721" s="6">
        <v>283.20275820984239</v>
      </c>
      <c r="Q721" s="6">
        <v>0.88388448998602698</v>
      </c>
      <c r="R721" s="10">
        <v>0.49815409548081091</v>
      </c>
      <c r="S721" s="10">
        <v>0.80359614520975642</v>
      </c>
      <c r="T721" s="10">
        <v>0.80407282562770732</v>
      </c>
      <c r="U721" s="10">
        <v>0.19906194902343416</v>
      </c>
      <c r="V721" s="10">
        <v>0.2373889375151351</v>
      </c>
      <c r="W721" s="10">
        <v>67.144657567933109</v>
      </c>
    </row>
    <row r="722" spans="1:23" x14ac:dyDescent="0.25">
      <c r="A722" s="2" t="s">
        <v>136</v>
      </c>
      <c r="B722" s="2" t="s">
        <v>391</v>
      </c>
      <c r="C722" s="2">
        <v>51</v>
      </c>
      <c r="D722" s="2">
        <v>85</v>
      </c>
      <c r="E722" s="2" t="s">
        <v>335</v>
      </c>
      <c r="F722" s="2" t="s">
        <v>26</v>
      </c>
      <c r="G722" s="2" t="s">
        <v>336</v>
      </c>
      <c r="H722" s="2" t="s">
        <v>28</v>
      </c>
      <c r="I722" s="2" t="s">
        <v>337</v>
      </c>
      <c r="J722" s="2" t="s">
        <v>338</v>
      </c>
      <c r="K722" s="2" t="s">
        <v>31</v>
      </c>
      <c r="L722" s="2">
        <v>40</v>
      </c>
      <c r="M722" s="2">
        <v>111717</v>
      </c>
      <c r="N722" s="6">
        <v>3119.5306393585288</v>
      </c>
      <c r="O722" s="2">
        <v>2100.2224381515884</v>
      </c>
      <c r="P722" s="6">
        <v>350.95407494650703</v>
      </c>
      <c r="Q722" s="6">
        <v>0.86441504178272976</v>
      </c>
      <c r="R722" s="2">
        <v>0.31827207881959696</v>
      </c>
      <c r="S722" s="2">
        <v>0.78758590201415435</v>
      </c>
      <c r="T722" s="2">
        <v>0.67774344354536176</v>
      </c>
      <c r="U722" s="2">
        <v>0.19931286125935652</v>
      </c>
      <c r="V722" s="2">
        <v>0.27280392108043877</v>
      </c>
      <c r="W722" s="2">
        <v>71.587887250821268</v>
      </c>
    </row>
    <row r="723" spans="1:23" x14ac:dyDescent="0.25">
      <c r="A723" s="2" t="s">
        <v>136</v>
      </c>
      <c r="B723" s="2" t="s">
        <v>391</v>
      </c>
      <c r="C723" s="2">
        <v>51</v>
      </c>
      <c r="D723" s="2">
        <v>85</v>
      </c>
      <c r="E723" s="2" t="s">
        <v>335</v>
      </c>
      <c r="F723" s="2" t="s">
        <v>26</v>
      </c>
      <c r="G723" s="2" t="s">
        <v>339</v>
      </c>
      <c r="H723" s="2" t="s">
        <v>33</v>
      </c>
      <c r="I723" s="2" t="s">
        <v>337</v>
      </c>
      <c r="J723" s="2" t="s">
        <v>338</v>
      </c>
      <c r="K723" s="2" t="s">
        <v>31</v>
      </c>
      <c r="L723" s="2">
        <v>40</v>
      </c>
      <c r="M723" s="2">
        <v>115182</v>
      </c>
      <c r="N723" s="6">
        <v>3216.2855975598527</v>
      </c>
      <c r="O723" s="2">
        <v>2237.7199128346388</v>
      </c>
      <c r="P723" s="6">
        <v>373.93035505774151</v>
      </c>
      <c r="Q723" s="6">
        <v>0.89122562674094707</v>
      </c>
      <c r="R723" s="2">
        <v>0.28905669062769945</v>
      </c>
      <c r="S723" s="2">
        <v>0.78758590201415435</v>
      </c>
      <c r="T723" s="2">
        <v>0.74605953233036371</v>
      </c>
      <c r="U723" s="2">
        <v>0.20147120316086806</v>
      </c>
      <c r="V723" s="2">
        <v>0.16069289942200768</v>
      </c>
      <c r="W723" s="2">
        <v>64.043479015818448</v>
      </c>
    </row>
    <row r="724" spans="1:23" x14ac:dyDescent="0.25">
      <c r="A724" s="2" t="s">
        <v>136</v>
      </c>
      <c r="B724" s="2" t="s">
        <v>391</v>
      </c>
      <c r="C724" s="2">
        <v>51</v>
      </c>
      <c r="D724" s="2">
        <v>85</v>
      </c>
      <c r="E724" s="2" t="s">
        <v>335</v>
      </c>
      <c r="F724" s="2" t="s">
        <v>26</v>
      </c>
      <c r="G724" s="2" t="s">
        <v>340</v>
      </c>
      <c r="H724" s="2" t="s">
        <v>35</v>
      </c>
      <c r="I724" s="2" t="s">
        <v>337</v>
      </c>
      <c r="J724" s="2" t="s">
        <v>338</v>
      </c>
      <c r="K724" s="2" t="s">
        <v>31</v>
      </c>
      <c r="L724" s="2">
        <v>40</v>
      </c>
      <c r="M724" s="2">
        <v>112865</v>
      </c>
      <c r="N724" s="6">
        <v>3151.586827530281</v>
      </c>
      <c r="O724" s="2">
        <v>2317.2590180780394</v>
      </c>
      <c r="P724" s="6">
        <v>387.22160106849179</v>
      </c>
      <c r="Q724" s="6">
        <v>0.87465804911693368</v>
      </c>
      <c r="R724" s="2">
        <v>0.26413137243715046</v>
      </c>
      <c r="S724" s="2">
        <v>0.80245884021697578</v>
      </c>
      <c r="T724" s="2">
        <v>0.66276598539543075</v>
      </c>
      <c r="U724" s="2">
        <v>0.19460573141037649</v>
      </c>
      <c r="V724" s="2">
        <v>0.28811829421137386</v>
      </c>
      <c r="W724" s="2">
        <v>83.614796438222655</v>
      </c>
    </row>
    <row r="725" spans="1:23" x14ac:dyDescent="0.25">
      <c r="A725" s="2" t="s">
        <v>136</v>
      </c>
      <c r="B725" s="2" t="s">
        <v>391</v>
      </c>
      <c r="C725" s="2">
        <v>51</v>
      </c>
      <c r="D725" s="2">
        <v>85</v>
      </c>
      <c r="E725" s="2" t="s">
        <v>335</v>
      </c>
      <c r="F725" s="2" t="s">
        <v>26</v>
      </c>
      <c r="G725" s="2" t="s">
        <v>341</v>
      </c>
      <c r="H725" s="2" t="s">
        <v>37</v>
      </c>
      <c r="I725" s="2" t="s">
        <v>337</v>
      </c>
      <c r="J725" s="2" t="s">
        <v>338</v>
      </c>
      <c r="K725" s="2" t="s">
        <v>31</v>
      </c>
      <c r="L725" s="2">
        <v>40</v>
      </c>
      <c r="M725" s="2">
        <v>115991</v>
      </c>
      <c r="N725" s="6">
        <v>3238.8757162279253</v>
      </c>
      <c r="O725" s="2">
        <v>1975.210244842769</v>
      </c>
      <c r="P725" s="6">
        <v>330.06412640451174</v>
      </c>
      <c r="Q725" s="6">
        <v>0.8993851140214163</v>
      </c>
      <c r="R725" s="2">
        <v>0.37360054207886167</v>
      </c>
      <c r="S725" s="2">
        <v>0.79866644118721553</v>
      </c>
      <c r="T725" s="2">
        <v>0.62862123756832045</v>
      </c>
      <c r="U725" s="2">
        <v>0.19758497774290928</v>
      </c>
      <c r="V725" s="2">
        <v>0.11522703362590582</v>
      </c>
      <c r="W725" s="2">
        <v>46.52368718262624</v>
      </c>
    </row>
    <row r="726" spans="1:23" x14ac:dyDescent="0.25">
      <c r="A726" s="2" t="s">
        <v>136</v>
      </c>
      <c r="B726" s="2" t="s">
        <v>391</v>
      </c>
      <c r="C726" s="2">
        <v>51</v>
      </c>
      <c r="D726" s="2">
        <v>85</v>
      </c>
      <c r="E726" s="2" t="s">
        <v>335</v>
      </c>
      <c r="F726" s="2" t="s">
        <v>26</v>
      </c>
      <c r="G726" s="2" t="s">
        <v>342</v>
      </c>
      <c r="H726" s="2" t="s">
        <v>39</v>
      </c>
      <c r="I726" s="2" t="s">
        <v>337</v>
      </c>
      <c r="J726" s="2" t="s">
        <v>338</v>
      </c>
      <c r="K726" s="2" t="s">
        <v>31</v>
      </c>
      <c r="L726" s="2">
        <v>40</v>
      </c>
      <c r="M726" s="2">
        <v>114071</v>
      </c>
      <c r="N726" s="6">
        <v>3185.2625792159365</v>
      </c>
      <c r="O726" s="2">
        <v>2472.780879378719</v>
      </c>
      <c r="P726" s="6">
        <v>413.2098154477153</v>
      </c>
      <c r="Q726" s="6">
        <v>0.8826292169606933</v>
      </c>
      <c r="R726" s="2">
        <v>0.23443035487990943</v>
      </c>
      <c r="S726" s="2">
        <v>0.78758590201415435</v>
      </c>
      <c r="T726" s="2">
        <v>0.75729133055514564</v>
      </c>
      <c r="U726" s="2">
        <v>0.20008187144477516</v>
      </c>
      <c r="V726" s="2">
        <v>0.27855278273322703</v>
      </c>
      <c r="W726" s="2">
        <v>67.070122993574174</v>
      </c>
    </row>
    <row r="727" spans="1:23" x14ac:dyDescent="0.25">
      <c r="A727" s="2" t="s">
        <v>136</v>
      </c>
      <c r="B727" s="2" t="s">
        <v>391</v>
      </c>
      <c r="C727" s="2">
        <v>51</v>
      </c>
      <c r="D727" s="2">
        <v>85</v>
      </c>
      <c r="E727" s="2" t="s">
        <v>335</v>
      </c>
      <c r="F727" s="2" t="s">
        <v>26</v>
      </c>
      <c r="G727" s="2" t="s">
        <v>343</v>
      </c>
      <c r="H727" s="2" t="s">
        <v>41</v>
      </c>
      <c r="I727" s="2" t="s">
        <v>337</v>
      </c>
      <c r="J727" s="2" t="s">
        <v>338</v>
      </c>
      <c r="K727" s="2" t="s">
        <v>31</v>
      </c>
      <c r="L727" s="2">
        <v>40</v>
      </c>
      <c r="M727" s="2">
        <v>118158</v>
      </c>
      <c r="N727" s="6">
        <v>3299.385959928436</v>
      </c>
      <c r="O727" s="2">
        <v>2067.6711395993675</v>
      </c>
      <c r="P727" s="6">
        <v>345.51464592976129</v>
      </c>
      <c r="Q727" s="6">
        <v>0.91425255338904365</v>
      </c>
      <c r="R727" s="2">
        <v>0.34730422246616427</v>
      </c>
      <c r="S727" s="2">
        <v>0.78758590201415435</v>
      </c>
      <c r="T727" s="2">
        <v>0.64240871498691154</v>
      </c>
      <c r="U727" s="2">
        <v>0.20100163811343935</v>
      </c>
      <c r="V727" s="2">
        <v>0.17565597407955755</v>
      </c>
      <c r="W727" s="2">
        <v>44.848457150594967</v>
      </c>
    </row>
    <row r="728" spans="1:23" x14ac:dyDescent="0.25">
      <c r="A728" s="2" t="s">
        <v>136</v>
      </c>
      <c r="B728" s="2" t="s">
        <v>391</v>
      </c>
      <c r="C728" s="2">
        <v>51</v>
      </c>
      <c r="D728" s="2">
        <v>85</v>
      </c>
      <c r="E728" s="2" t="s">
        <v>335</v>
      </c>
      <c r="F728" s="2" t="s">
        <v>26</v>
      </c>
      <c r="G728" s="2" t="s">
        <v>344</v>
      </c>
      <c r="H728" s="2" t="s">
        <v>43</v>
      </c>
      <c r="I728" s="2" t="s">
        <v>337</v>
      </c>
      <c r="J728" s="2" t="s">
        <v>338</v>
      </c>
      <c r="K728" s="2" t="s">
        <v>31</v>
      </c>
      <c r="L728" s="2">
        <v>40</v>
      </c>
      <c r="M728" s="2">
        <v>116421</v>
      </c>
      <c r="N728" s="6">
        <v>3250.882825037902</v>
      </c>
      <c r="O728" s="2">
        <v>1972.1808075912463</v>
      </c>
      <c r="P728" s="6">
        <v>329.55789747899257</v>
      </c>
      <c r="Q728" s="6">
        <v>0.9008124419684308</v>
      </c>
      <c r="R728" s="2">
        <v>0.37613845220877462</v>
      </c>
      <c r="S728" s="2">
        <v>0.78758590201415435</v>
      </c>
      <c r="T728" s="2">
        <v>0.64079538174783968</v>
      </c>
      <c r="U728" s="2">
        <v>0.20269301046807495</v>
      </c>
      <c r="V728" s="2">
        <v>0.26668019701153467</v>
      </c>
      <c r="W728" s="2">
        <v>59.68421504711349</v>
      </c>
    </row>
    <row r="729" spans="1:23" x14ac:dyDescent="0.25">
      <c r="A729" s="2" t="s">
        <v>136</v>
      </c>
      <c r="B729" s="2" t="s">
        <v>391</v>
      </c>
      <c r="C729" s="2">
        <v>51</v>
      </c>
      <c r="D729" s="2">
        <v>85</v>
      </c>
      <c r="E729" s="2" t="s">
        <v>335</v>
      </c>
      <c r="F729" s="2" t="s">
        <v>26</v>
      </c>
      <c r="G729" s="2" t="s">
        <v>345</v>
      </c>
      <c r="H729" s="2" t="s">
        <v>45</v>
      </c>
      <c r="I729" s="2" t="s">
        <v>337</v>
      </c>
      <c r="J729" s="2" t="s">
        <v>338</v>
      </c>
      <c r="K729" s="2" t="s">
        <v>31</v>
      </c>
      <c r="L729" s="2">
        <v>40</v>
      </c>
      <c r="M729" s="2">
        <v>123240</v>
      </c>
      <c r="N729" s="6">
        <v>3441.2932319570441</v>
      </c>
      <c r="O729" s="2">
        <v>1791.0193359837576</v>
      </c>
      <c r="P729" s="6">
        <v>299.28521991446257</v>
      </c>
      <c r="Q729" s="6">
        <v>0.95093326337394579</v>
      </c>
      <c r="R729" s="2">
        <v>0.48279304437244802</v>
      </c>
      <c r="S729" s="2">
        <v>0.78757830148228514</v>
      </c>
      <c r="T729" s="2">
        <v>0.78757830148228514</v>
      </c>
      <c r="U729" s="2">
        <v>0.20015122423665743</v>
      </c>
      <c r="V729" s="2">
        <v>0.13571846135179561</v>
      </c>
      <c r="W729" s="2">
        <v>39.846283674131776</v>
      </c>
    </row>
    <row r="730" spans="1:23" x14ac:dyDescent="0.25">
      <c r="A730" s="2" t="s">
        <v>136</v>
      </c>
      <c r="B730" s="2" t="s">
        <v>391</v>
      </c>
      <c r="C730" s="2">
        <v>51</v>
      </c>
      <c r="D730" s="2">
        <v>85</v>
      </c>
      <c r="E730" s="2" t="s">
        <v>335</v>
      </c>
      <c r="F730" s="2" t="s">
        <v>26</v>
      </c>
      <c r="G730" s="2" t="s">
        <v>346</v>
      </c>
      <c r="H730" s="2" t="s">
        <v>47</v>
      </c>
      <c r="I730" s="2" t="s">
        <v>337</v>
      </c>
      <c r="J730" s="2" t="s">
        <v>338</v>
      </c>
      <c r="K730" s="2" t="s">
        <v>31</v>
      </c>
      <c r="L730" s="2">
        <v>40</v>
      </c>
      <c r="M730" s="2">
        <v>119873</v>
      </c>
      <c r="N730" s="6">
        <v>3347.2747776240408</v>
      </c>
      <c r="O730" s="2">
        <v>2075.9381669041268</v>
      </c>
      <c r="P730" s="6">
        <v>346.89609337437236</v>
      </c>
      <c r="Q730" s="6">
        <v>0.92752243887341379</v>
      </c>
      <c r="R730" s="2">
        <v>0.34954445015699254</v>
      </c>
      <c r="S730" s="2">
        <v>0.78758590201415435</v>
      </c>
      <c r="T730" s="2">
        <v>0.78892657748957296</v>
      </c>
      <c r="U730" s="2">
        <v>0.19968792100820273</v>
      </c>
      <c r="V730" s="2">
        <v>0.26799599046884676</v>
      </c>
      <c r="W730" s="2">
        <v>55.528767946076265</v>
      </c>
    </row>
    <row r="731" spans="1:23" x14ac:dyDescent="0.25">
      <c r="A731" s="2" t="s">
        <v>136</v>
      </c>
      <c r="B731" s="2" t="s">
        <v>391</v>
      </c>
      <c r="C731" s="2">
        <v>51</v>
      </c>
      <c r="D731" s="2">
        <v>85</v>
      </c>
      <c r="E731" s="2" t="s">
        <v>335</v>
      </c>
      <c r="F731" s="2" t="s">
        <v>26</v>
      </c>
      <c r="G731" s="2" t="s">
        <v>347</v>
      </c>
      <c r="H731" s="2" t="s">
        <v>49</v>
      </c>
      <c r="I731" s="2" t="s">
        <v>337</v>
      </c>
      <c r="J731" s="2" t="s">
        <v>338</v>
      </c>
      <c r="K731" s="2" t="s">
        <v>31</v>
      </c>
      <c r="L731" s="2">
        <v>40</v>
      </c>
      <c r="M731" s="2">
        <v>115545</v>
      </c>
      <c r="N731" s="6">
        <v>3226.4218312761823</v>
      </c>
      <c r="O731" s="2">
        <v>1910.1564209736059</v>
      </c>
      <c r="P731" s="6">
        <v>319.1934185390017</v>
      </c>
      <c r="Q731" s="6">
        <v>0.89403435468895076</v>
      </c>
      <c r="R731" s="2">
        <v>0.39794509457402616</v>
      </c>
      <c r="S731" s="2">
        <v>0.78758590201415435</v>
      </c>
      <c r="T731" s="2">
        <v>0.74795666673358996</v>
      </c>
      <c r="U731" s="2">
        <v>0.20190337999317173</v>
      </c>
      <c r="V731" s="2">
        <v>0.28415611094696736</v>
      </c>
      <c r="W731" s="2">
        <v>44.048085161625337</v>
      </c>
    </row>
    <row r="732" spans="1:23" x14ac:dyDescent="0.25">
      <c r="A732" s="2" t="s">
        <v>136</v>
      </c>
      <c r="B732" s="2" t="s">
        <v>391</v>
      </c>
      <c r="C732" s="2">
        <v>51</v>
      </c>
      <c r="D732" s="2">
        <v>85</v>
      </c>
      <c r="E732" s="2" t="s">
        <v>335</v>
      </c>
      <c r="F732" s="2" t="s">
        <v>26</v>
      </c>
      <c r="G732" s="2" t="s">
        <v>348</v>
      </c>
      <c r="H732" s="2" t="s">
        <v>51</v>
      </c>
      <c r="I732" s="2" t="s">
        <v>337</v>
      </c>
      <c r="J732" s="2" t="s">
        <v>338</v>
      </c>
      <c r="K732" s="2" t="s">
        <v>31</v>
      </c>
      <c r="L732" s="2">
        <v>40</v>
      </c>
      <c r="M732" s="2">
        <v>115522</v>
      </c>
      <c r="N732" s="6">
        <v>3225.7795905723924</v>
      </c>
      <c r="O732" s="2">
        <v>2092.4062043356589</v>
      </c>
      <c r="P732" s="6">
        <v>349.64795657608846</v>
      </c>
      <c r="Q732" s="6">
        <v>0.89689601093150728</v>
      </c>
      <c r="R732" s="2">
        <v>0.33157560055904217</v>
      </c>
      <c r="S732" s="2">
        <v>0.80334019800615564</v>
      </c>
      <c r="T732" s="2">
        <v>0.80334019800615564</v>
      </c>
      <c r="U732" s="2">
        <v>0.1961072597810013</v>
      </c>
      <c r="V732" s="2">
        <v>0.33650838759829782</v>
      </c>
      <c r="W732" s="2">
        <v>36.484903308460723</v>
      </c>
    </row>
    <row r="733" spans="1:23" x14ac:dyDescent="0.25">
      <c r="A733" s="2" t="s">
        <v>136</v>
      </c>
      <c r="B733" s="2" t="s">
        <v>391</v>
      </c>
      <c r="C733" s="2">
        <v>51</v>
      </c>
      <c r="D733" s="2">
        <v>85</v>
      </c>
      <c r="E733" s="2" t="s">
        <v>335</v>
      </c>
      <c r="F733" s="2" t="s">
        <v>26</v>
      </c>
      <c r="G733" s="2" t="s">
        <v>349</v>
      </c>
      <c r="H733" s="2" t="s">
        <v>53</v>
      </c>
      <c r="I733" s="2" t="s">
        <v>337</v>
      </c>
      <c r="J733" s="2" t="s">
        <v>338</v>
      </c>
      <c r="K733" s="2" t="s">
        <v>31</v>
      </c>
      <c r="L733" s="2">
        <v>40</v>
      </c>
      <c r="M733" s="2">
        <v>121226</v>
      </c>
      <c r="N733" s="6">
        <v>3385.0552851121765</v>
      </c>
      <c r="O733" s="2">
        <v>2189.0336213336327</v>
      </c>
      <c r="P733" s="6">
        <v>365.79471566739693</v>
      </c>
      <c r="Q733" s="6">
        <v>0.93799133395233669</v>
      </c>
      <c r="R733" s="2">
        <v>0.31790750120824252</v>
      </c>
      <c r="S733" s="2">
        <v>0.78758590201415435</v>
      </c>
      <c r="T733" s="2">
        <v>0.63453989691992452</v>
      </c>
      <c r="U733" s="2">
        <v>0.19989425840176692</v>
      </c>
      <c r="V733" s="2">
        <v>0.30416426694992671</v>
      </c>
      <c r="W733" s="2">
        <v>25.52324583835151</v>
      </c>
    </row>
    <row r="734" spans="1:23" x14ac:dyDescent="0.25">
      <c r="A734" s="2" t="s">
        <v>136</v>
      </c>
      <c r="B734" s="2" t="s">
        <v>391</v>
      </c>
      <c r="C734" s="2">
        <v>51</v>
      </c>
      <c r="D734" s="2">
        <v>85</v>
      </c>
      <c r="E734" s="2" t="s">
        <v>335</v>
      </c>
      <c r="F734" s="2" t="s">
        <v>26</v>
      </c>
      <c r="G734" s="2" t="s">
        <v>350</v>
      </c>
      <c r="H734" s="2" t="s">
        <v>55</v>
      </c>
      <c r="I734" s="2" t="s">
        <v>337</v>
      </c>
      <c r="J734" s="2" t="s">
        <v>338</v>
      </c>
      <c r="K734" s="2" t="s">
        <v>31</v>
      </c>
      <c r="L734" s="2">
        <v>40</v>
      </c>
      <c r="M734" s="2">
        <v>122051</v>
      </c>
      <c r="N734" s="6">
        <v>3408.0921799220155</v>
      </c>
      <c r="O734" s="2">
        <v>1662.6761902332501</v>
      </c>
      <c r="P734" s="6">
        <v>277.83865826728953</v>
      </c>
      <c r="Q734" s="6">
        <v>0.94175880986736005</v>
      </c>
      <c r="R734" s="2">
        <v>0.55479923141228282</v>
      </c>
      <c r="S734" s="2">
        <v>0.78757830148228514</v>
      </c>
      <c r="T734" s="2">
        <v>0.78855670491548013</v>
      </c>
      <c r="U734" s="2">
        <v>0.20136687039382528</v>
      </c>
      <c r="V734" s="2">
        <v>0.24509602895848145</v>
      </c>
      <c r="W734" s="2">
        <v>42.405428878091946</v>
      </c>
    </row>
    <row r="735" spans="1:23" x14ac:dyDescent="0.25">
      <c r="A735" s="2" t="s">
        <v>136</v>
      </c>
      <c r="B735" s="2" t="s">
        <v>391</v>
      </c>
      <c r="C735" s="2">
        <v>51</v>
      </c>
      <c r="D735" s="2">
        <v>85</v>
      </c>
      <c r="E735" s="2" t="s">
        <v>335</v>
      </c>
      <c r="F735" s="2" t="s">
        <v>26</v>
      </c>
      <c r="G735" s="2" t="s">
        <v>351</v>
      </c>
      <c r="H735" s="2" t="s">
        <v>57</v>
      </c>
      <c r="I735" s="2" t="s">
        <v>337</v>
      </c>
      <c r="J735" s="2" t="s">
        <v>338</v>
      </c>
      <c r="K735" s="2" t="s">
        <v>31</v>
      </c>
      <c r="L735" s="2">
        <v>40</v>
      </c>
      <c r="M735" s="2">
        <v>118555</v>
      </c>
      <c r="N735" s="6">
        <v>3310.471592946019</v>
      </c>
      <c r="O735" s="2">
        <v>1746.274169979697</v>
      </c>
      <c r="P735" s="6">
        <v>291.80815555307822</v>
      </c>
      <c r="Q735" s="6">
        <v>0.91839738475005617</v>
      </c>
      <c r="R735" s="2">
        <v>0.48854534382730558</v>
      </c>
      <c r="S735" s="2">
        <v>0.7970834878915537</v>
      </c>
      <c r="T735" s="2">
        <v>0.78780387884648195</v>
      </c>
      <c r="U735" s="2">
        <v>0.19819420406005678</v>
      </c>
      <c r="V735" s="2">
        <v>0.17075026623378997</v>
      </c>
      <c r="W735" s="2">
        <v>77.440006747922908</v>
      </c>
    </row>
    <row r="736" spans="1:23" x14ac:dyDescent="0.25">
      <c r="A736" s="2" t="s">
        <v>136</v>
      </c>
      <c r="B736" s="2" t="s">
        <v>391</v>
      </c>
      <c r="C736" s="2">
        <v>51</v>
      </c>
      <c r="D736" s="2">
        <v>85</v>
      </c>
      <c r="E736" s="2" t="s">
        <v>335</v>
      </c>
      <c r="F736" s="2" t="s">
        <v>26</v>
      </c>
      <c r="G736" s="2" t="s">
        <v>352</v>
      </c>
      <c r="H736" s="2" t="s">
        <v>59</v>
      </c>
      <c r="I736" s="2" t="s">
        <v>337</v>
      </c>
      <c r="J736" s="2" t="s">
        <v>338</v>
      </c>
      <c r="K736" s="2" t="s">
        <v>31</v>
      </c>
      <c r="L736" s="2">
        <v>40</v>
      </c>
      <c r="M736" s="2">
        <v>120187</v>
      </c>
      <c r="N736" s="6">
        <v>3356.0427594062098</v>
      </c>
      <c r="O736" s="2">
        <v>2140.9087296526041</v>
      </c>
      <c r="P736" s="6">
        <v>357.75288803285321</v>
      </c>
      <c r="Q736" s="6">
        <v>0.92995202723614978</v>
      </c>
      <c r="R736" s="2">
        <v>0.32951186167051721</v>
      </c>
      <c r="S736" s="2">
        <v>0.78758590201415435</v>
      </c>
      <c r="T736" s="2">
        <v>0.78860969055901942</v>
      </c>
      <c r="U736" s="2">
        <v>0.20049473280163774</v>
      </c>
      <c r="V736" s="2">
        <v>0.1471847911103199</v>
      </c>
      <c r="W736" s="2">
        <v>43.366495544443239</v>
      </c>
    </row>
    <row r="737" spans="1:23" x14ac:dyDescent="0.25">
      <c r="A737" s="2" t="s">
        <v>136</v>
      </c>
      <c r="B737" s="2" t="s">
        <v>391</v>
      </c>
      <c r="C737" s="2">
        <v>51</v>
      </c>
      <c r="D737" s="2">
        <v>85</v>
      </c>
      <c r="E737" s="2" t="s">
        <v>335</v>
      </c>
      <c r="F737" s="2" t="s">
        <v>26</v>
      </c>
      <c r="G737" s="2" t="s">
        <v>353</v>
      </c>
      <c r="H737" s="2" t="s">
        <v>61</v>
      </c>
      <c r="I737" s="2" t="s">
        <v>337</v>
      </c>
      <c r="J737" s="2" t="s">
        <v>338</v>
      </c>
      <c r="K737" s="2" t="s">
        <v>31</v>
      </c>
      <c r="L737" s="2">
        <v>40</v>
      </c>
      <c r="M737" s="2">
        <v>115329</v>
      </c>
      <c r="N737" s="6">
        <v>3220.3903533623334</v>
      </c>
      <c r="O737" s="2">
        <v>1648.6518036156099</v>
      </c>
      <c r="P737" s="6">
        <v>275.49513715129871</v>
      </c>
      <c r="Q737" s="6">
        <v>0.89236304549675027</v>
      </c>
      <c r="R737" s="2">
        <v>0.53320044879605821</v>
      </c>
      <c r="S737" s="2">
        <v>0.78758590201415435</v>
      </c>
      <c r="T737" s="2">
        <v>0.78855484474411597</v>
      </c>
      <c r="U737" s="2">
        <v>0.20100163811343935</v>
      </c>
      <c r="V737" s="2">
        <v>0.18852453035076203</v>
      </c>
      <c r="W737" s="2">
        <v>69.051877671704432</v>
      </c>
    </row>
    <row r="738" spans="1:23" x14ac:dyDescent="0.25">
      <c r="A738" s="2" t="s">
        <v>136</v>
      </c>
      <c r="B738" s="2" t="s">
        <v>391</v>
      </c>
      <c r="C738" s="2">
        <v>51</v>
      </c>
      <c r="D738" s="2">
        <v>85</v>
      </c>
      <c r="E738" s="2" t="s">
        <v>335</v>
      </c>
      <c r="F738" s="2" t="s">
        <v>26</v>
      </c>
      <c r="G738" s="2" t="s">
        <v>354</v>
      </c>
      <c r="H738" s="2" t="s">
        <v>63</v>
      </c>
      <c r="I738" s="2" t="s">
        <v>337</v>
      </c>
      <c r="J738" s="2" t="s">
        <v>338</v>
      </c>
      <c r="K738" s="2" t="s">
        <v>31</v>
      </c>
      <c r="L738" s="2">
        <v>40</v>
      </c>
      <c r="M738" s="2">
        <v>118575</v>
      </c>
      <c r="N738" s="6">
        <v>3311.0300631232271</v>
      </c>
      <c r="O738" s="2">
        <v>2155.7960312803953</v>
      </c>
      <c r="P738" s="6">
        <v>360.24060508430489</v>
      </c>
      <c r="Q738" s="6">
        <v>0.91747910863509752</v>
      </c>
      <c r="R738" s="2">
        <v>0.32061782320395332</v>
      </c>
      <c r="S738" s="2">
        <v>0.78758590201415435</v>
      </c>
      <c r="T738" s="2">
        <v>0.78548860669672471</v>
      </c>
      <c r="U738" s="2">
        <v>0.20006310870047248</v>
      </c>
      <c r="V738" s="2">
        <v>0.1264717369489097</v>
      </c>
      <c r="W738" s="2">
        <v>65.647058823529406</v>
      </c>
    </row>
    <row r="739" spans="1:23" x14ac:dyDescent="0.25">
      <c r="A739" s="2" t="s">
        <v>136</v>
      </c>
      <c r="B739" s="2" t="s">
        <v>391</v>
      </c>
      <c r="C739" s="2">
        <v>51</v>
      </c>
      <c r="D739" s="2">
        <v>85</v>
      </c>
      <c r="E739" s="2" t="s">
        <v>335</v>
      </c>
      <c r="F739" s="2" t="s">
        <v>26</v>
      </c>
      <c r="G739" s="2" t="s">
        <v>355</v>
      </c>
      <c r="H739" s="2" t="s">
        <v>65</v>
      </c>
      <c r="I739" s="2" t="s">
        <v>337</v>
      </c>
      <c r="J739" s="2" t="s">
        <v>338</v>
      </c>
      <c r="K739" s="2" t="s">
        <v>31</v>
      </c>
      <c r="L739" s="2">
        <v>40</v>
      </c>
      <c r="M739" s="2">
        <v>118845</v>
      </c>
      <c r="N739" s="6">
        <v>3318.569410515538</v>
      </c>
      <c r="O739" s="2">
        <v>1918.7665940288732</v>
      </c>
      <c r="P739" s="6">
        <v>320.63220676678588</v>
      </c>
      <c r="Q739" s="6">
        <v>0.91702096466793726</v>
      </c>
      <c r="R739" s="2">
        <v>0.40564533094424443</v>
      </c>
      <c r="S739" s="2">
        <v>0.78757830148228514</v>
      </c>
      <c r="T739" s="2">
        <v>0.69728563752395323</v>
      </c>
      <c r="U739" s="2">
        <v>0.20144172326733936</v>
      </c>
      <c r="V739" s="2">
        <v>0.22402261220010711</v>
      </c>
      <c r="W739" s="2">
        <v>59.357448777819847</v>
      </c>
    </row>
    <row r="740" spans="1:23" x14ac:dyDescent="0.25">
      <c r="A740" s="2" t="s">
        <v>136</v>
      </c>
      <c r="B740" s="2" t="s">
        <v>391</v>
      </c>
      <c r="C740" s="2">
        <v>51</v>
      </c>
      <c r="D740" s="2">
        <v>85</v>
      </c>
      <c r="E740" s="2" t="s">
        <v>335</v>
      </c>
      <c r="F740" s="2" t="s">
        <v>26</v>
      </c>
      <c r="G740" s="2" t="s">
        <v>356</v>
      </c>
      <c r="H740" s="2" t="s">
        <v>67</v>
      </c>
      <c r="I740" s="2" t="s">
        <v>337</v>
      </c>
      <c r="J740" s="2" t="s">
        <v>338</v>
      </c>
      <c r="K740" s="2" t="s">
        <v>31</v>
      </c>
      <c r="L740" s="2">
        <v>40</v>
      </c>
      <c r="M740" s="2">
        <v>116106</v>
      </c>
      <c r="N740" s="6">
        <v>3242.0869197468728</v>
      </c>
      <c r="O740" s="2">
        <v>1909.8965363437842</v>
      </c>
      <c r="P740" s="6">
        <v>319.14999096285783</v>
      </c>
      <c r="Q740" s="6">
        <v>0.89837511606313836</v>
      </c>
      <c r="R740" s="2">
        <v>0.39998605005956273</v>
      </c>
      <c r="S740" s="2">
        <v>0.78758590201415435</v>
      </c>
      <c r="T740" s="2">
        <v>0.70601942374606852</v>
      </c>
      <c r="U740" s="2">
        <v>0.19989425840176692</v>
      </c>
      <c r="V740" s="2">
        <v>0.21200824924033135</v>
      </c>
      <c r="W740" s="2">
        <v>56.931088832618471</v>
      </c>
    </row>
    <row r="741" spans="1:23" x14ac:dyDescent="0.25">
      <c r="A741" s="2" t="s">
        <v>136</v>
      </c>
      <c r="B741" s="2" t="s">
        <v>391</v>
      </c>
      <c r="C741" s="2">
        <v>51</v>
      </c>
      <c r="D741" s="2">
        <v>85</v>
      </c>
      <c r="E741" s="2" t="s">
        <v>335</v>
      </c>
      <c r="F741" s="2" t="s">
        <v>26</v>
      </c>
      <c r="G741" s="2" t="s">
        <v>357</v>
      </c>
      <c r="H741" s="2" t="s">
        <v>69</v>
      </c>
      <c r="I741" s="2" t="s">
        <v>337</v>
      </c>
      <c r="J741" s="2" t="s">
        <v>338</v>
      </c>
      <c r="K741" s="2" t="s">
        <v>31</v>
      </c>
      <c r="L741" s="2">
        <v>40</v>
      </c>
      <c r="M741" s="2">
        <v>114680</v>
      </c>
      <c r="N741" s="6">
        <v>3202.2679961119265</v>
      </c>
      <c r="O741" s="2">
        <v>1683.806132548161</v>
      </c>
      <c r="P741" s="6">
        <v>281.36954110336148</v>
      </c>
      <c r="Q741" s="6">
        <v>0.89078763399098959</v>
      </c>
      <c r="R741" s="2">
        <v>0.50829211710356581</v>
      </c>
      <c r="S741" s="2">
        <v>0.80433159956326306</v>
      </c>
      <c r="T741" s="2">
        <v>0.8048195762236916</v>
      </c>
      <c r="U741" s="2">
        <v>0.19833960972269771</v>
      </c>
      <c r="V741" s="2">
        <v>0.26768028371528058</v>
      </c>
      <c r="W741" s="2">
        <v>77.1767091035926</v>
      </c>
    </row>
    <row r="742" spans="1:23" s="11" customFormat="1" x14ac:dyDescent="0.25">
      <c r="A742" s="10" t="s">
        <v>138</v>
      </c>
      <c r="B742" s="10" t="s">
        <v>392</v>
      </c>
      <c r="C742" s="10">
        <v>51</v>
      </c>
      <c r="D742" s="10">
        <v>86</v>
      </c>
      <c r="E742" s="10" t="s">
        <v>335</v>
      </c>
      <c r="F742" s="10" t="s">
        <v>26</v>
      </c>
      <c r="G742" s="10" t="s">
        <v>336</v>
      </c>
      <c r="H742" s="10" t="s">
        <v>28</v>
      </c>
      <c r="I742" s="10" t="s">
        <v>337</v>
      </c>
      <c r="J742" s="10" t="s">
        <v>338</v>
      </c>
      <c r="K742" s="10" t="s">
        <v>31</v>
      </c>
      <c r="L742" s="10">
        <v>40</v>
      </c>
      <c r="M742" s="10">
        <v>110756</v>
      </c>
      <c r="N742" s="10">
        <v>3092.6961473436741</v>
      </c>
      <c r="O742" s="10">
        <v>2499.3666658163575</v>
      </c>
      <c r="P742" s="6">
        <v>417.65238777551053</v>
      </c>
      <c r="Q742" s="6">
        <v>0.85697926338594865</v>
      </c>
      <c r="R742" s="10">
        <v>0.2228010227063858</v>
      </c>
      <c r="S742" s="10">
        <v>0.78758590201415435</v>
      </c>
      <c r="T742" s="10">
        <v>0.5282418121984932</v>
      </c>
      <c r="U742" s="10">
        <v>0.19948162231752339</v>
      </c>
      <c r="V742" s="10">
        <v>0.25930962848331851</v>
      </c>
      <c r="W742" s="10">
        <v>72.157977897359956</v>
      </c>
    </row>
    <row r="743" spans="1:23" s="11" customFormat="1" x14ac:dyDescent="0.25">
      <c r="A743" s="10" t="s">
        <v>138</v>
      </c>
      <c r="B743" s="10" t="s">
        <v>392</v>
      </c>
      <c r="C743" s="10">
        <v>51</v>
      </c>
      <c r="D743" s="10">
        <v>86</v>
      </c>
      <c r="E743" s="10" t="s">
        <v>335</v>
      </c>
      <c r="F743" s="10" t="s">
        <v>26</v>
      </c>
      <c r="G743" s="10" t="s">
        <v>339</v>
      </c>
      <c r="H743" s="10" t="s">
        <v>33</v>
      </c>
      <c r="I743" s="10" t="s">
        <v>337</v>
      </c>
      <c r="J743" s="10" t="s">
        <v>338</v>
      </c>
      <c r="K743" s="10" t="s">
        <v>31</v>
      </c>
      <c r="L743" s="10">
        <v>40</v>
      </c>
      <c r="M743" s="10">
        <v>117406</v>
      </c>
      <c r="N743" s="10">
        <v>3278.3874812654067</v>
      </c>
      <c r="O743" s="10">
        <v>1749.9482681718921</v>
      </c>
      <c r="P743" s="6">
        <v>292.42210944142892</v>
      </c>
      <c r="Q743" s="6">
        <v>0.90843392138656764</v>
      </c>
      <c r="R743" s="10">
        <v>0.48178107396410869</v>
      </c>
      <c r="S743" s="10">
        <v>0.78758590201415435</v>
      </c>
      <c r="T743" s="10">
        <v>0.73241364229555428</v>
      </c>
      <c r="U743" s="10">
        <v>0.19961289882505415</v>
      </c>
      <c r="V743" s="10">
        <v>0.14717341757513103</v>
      </c>
      <c r="W743" s="10">
        <v>84.836686370372888</v>
      </c>
    </row>
    <row r="744" spans="1:23" s="11" customFormat="1" x14ac:dyDescent="0.25">
      <c r="A744" s="10" t="s">
        <v>138</v>
      </c>
      <c r="B744" s="10" t="s">
        <v>392</v>
      </c>
      <c r="C744" s="10">
        <v>51</v>
      </c>
      <c r="D744" s="10">
        <v>86</v>
      </c>
      <c r="E744" s="10" t="s">
        <v>335</v>
      </c>
      <c r="F744" s="10" t="s">
        <v>26</v>
      </c>
      <c r="G744" s="10" t="s">
        <v>340</v>
      </c>
      <c r="H744" s="10" t="s">
        <v>35</v>
      </c>
      <c r="I744" s="10" t="s">
        <v>337</v>
      </c>
      <c r="J744" s="10" t="s">
        <v>338</v>
      </c>
      <c r="K744" s="10" t="s">
        <v>31</v>
      </c>
      <c r="L744" s="10">
        <v>40</v>
      </c>
      <c r="M744" s="10">
        <v>119646</v>
      </c>
      <c r="N744" s="10">
        <v>3340.9361411127275</v>
      </c>
      <c r="O744" s="10">
        <v>1878.7005768508902</v>
      </c>
      <c r="P744" s="6">
        <v>313.93704355928043</v>
      </c>
      <c r="Q744" s="6">
        <v>0.92817190954578954</v>
      </c>
      <c r="R744" s="10">
        <v>0.42598363040297327</v>
      </c>
      <c r="S744" s="10">
        <v>0.80425146120553681</v>
      </c>
      <c r="T744" s="10">
        <v>0.79955730656569213</v>
      </c>
      <c r="U744" s="10">
        <v>0.19477288990356767</v>
      </c>
      <c r="V744" s="10">
        <v>0.25343467178251095</v>
      </c>
      <c r="W744" s="10">
        <v>60.884617956304432</v>
      </c>
    </row>
    <row r="745" spans="1:23" s="11" customFormat="1" x14ac:dyDescent="0.25">
      <c r="A745" s="10" t="s">
        <v>138</v>
      </c>
      <c r="B745" s="10" t="s">
        <v>392</v>
      </c>
      <c r="C745" s="10">
        <v>51</v>
      </c>
      <c r="D745" s="10">
        <v>86</v>
      </c>
      <c r="E745" s="10" t="s">
        <v>335</v>
      </c>
      <c r="F745" s="10" t="s">
        <v>26</v>
      </c>
      <c r="G745" s="10" t="s">
        <v>341</v>
      </c>
      <c r="H745" s="10" t="s">
        <v>37</v>
      </c>
      <c r="I745" s="10" t="s">
        <v>337</v>
      </c>
      <c r="J745" s="10" t="s">
        <v>338</v>
      </c>
      <c r="K745" s="10" t="s">
        <v>31</v>
      </c>
      <c r="L745" s="10">
        <v>40</v>
      </c>
      <c r="M745" s="10">
        <v>118775</v>
      </c>
      <c r="N745" s="10">
        <v>3316.6147648953092</v>
      </c>
      <c r="O745" s="10">
        <v>1937.6711395993675</v>
      </c>
      <c r="P745" s="6">
        <v>323.79121848976126</v>
      </c>
      <c r="Q745" s="6">
        <v>0.91902661714639433</v>
      </c>
      <c r="R745" s="10">
        <v>0.39753444209541544</v>
      </c>
      <c r="S745" s="10">
        <v>0.78758590201415435</v>
      </c>
      <c r="T745" s="10">
        <v>0.78861578453845327</v>
      </c>
      <c r="U745" s="10">
        <v>0.19985673963281003</v>
      </c>
      <c r="V745" s="10">
        <v>0.11955573868600573</v>
      </c>
      <c r="W745" s="10">
        <v>45.825207324773729</v>
      </c>
    </row>
    <row r="746" spans="1:23" s="11" customFormat="1" x14ac:dyDescent="0.25">
      <c r="A746" s="10" t="s">
        <v>138</v>
      </c>
      <c r="B746" s="10" t="s">
        <v>392</v>
      </c>
      <c r="C746" s="10">
        <v>51</v>
      </c>
      <c r="D746" s="10">
        <v>86</v>
      </c>
      <c r="E746" s="10" t="s">
        <v>335</v>
      </c>
      <c r="F746" s="10" t="s">
        <v>26</v>
      </c>
      <c r="G746" s="10" t="s">
        <v>342</v>
      </c>
      <c r="H746" s="10" t="s">
        <v>39</v>
      </c>
      <c r="I746" s="10" t="s">
        <v>337</v>
      </c>
      <c r="J746" s="10" t="s">
        <v>338</v>
      </c>
      <c r="K746" s="10" t="s">
        <v>31</v>
      </c>
      <c r="L746" s="10">
        <v>40</v>
      </c>
      <c r="M746" s="10">
        <v>114823</v>
      </c>
      <c r="N746" s="10">
        <v>3206.2610578789654</v>
      </c>
      <c r="O746" s="10">
        <v>2311.8448045156574</v>
      </c>
      <c r="P746" s="6">
        <v>386.31686818028356</v>
      </c>
      <c r="Q746" s="6">
        <v>0.88844784896316931</v>
      </c>
      <c r="R746" s="10">
        <v>0.26997366420368263</v>
      </c>
      <c r="S746" s="10">
        <v>0.78758590201415435</v>
      </c>
      <c r="T746" s="10">
        <v>0.77735631001233507</v>
      </c>
      <c r="U746" s="10">
        <v>0.20008187144477516</v>
      </c>
      <c r="V746" s="10">
        <v>0.29061433586005192</v>
      </c>
      <c r="W746" s="10">
        <v>61.807268578594879</v>
      </c>
    </row>
    <row r="747" spans="1:23" s="11" customFormat="1" x14ac:dyDescent="0.25">
      <c r="A747" s="10" t="s">
        <v>138</v>
      </c>
      <c r="B747" s="10" t="s">
        <v>392</v>
      </c>
      <c r="C747" s="10">
        <v>51</v>
      </c>
      <c r="D747" s="10">
        <v>86</v>
      </c>
      <c r="E747" s="10" t="s">
        <v>335</v>
      </c>
      <c r="F747" s="10" t="s">
        <v>26</v>
      </c>
      <c r="G747" s="10" t="s">
        <v>343</v>
      </c>
      <c r="H747" s="10" t="s">
        <v>41</v>
      </c>
      <c r="I747" s="10" t="s">
        <v>337</v>
      </c>
      <c r="J747" s="10" t="s">
        <v>338</v>
      </c>
      <c r="K747" s="10" t="s">
        <v>31</v>
      </c>
      <c r="L747" s="10">
        <v>40</v>
      </c>
      <c r="M747" s="10">
        <v>119529</v>
      </c>
      <c r="N747" s="10">
        <v>3337.6690905760593</v>
      </c>
      <c r="O747" s="10">
        <v>2125.7544007200531</v>
      </c>
      <c r="P747" s="6">
        <v>355.2205498407904</v>
      </c>
      <c r="Q747" s="6">
        <v>0.92486072423398324</v>
      </c>
      <c r="R747" s="10">
        <v>0.33239690895571644</v>
      </c>
      <c r="S747" s="10">
        <v>0.78758590201415435</v>
      </c>
      <c r="T747" s="10">
        <v>0.78758590201415435</v>
      </c>
      <c r="U747" s="10">
        <v>0.19991301826616412</v>
      </c>
      <c r="V747" s="10">
        <v>0.1426825657486884</v>
      </c>
      <c r="W747" s="10">
        <v>50.917258573233276</v>
      </c>
    </row>
    <row r="748" spans="1:23" s="11" customFormat="1" x14ac:dyDescent="0.25">
      <c r="A748" s="10" t="s">
        <v>138</v>
      </c>
      <c r="B748" s="10" t="s">
        <v>392</v>
      </c>
      <c r="C748" s="10">
        <v>51</v>
      </c>
      <c r="D748" s="10">
        <v>86</v>
      </c>
      <c r="E748" s="10" t="s">
        <v>335</v>
      </c>
      <c r="F748" s="10" t="s">
        <v>26</v>
      </c>
      <c r="G748" s="10" t="s">
        <v>344</v>
      </c>
      <c r="H748" s="10" t="s">
        <v>43</v>
      </c>
      <c r="I748" s="10" t="s">
        <v>337</v>
      </c>
      <c r="J748" s="10" t="s">
        <v>338</v>
      </c>
      <c r="K748" s="10" t="s">
        <v>31</v>
      </c>
      <c r="L748" s="10">
        <v>40</v>
      </c>
      <c r="M748" s="10">
        <v>119956</v>
      </c>
      <c r="N748" s="10">
        <v>3349.5924288594547</v>
      </c>
      <c r="O748" s="10">
        <v>1974.0803025278581</v>
      </c>
      <c r="P748" s="6">
        <v>329.87530932843976</v>
      </c>
      <c r="Q748" s="6">
        <v>0.92816465490560196</v>
      </c>
      <c r="R748" s="10">
        <v>0.38681402240728696</v>
      </c>
      <c r="S748" s="10">
        <v>0.78758590201415435</v>
      </c>
      <c r="T748" s="10">
        <v>0.68275569320787488</v>
      </c>
      <c r="U748" s="10">
        <v>0.20177182995211962</v>
      </c>
      <c r="V748" s="10">
        <v>0.20869705938741309</v>
      </c>
      <c r="W748" s="10">
        <v>50.612691320150724</v>
      </c>
    </row>
    <row r="749" spans="1:23" s="11" customFormat="1" x14ac:dyDescent="0.25">
      <c r="A749" s="10" t="s">
        <v>138</v>
      </c>
      <c r="B749" s="10" t="s">
        <v>392</v>
      </c>
      <c r="C749" s="10">
        <v>51</v>
      </c>
      <c r="D749" s="10">
        <v>86</v>
      </c>
      <c r="E749" s="10" t="s">
        <v>335</v>
      </c>
      <c r="F749" s="10" t="s">
        <v>26</v>
      </c>
      <c r="G749" s="10" t="s">
        <v>345</v>
      </c>
      <c r="H749" s="10" t="s">
        <v>45</v>
      </c>
      <c r="I749" s="10" t="s">
        <v>337</v>
      </c>
      <c r="J749" s="10" t="s">
        <v>338</v>
      </c>
      <c r="K749" s="10" t="s">
        <v>31</v>
      </c>
      <c r="L749" s="10">
        <v>40</v>
      </c>
      <c r="M749" s="10">
        <v>124545</v>
      </c>
      <c r="N749" s="10">
        <v>3477.7334110198804</v>
      </c>
      <c r="O749" s="10">
        <v>1438</v>
      </c>
      <c r="P749" s="6">
        <v>240.294528144</v>
      </c>
      <c r="Q749" s="6">
        <v>0.96100278551532037</v>
      </c>
      <c r="R749" s="10">
        <v>0.75686494153590078</v>
      </c>
      <c r="S749" s="10">
        <v>0.78757830148228514</v>
      </c>
      <c r="T749" s="10">
        <v>0.78757830148228514</v>
      </c>
      <c r="U749" s="10">
        <v>0.19990825610139401</v>
      </c>
      <c r="V749" s="10">
        <v>0.14145429947340055</v>
      </c>
      <c r="W749" s="10">
        <v>45.023276727287325</v>
      </c>
    </row>
    <row r="750" spans="1:23" s="11" customFormat="1" x14ac:dyDescent="0.25">
      <c r="A750" s="10" t="s">
        <v>138</v>
      </c>
      <c r="B750" s="10" t="s">
        <v>392</v>
      </c>
      <c r="C750" s="10">
        <v>51</v>
      </c>
      <c r="D750" s="10">
        <v>86</v>
      </c>
      <c r="E750" s="10" t="s">
        <v>335</v>
      </c>
      <c r="F750" s="10" t="s">
        <v>26</v>
      </c>
      <c r="G750" s="10" t="s">
        <v>346</v>
      </c>
      <c r="H750" s="10" t="s">
        <v>47</v>
      </c>
      <c r="I750" s="10" t="s">
        <v>337</v>
      </c>
      <c r="J750" s="10" t="s">
        <v>338</v>
      </c>
      <c r="K750" s="10" t="s">
        <v>31</v>
      </c>
      <c r="L750" s="10">
        <v>40</v>
      </c>
      <c r="M750" s="10">
        <v>122586</v>
      </c>
      <c r="N750" s="10">
        <v>3423.0312571623354</v>
      </c>
      <c r="O750" s="10">
        <v>2028.198051533949</v>
      </c>
      <c r="P750" s="6">
        <v>338.91856312651629</v>
      </c>
      <c r="Q750" s="6">
        <v>0.94851439182915509</v>
      </c>
      <c r="R750" s="10">
        <v>0.37448119663300888</v>
      </c>
      <c r="S750" s="10">
        <v>0.78758590201415435</v>
      </c>
      <c r="T750" s="10">
        <v>0.78893876544844044</v>
      </c>
      <c r="U750" s="10">
        <v>0.19955663554589248</v>
      </c>
      <c r="V750" s="10">
        <v>0.19871201687750534</v>
      </c>
      <c r="W750" s="10">
        <v>49.848955019333367</v>
      </c>
    </row>
    <row r="751" spans="1:23" s="11" customFormat="1" x14ac:dyDescent="0.25">
      <c r="A751" s="10" t="s">
        <v>138</v>
      </c>
      <c r="B751" s="10" t="s">
        <v>392</v>
      </c>
      <c r="C751" s="10">
        <v>51</v>
      </c>
      <c r="D751" s="10">
        <v>86</v>
      </c>
      <c r="E751" s="10" t="s">
        <v>335</v>
      </c>
      <c r="F751" s="10" t="s">
        <v>26</v>
      </c>
      <c r="G751" s="10" t="s">
        <v>347</v>
      </c>
      <c r="H751" s="10" t="s">
        <v>49</v>
      </c>
      <c r="I751" s="10" t="s">
        <v>337</v>
      </c>
      <c r="J751" s="10" t="s">
        <v>338</v>
      </c>
      <c r="K751" s="10" t="s">
        <v>31</v>
      </c>
      <c r="L751" s="10">
        <v>40</v>
      </c>
      <c r="M751" s="10">
        <v>117120</v>
      </c>
      <c r="N751" s="10">
        <v>3270.4013577313294</v>
      </c>
      <c r="O751" s="10">
        <v>1814.6000717875017</v>
      </c>
      <c r="P751" s="6">
        <v>303.22563840072758</v>
      </c>
      <c r="Q751" s="6">
        <v>0.90622098421541319</v>
      </c>
      <c r="R751" s="10">
        <v>0.44697072600771681</v>
      </c>
      <c r="S751" s="10">
        <v>0.78758590201415435</v>
      </c>
      <c r="T751" s="10">
        <v>0.78758590201415435</v>
      </c>
      <c r="U751" s="10">
        <v>0.20340792620430476</v>
      </c>
      <c r="V751" s="10">
        <v>0.2578933769163993</v>
      </c>
      <c r="W751" s="10">
        <v>42.421798155737704</v>
      </c>
    </row>
    <row r="752" spans="1:23" s="11" customFormat="1" x14ac:dyDescent="0.25">
      <c r="A752" s="10" t="s">
        <v>138</v>
      </c>
      <c r="B752" s="10" t="s">
        <v>392</v>
      </c>
      <c r="C752" s="10">
        <v>51</v>
      </c>
      <c r="D752" s="10">
        <v>86</v>
      </c>
      <c r="E752" s="10" t="s">
        <v>335</v>
      </c>
      <c r="F752" s="10" t="s">
        <v>26</v>
      </c>
      <c r="G752" s="10" t="s">
        <v>348</v>
      </c>
      <c r="H752" s="10" t="s">
        <v>51</v>
      </c>
      <c r="I752" s="10" t="s">
        <v>337</v>
      </c>
      <c r="J752" s="10" t="s">
        <v>338</v>
      </c>
      <c r="K752" s="10" t="s">
        <v>31</v>
      </c>
      <c r="L752" s="10">
        <v>40</v>
      </c>
      <c r="M752" s="10">
        <v>117489</v>
      </c>
      <c r="N752" s="10">
        <v>3280.705132500821</v>
      </c>
      <c r="O752" s="10">
        <v>2046.7077195258278</v>
      </c>
      <c r="P752" s="6">
        <v>342.0115895077476</v>
      </c>
      <c r="Q752" s="6">
        <v>0.91142451534827429</v>
      </c>
      <c r="R752" s="10">
        <v>0.35244829680710027</v>
      </c>
      <c r="S752" s="10">
        <v>0.80069834437918519</v>
      </c>
      <c r="T752" s="10">
        <v>0.70581522756629111</v>
      </c>
      <c r="U752" s="10">
        <v>0.1972044789738954</v>
      </c>
      <c r="V752" s="10">
        <v>0.31496446410153967</v>
      </c>
      <c r="W752" s="10">
        <v>50.756785741643895</v>
      </c>
    </row>
    <row r="753" spans="1:23" s="11" customFormat="1" x14ac:dyDescent="0.25">
      <c r="A753" s="10" t="s">
        <v>138</v>
      </c>
      <c r="B753" s="10" t="s">
        <v>392</v>
      </c>
      <c r="C753" s="10">
        <v>51</v>
      </c>
      <c r="D753" s="10">
        <v>86</v>
      </c>
      <c r="E753" s="10" t="s">
        <v>335</v>
      </c>
      <c r="F753" s="10" t="s">
        <v>26</v>
      </c>
      <c r="G753" s="10" t="s">
        <v>349</v>
      </c>
      <c r="H753" s="10" t="s">
        <v>53</v>
      </c>
      <c r="I753" s="10" t="s">
        <v>337</v>
      </c>
      <c r="J753" s="10" t="s">
        <v>338</v>
      </c>
      <c r="K753" s="10" t="s">
        <v>31</v>
      </c>
      <c r="L753" s="10">
        <v>40</v>
      </c>
      <c r="M753" s="10">
        <v>122782</v>
      </c>
      <c r="N753" s="10">
        <v>3428.5042648989761</v>
      </c>
      <c r="O753" s="10">
        <v>2154.0630585851554</v>
      </c>
      <c r="P753" s="6">
        <v>359.95101964891609</v>
      </c>
      <c r="Q753" s="6">
        <v>0.95003095017022599</v>
      </c>
      <c r="R753" s="10">
        <v>0.33252763362998411</v>
      </c>
      <c r="S753" s="10">
        <v>0.78758590201415435</v>
      </c>
      <c r="T753" s="10">
        <v>0.78412398345201295</v>
      </c>
      <c r="U753" s="10">
        <v>0.19991301826616412</v>
      </c>
      <c r="V753" s="10">
        <v>0.28943730314724142</v>
      </c>
      <c r="W753" s="10">
        <v>15.758669837598346</v>
      </c>
    </row>
    <row r="754" spans="1:23" s="11" customFormat="1" x14ac:dyDescent="0.25">
      <c r="A754" s="10" t="s">
        <v>138</v>
      </c>
      <c r="B754" s="10" t="s">
        <v>392</v>
      </c>
      <c r="C754" s="10">
        <v>51</v>
      </c>
      <c r="D754" s="10">
        <v>86</v>
      </c>
      <c r="E754" s="10" t="s">
        <v>335</v>
      </c>
      <c r="F754" s="10" t="s">
        <v>26</v>
      </c>
      <c r="G754" s="10" t="s">
        <v>350</v>
      </c>
      <c r="H754" s="10" t="s">
        <v>55</v>
      </c>
      <c r="I754" s="10" t="s">
        <v>337</v>
      </c>
      <c r="J754" s="10" t="s">
        <v>338</v>
      </c>
      <c r="K754" s="10" t="s">
        <v>31</v>
      </c>
      <c r="L754" s="10">
        <v>40</v>
      </c>
      <c r="M754" s="10">
        <v>123804</v>
      </c>
      <c r="N754" s="10">
        <v>3457.0420909543159</v>
      </c>
      <c r="O754" s="10">
        <v>1611.806132548161</v>
      </c>
      <c r="P754" s="6">
        <v>269.3381043673615</v>
      </c>
      <c r="Q754" s="6">
        <v>0.95528514880516058</v>
      </c>
      <c r="R754" s="10">
        <v>0.59885121214266257</v>
      </c>
      <c r="S754" s="10">
        <v>0.78757830148228514</v>
      </c>
      <c r="T754" s="10">
        <v>0.78856885899539575</v>
      </c>
      <c r="U754" s="10">
        <v>0.200637321549966</v>
      </c>
      <c r="V754" s="10">
        <v>0.21986635339886379</v>
      </c>
      <c r="W754" s="10">
        <v>35.485250880423898</v>
      </c>
    </row>
    <row r="755" spans="1:23" s="11" customFormat="1" x14ac:dyDescent="0.25">
      <c r="A755" s="10" t="s">
        <v>138</v>
      </c>
      <c r="B755" s="10" t="s">
        <v>392</v>
      </c>
      <c r="C755" s="10">
        <v>51</v>
      </c>
      <c r="D755" s="10">
        <v>86</v>
      </c>
      <c r="E755" s="10" t="s">
        <v>335</v>
      </c>
      <c r="F755" s="10" t="s">
        <v>26</v>
      </c>
      <c r="G755" s="10" t="s">
        <v>351</v>
      </c>
      <c r="H755" s="10" t="s">
        <v>57</v>
      </c>
      <c r="I755" s="10" t="s">
        <v>337</v>
      </c>
      <c r="J755" s="10" t="s">
        <v>338</v>
      </c>
      <c r="K755" s="10" t="s">
        <v>31</v>
      </c>
      <c r="L755" s="10">
        <v>40</v>
      </c>
      <c r="M755" s="10">
        <v>119192</v>
      </c>
      <c r="N755" s="10">
        <v>3328.2588680901008</v>
      </c>
      <c r="O755" s="10">
        <v>2042.5239533417539</v>
      </c>
      <c r="P755" s="6">
        <v>341.31246842216564</v>
      </c>
      <c r="Q755" s="6">
        <v>0.92355375102667014</v>
      </c>
      <c r="R755" s="10">
        <v>0.35902331654165687</v>
      </c>
      <c r="S755" s="10">
        <v>0.79784258683223186</v>
      </c>
      <c r="T755" s="10">
        <v>0.78725979546833436</v>
      </c>
      <c r="U755" s="10">
        <v>0.19781746877531012</v>
      </c>
      <c r="V755" s="10">
        <v>0.17925140190337352</v>
      </c>
      <c r="W755" s="10">
        <v>94.098605611114834</v>
      </c>
    </row>
    <row r="756" spans="1:23" s="11" customFormat="1" x14ac:dyDescent="0.25">
      <c r="A756" s="10" t="s">
        <v>138</v>
      </c>
      <c r="B756" s="10" t="s">
        <v>392</v>
      </c>
      <c r="C756" s="10">
        <v>51</v>
      </c>
      <c r="D756" s="10">
        <v>86</v>
      </c>
      <c r="E756" s="10" t="s">
        <v>335</v>
      </c>
      <c r="F756" s="10" t="s">
        <v>26</v>
      </c>
      <c r="G756" s="10" t="s">
        <v>352</v>
      </c>
      <c r="H756" s="10" t="s">
        <v>59</v>
      </c>
      <c r="I756" s="10" t="s">
        <v>337</v>
      </c>
      <c r="J756" s="10" t="s">
        <v>338</v>
      </c>
      <c r="K756" s="10" t="s">
        <v>31</v>
      </c>
      <c r="L756" s="10">
        <v>40</v>
      </c>
      <c r="M756" s="10">
        <v>120727</v>
      </c>
      <c r="N756" s="10">
        <v>3371.1214541908316</v>
      </c>
      <c r="O756" s="10">
        <v>2162.6072144624395</v>
      </c>
      <c r="P756" s="6">
        <v>361.37877618919475</v>
      </c>
      <c r="Q756" s="6">
        <v>0.93413030021665122</v>
      </c>
      <c r="R756" s="10">
        <v>0.32438366617480435</v>
      </c>
      <c r="S756" s="10">
        <v>0.78758590201415435</v>
      </c>
      <c r="T756" s="10">
        <v>0.78862797249732064</v>
      </c>
      <c r="U756" s="10">
        <v>0.19989425840176692</v>
      </c>
      <c r="V756" s="10">
        <v>0.15598861586532764</v>
      </c>
      <c r="W756" s="10">
        <v>49.597927555559238</v>
      </c>
    </row>
    <row r="757" spans="1:23" s="11" customFormat="1" x14ac:dyDescent="0.25">
      <c r="A757" s="10" t="s">
        <v>138</v>
      </c>
      <c r="B757" s="10" t="s">
        <v>392</v>
      </c>
      <c r="C757" s="10">
        <v>51</v>
      </c>
      <c r="D757" s="10">
        <v>86</v>
      </c>
      <c r="E757" s="10" t="s">
        <v>335</v>
      </c>
      <c r="F757" s="10" t="s">
        <v>26</v>
      </c>
      <c r="G757" s="10" t="s">
        <v>353</v>
      </c>
      <c r="H757" s="10" t="s">
        <v>61</v>
      </c>
      <c r="I757" s="10" t="s">
        <v>337</v>
      </c>
      <c r="J757" s="10" t="s">
        <v>338</v>
      </c>
      <c r="K757" s="10" t="s">
        <v>31</v>
      </c>
      <c r="L757" s="10">
        <v>40</v>
      </c>
      <c r="M757" s="10">
        <v>115807</v>
      </c>
      <c r="N757" s="10">
        <v>3233.7377905976095</v>
      </c>
      <c r="O757" s="10">
        <v>1889.9898987322349</v>
      </c>
      <c r="P757" s="6">
        <v>315.82352636494346</v>
      </c>
      <c r="Q757" s="6">
        <v>0.89606159083874959</v>
      </c>
      <c r="R757" s="10">
        <v>0.40740439448303223</v>
      </c>
      <c r="S757" s="10">
        <v>0.78758590201415435</v>
      </c>
      <c r="T757" s="10">
        <v>0.65382453980929511</v>
      </c>
      <c r="U757" s="10">
        <v>0.2003821188833258</v>
      </c>
      <c r="V757" s="10">
        <v>0.18149366812380249</v>
      </c>
      <c r="W757" s="10">
        <v>65.350117005016969</v>
      </c>
    </row>
    <row r="758" spans="1:23" s="11" customFormat="1" x14ac:dyDescent="0.25">
      <c r="A758" s="10" t="s">
        <v>138</v>
      </c>
      <c r="B758" s="10" t="s">
        <v>392</v>
      </c>
      <c r="C758" s="10">
        <v>51</v>
      </c>
      <c r="D758" s="10">
        <v>86</v>
      </c>
      <c r="E758" s="10" t="s">
        <v>335</v>
      </c>
      <c r="F758" s="10" t="s">
        <v>26</v>
      </c>
      <c r="G758" s="10" t="s">
        <v>354</v>
      </c>
      <c r="H758" s="10" t="s">
        <v>63</v>
      </c>
      <c r="I758" s="10" t="s">
        <v>337</v>
      </c>
      <c r="J758" s="10" t="s">
        <v>338</v>
      </c>
      <c r="K758" s="10" t="s">
        <v>31</v>
      </c>
      <c r="L758" s="10">
        <v>40</v>
      </c>
      <c r="M758" s="10">
        <v>118630</v>
      </c>
      <c r="N758" s="10">
        <v>3312.5658561105497</v>
      </c>
      <c r="O758" s="10">
        <v>2182.0386719675148</v>
      </c>
      <c r="P758" s="6">
        <v>364.62583662892513</v>
      </c>
      <c r="Q758" s="6">
        <v>0.91790467347570415</v>
      </c>
      <c r="R758" s="10">
        <v>0.31309743367152626</v>
      </c>
      <c r="S758" s="10">
        <v>0.78758590201415435</v>
      </c>
      <c r="T758" s="10">
        <v>0.78706398120430321</v>
      </c>
      <c r="U758" s="10">
        <v>0.19936911206786309</v>
      </c>
      <c r="V758" s="10">
        <v>0.19479722343835054</v>
      </c>
      <c r="W758" s="10">
        <v>67.035319902216983</v>
      </c>
    </row>
    <row r="759" spans="1:23" s="11" customFormat="1" x14ac:dyDescent="0.25">
      <c r="A759" s="10" t="s">
        <v>138</v>
      </c>
      <c r="B759" s="10" t="s">
        <v>392</v>
      </c>
      <c r="C759" s="10">
        <v>51</v>
      </c>
      <c r="D759" s="10">
        <v>86</v>
      </c>
      <c r="E759" s="10" t="s">
        <v>335</v>
      </c>
      <c r="F759" s="10" t="s">
        <v>26</v>
      </c>
      <c r="G759" s="10" t="s">
        <v>355</v>
      </c>
      <c r="H759" s="10" t="s">
        <v>65</v>
      </c>
      <c r="I759" s="10" t="s">
        <v>337</v>
      </c>
      <c r="J759" s="10" t="s">
        <v>338</v>
      </c>
      <c r="K759" s="10" t="s">
        <v>31</v>
      </c>
      <c r="L759" s="10">
        <v>40</v>
      </c>
      <c r="M759" s="10">
        <v>120294</v>
      </c>
      <c r="N759" s="10">
        <v>3359.0305748542737</v>
      </c>
      <c r="O759" s="10">
        <v>1935.7127701597103</v>
      </c>
      <c r="P759" s="6">
        <v>323.46396851727587</v>
      </c>
      <c r="Q759" s="6">
        <v>0.92820160649387728</v>
      </c>
      <c r="R759" s="10">
        <v>0.40343353894899597</v>
      </c>
      <c r="S759" s="10">
        <v>0.78757830148228514</v>
      </c>
      <c r="T759" s="10">
        <v>0.78835008555691721</v>
      </c>
      <c r="U759" s="10">
        <v>0.20127331145980315</v>
      </c>
      <c r="V759" s="10">
        <v>0.19170889787381273</v>
      </c>
      <c r="W759" s="10">
        <v>58.510058689543953</v>
      </c>
    </row>
    <row r="760" spans="1:23" s="11" customFormat="1" x14ac:dyDescent="0.25">
      <c r="A760" s="10" t="s">
        <v>138</v>
      </c>
      <c r="B760" s="10" t="s">
        <v>392</v>
      </c>
      <c r="C760" s="10">
        <v>51</v>
      </c>
      <c r="D760" s="10">
        <v>86</v>
      </c>
      <c r="E760" s="10" t="s">
        <v>335</v>
      </c>
      <c r="F760" s="10" t="s">
        <v>26</v>
      </c>
      <c r="G760" s="10" t="s">
        <v>356</v>
      </c>
      <c r="H760" s="10" t="s">
        <v>67</v>
      </c>
      <c r="I760" s="10" t="s">
        <v>337</v>
      </c>
      <c r="J760" s="10" t="s">
        <v>338</v>
      </c>
      <c r="K760" s="10" t="s">
        <v>31</v>
      </c>
      <c r="L760" s="10">
        <v>40</v>
      </c>
      <c r="M760" s="10">
        <v>117953</v>
      </c>
      <c r="N760" s="10">
        <v>3293.6616406120515</v>
      </c>
      <c r="O760" s="10">
        <v>1847.5706345359793</v>
      </c>
      <c r="P760" s="6">
        <v>308.73512784320849</v>
      </c>
      <c r="Q760" s="6">
        <v>0.91266635716496436</v>
      </c>
      <c r="R760" s="10">
        <v>0.43422692920310768</v>
      </c>
      <c r="S760" s="10">
        <v>0.78758590201415435</v>
      </c>
      <c r="T760" s="10">
        <v>0.72779775515772482</v>
      </c>
      <c r="U760" s="10">
        <v>0.19989425840176692</v>
      </c>
      <c r="V760" s="10">
        <v>0.20948523317704329</v>
      </c>
      <c r="W760" s="10">
        <v>56.783159393995916</v>
      </c>
    </row>
    <row r="761" spans="1:23" s="11" customFormat="1" x14ac:dyDescent="0.25">
      <c r="A761" s="10" t="s">
        <v>138</v>
      </c>
      <c r="B761" s="10" t="s">
        <v>392</v>
      </c>
      <c r="C761" s="10">
        <v>51</v>
      </c>
      <c r="D761" s="10">
        <v>86</v>
      </c>
      <c r="E761" s="10" t="s">
        <v>335</v>
      </c>
      <c r="F761" s="10" t="s">
        <v>26</v>
      </c>
      <c r="G761" s="10" t="s">
        <v>357</v>
      </c>
      <c r="H761" s="10" t="s">
        <v>69</v>
      </c>
      <c r="I761" s="10" t="s">
        <v>337</v>
      </c>
      <c r="J761" s="10" t="s">
        <v>338</v>
      </c>
      <c r="K761" s="10" t="s">
        <v>31</v>
      </c>
      <c r="L761" s="10">
        <v>40</v>
      </c>
      <c r="M761" s="10">
        <v>116405</v>
      </c>
      <c r="N761" s="10">
        <v>3250.4360488961356</v>
      </c>
      <c r="O761" s="10">
        <v>1656.8355697996838</v>
      </c>
      <c r="P761" s="6">
        <v>276.86267138888064</v>
      </c>
      <c r="Q761" s="6">
        <v>0.90384271948691275</v>
      </c>
      <c r="R761" s="10">
        <v>0.53287172916749537</v>
      </c>
      <c r="S761" s="10">
        <v>0.8025499705693292</v>
      </c>
      <c r="T761" s="10">
        <v>0.8025499705693292</v>
      </c>
      <c r="U761" s="10">
        <v>0.19781846180169391</v>
      </c>
      <c r="V761" s="10">
        <v>0.26127735507855809</v>
      </c>
      <c r="W761" s="10">
        <v>70.760706155233876</v>
      </c>
    </row>
    <row r="762" spans="1:23" x14ac:dyDescent="0.25">
      <c r="A762" s="2" t="s">
        <v>140</v>
      </c>
      <c r="B762" s="2" t="s">
        <v>392</v>
      </c>
      <c r="C762" s="2">
        <v>51</v>
      </c>
      <c r="D762" s="2">
        <v>88</v>
      </c>
      <c r="E762" s="2" t="s">
        <v>335</v>
      </c>
      <c r="F762" s="2" t="s">
        <v>26</v>
      </c>
      <c r="G762" s="2" t="s">
        <v>336</v>
      </c>
      <c r="H762" s="2" t="s">
        <v>28</v>
      </c>
      <c r="I762" s="2" t="s">
        <v>337</v>
      </c>
      <c r="J762" s="2" t="s">
        <v>338</v>
      </c>
      <c r="K762" s="2" t="s">
        <v>31</v>
      </c>
      <c r="L762" s="2">
        <v>41</v>
      </c>
      <c r="M762" s="2">
        <v>111824</v>
      </c>
      <c r="N762" s="6">
        <v>3132.8322989985572</v>
      </c>
      <c r="O762" s="2">
        <v>2566.6803743153455</v>
      </c>
      <c r="P762" s="6">
        <v>429.60848677302164</v>
      </c>
      <c r="Q762" s="6">
        <v>0.86524295883627356</v>
      </c>
      <c r="R762" s="2">
        <v>0.21330513346489446</v>
      </c>
      <c r="S762" s="2">
        <v>0.78758590201415435</v>
      </c>
      <c r="T762" s="2">
        <v>0.78879250994203109</v>
      </c>
      <c r="U762" s="2">
        <v>0.19948162231752339</v>
      </c>
      <c r="V762" s="2">
        <v>0.18570624572355249</v>
      </c>
      <c r="W762" s="2">
        <v>66.648483330948636</v>
      </c>
    </row>
    <row r="763" spans="1:23" x14ac:dyDescent="0.25">
      <c r="A763" s="2" t="s">
        <v>140</v>
      </c>
      <c r="B763" s="2" t="s">
        <v>392</v>
      </c>
      <c r="C763" s="2">
        <v>51</v>
      </c>
      <c r="D763" s="2">
        <v>88</v>
      </c>
      <c r="E763" s="2" t="s">
        <v>335</v>
      </c>
      <c r="F763" s="2" t="s">
        <v>26</v>
      </c>
      <c r="G763" s="2" t="s">
        <v>339</v>
      </c>
      <c r="H763" s="2" t="s">
        <v>33</v>
      </c>
      <c r="I763" s="2" t="s">
        <v>337</v>
      </c>
      <c r="J763" s="2" t="s">
        <v>338</v>
      </c>
      <c r="K763" s="2" t="s">
        <v>31</v>
      </c>
      <c r="L763" s="2">
        <v>41</v>
      </c>
      <c r="M763" s="2">
        <v>119002</v>
      </c>
      <c r="N763" s="6">
        <v>3333.9292928658101</v>
      </c>
      <c r="O763" s="2">
        <v>2023.470129472591</v>
      </c>
      <c r="P763" s="6">
        <v>338.68647964591742</v>
      </c>
      <c r="Q763" s="6">
        <v>0.92334789456940902</v>
      </c>
      <c r="R763" s="2">
        <v>0.36523343599832092</v>
      </c>
      <c r="S763" s="2">
        <v>0.78759048100096696</v>
      </c>
      <c r="T763" s="2">
        <v>0.73405222369735179</v>
      </c>
      <c r="U763" s="2">
        <v>0.20007856935453566</v>
      </c>
      <c r="V763" s="2">
        <v>0.14437572366496321</v>
      </c>
      <c r="W763" s="2">
        <v>66.21106367960202</v>
      </c>
    </row>
    <row r="764" spans="1:23" x14ac:dyDescent="0.25">
      <c r="A764" s="2" t="s">
        <v>140</v>
      </c>
      <c r="B764" s="2" t="s">
        <v>392</v>
      </c>
      <c r="C764" s="2">
        <v>51</v>
      </c>
      <c r="D764" s="2">
        <v>88</v>
      </c>
      <c r="E764" s="2" t="s">
        <v>335</v>
      </c>
      <c r="F764" s="2" t="s">
        <v>26</v>
      </c>
      <c r="G764" s="2" t="s">
        <v>340</v>
      </c>
      <c r="H764" s="2" t="s">
        <v>35</v>
      </c>
      <c r="I764" s="2" t="s">
        <v>337</v>
      </c>
      <c r="J764" s="2" t="s">
        <v>338</v>
      </c>
      <c r="K764" s="2" t="s">
        <v>31</v>
      </c>
      <c r="L764" s="2">
        <v>41</v>
      </c>
      <c r="M764" s="2">
        <v>118877</v>
      </c>
      <c r="N764" s="6">
        <v>3330.4273251542736</v>
      </c>
      <c r="O764" s="2">
        <v>1990.8670990922615</v>
      </c>
      <c r="P764" s="6">
        <v>333.22941585017918</v>
      </c>
      <c r="Q764" s="6">
        <v>0.92721259817953494</v>
      </c>
      <c r="R764" s="2">
        <v>0.3768974174043358</v>
      </c>
      <c r="S764" s="2">
        <v>0.80465623737685177</v>
      </c>
      <c r="T764" s="2">
        <v>0.80531108471401747</v>
      </c>
      <c r="U764" s="2">
        <v>0.19605037697052777</v>
      </c>
      <c r="V764" s="2">
        <v>0.25778425956056517</v>
      </c>
      <c r="W764" s="2">
        <v>51.0720829092255</v>
      </c>
    </row>
    <row r="765" spans="1:23" x14ac:dyDescent="0.25">
      <c r="A765" s="2" t="s">
        <v>140</v>
      </c>
      <c r="B765" s="2" t="s">
        <v>392</v>
      </c>
      <c r="C765" s="2">
        <v>51</v>
      </c>
      <c r="D765" s="2">
        <v>88</v>
      </c>
      <c r="E765" s="2" t="s">
        <v>335</v>
      </c>
      <c r="F765" s="2" t="s">
        <v>26</v>
      </c>
      <c r="G765" s="2" t="s">
        <v>341</v>
      </c>
      <c r="H765" s="2" t="s">
        <v>37</v>
      </c>
      <c r="I765" s="2" t="s">
        <v>337</v>
      </c>
      <c r="J765" s="2" t="s">
        <v>338</v>
      </c>
      <c r="K765" s="2" t="s">
        <v>31</v>
      </c>
      <c r="L765" s="2">
        <v>41</v>
      </c>
      <c r="M765" s="2">
        <v>119663</v>
      </c>
      <c r="N765" s="6">
        <v>3352.4476981244134</v>
      </c>
      <c r="O765" s="2">
        <v>1918.0142853498751</v>
      </c>
      <c r="P765" s="6">
        <v>321.035382116091</v>
      </c>
      <c r="Q765" s="6">
        <v>0.92847665676088798</v>
      </c>
      <c r="R765" s="2">
        <v>0.40875782129494714</v>
      </c>
      <c r="S765" s="2">
        <v>0.78759048100096696</v>
      </c>
      <c r="T765" s="2">
        <v>0.78759048100096696</v>
      </c>
      <c r="U765" s="2">
        <v>0.2004920049200492</v>
      </c>
      <c r="V765" s="2">
        <v>0.14669716500831931</v>
      </c>
      <c r="W765" s="2">
        <v>42.043480440904872</v>
      </c>
    </row>
    <row r="766" spans="1:23" x14ac:dyDescent="0.25">
      <c r="A766" s="2" t="s">
        <v>140</v>
      </c>
      <c r="B766" s="2" t="s">
        <v>392</v>
      </c>
      <c r="C766" s="2">
        <v>51</v>
      </c>
      <c r="D766" s="2">
        <v>88</v>
      </c>
      <c r="E766" s="2" t="s">
        <v>335</v>
      </c>
      <c r="F766" s="2" t="s">
        <v>26</v>
      </c>
      <c r="G766" s="2" t="s">
        <v>342</v>
      </c>
      <c r="H766" s="2" t="s">
        <v>39</v>
      </c>
      <c r="I766" s="2" t="s">
        <v>337</v>
      </c>
      <c r="J766" s="2" t="s">
        <v>338</v>
      </c>
      <c r="K766" s="2" t="s">
        <v>31</v>
      </c>
      <c r="L766" s="2">
        <v>41</v>
      </c>
      <c r="M766" s="2">
        <v>113197</v>
      </c>
      <c r="N766" s="6">
        <v>3171.2979123420705</v>
      </c>
      <c r="O766" s="2">
        <v>2856.9890321804201</v>
      </c>
      <c r="P766" s="6">
        <v>478.20007006893161</v>
      </c>
      <c r="Q766" s="6">
        <v>0.87586660476632616</v>
      </c>
      <c r="R766" s="2">
        <v>0.17427200783251243</v>
      </c>
      <c r="S766" s="2">
        <v>0.78758590201415435</v>
      </c>
      <c r="T766" s="2">
        <v>0.58530211340433846</v>
      </c>
      <c r="U766" s="2">
        <v>0.19936911206786309</v>
      </c>
      <c r="V766" s="2">
        <v>0.2974965109032951</v>
      </c>
      <c r="W766" s="2">
        <v>77.767864872743971</v>
      </c>
    </row>
    <row r="767" spans="1:23" x14ac:dyDescent="0.25">
      <c r="A767" s="2" t="s">
        <v>140</v>
      </c>
      <c r="B767" s="2" t="s">
        <v>392</v>
      </c>
      <c r="C767" s="2">
        <v>51</v>
      </c>
      <c r="D767" s="2">
        <v>88</v>
      </c>
      <c r="E767" s="2" t="s">
        <v>335</v>
      </c>
      <c r="F767" s="2" t="s">
        <v>26</v>
      </c>
      <c r="G767" s="2" t="s">
        <v>343</v>
      </c>
      <c r="H767" s="2" t="s">
        <v>41</v>
      </c>
      <c r="I767" s="2" t="s">
        <v>337</v>
      </c>
      <c r="J767" s="2" t="s">
        <v>338</v>
      </c>
      <c r="K767" s="2" t="s">
        <v>31</v>
      </c>
      <c r="L767" s="2">
        <v>41</v>
      </c>
      <c r="M767" s="2">
        <v>118972</v>
      </c>
      <c r="N767" s="6">
        <v>3333.0888206150412</v>
      </c>
      <c r="O767" s="2">
        <v>1805.0193359837576</v>
      </c>
      <c r="P767" s="6">
        <v>302.12239641832144</v>
      </c>
      <c r="Q767" s="6">
        <v>0.92312228429546861</v>
      </c>
      <c r="R767" s="2">
        <v>0.45887131437324147</v>
      </c>
      <c r="S767" s="2">
        <v>0.78758437001113146</v>
      </c>
      <c r="T767" s="2">
        <v>0.78758437001113146</v>
      </c>
      <c r="U767" s="2">
        <v>0.20022035085321901</v>
      </c>
      <c r="V767" s="2">
        <v>5.6506861940176317E-2</v>
      </c>
      <c r="W767" s="2">
        <v>60.145454392630199</v>
      </c>
    </row>
    <row r="768" spans="1:23" x14ac:dyDescent="0.25">
      <c r="A768" s="2" t="s">
        <v>140</v>
      </c>
      <c r="B768" s="2" t="s">
        <v>392</v>
      </c>
      <c r="C768" s="2">
        <v>51</v>
      </c>
      <c r="D768" s="2">
        <v>88</v>
      </c>
      <c r="E768" s="2" t="s">
        <v>335</v>
      </c>
      <c r="F768" s="2" t="s">
        <v>26</v>
      </c>
      <c r="G768" s="2" t="s">
        <v>344</v>
      </c>
      <c r="H768" s="2" t="s">
        <v>43</v>
      </c>
      <c r="I768" s="2" t="s">
        <v>337</v>
      </c>
      <c r="J768" s="2" t="s">
        <v>338</v>
      </c>
      <c r="K768" s="2" t="s">
        <v>31</v>
      </c>
      <c r="L768" s="2">
        <v>41</v>
      </c>
      <c r="M768" s="2">
        <v>120142</v>
      </c>
      <c r="N768" s="6">
        <v>3365.8672383950197</v>
      </c>
      <c r="O768" s="2">
        <v>1950.4823227814111</v>
      </c>
      <c r="P768" s="6">
        <v>326.46985092219342</v>
      </c>
      <c r="Q768" s="6">
        <v>0.93479715535083485</v>
      </c>
      <c r="R768" s="2">
        <v>0.39684479095992786</v>
      </c>
      <c r="S768" s="2">
        <v>0.78759201301587689</v>
      </c>
      <c r="T768" s="2">
        <v>0.78849896760673566</v>
      </c>
      <c r="U768" s="2">
        <v>0.20159906663921487</v>
      </c>
      <c r="V768" s="2">
        <v>0.20611561558954022</v>
      </c>
      <c r="W768" s="2">
        <v>36.114672637379101</v>
      </c>
    </row>
    <row r="769" spans="1:23" x14ac:dyDescent="0.25">
      <c r="A769" s="2" t="s">
        <v>140</v>
      </c>
      <c r="B769" s="2" t="s">
        <v>392</v>
      </c>
      <c r="C769" s="2">
        <v>51</v>
      </c>
      <c r="D769" s="2">
        <v>88</v>
      </c>
      <c r="E769" s="2" t="s">
        <v>335</v>
      </c>
      <c r="F769" s="2" t="s">
        <v>26</v>
      </c>
      <c r="G769" s="2" t="s">
        <v>345</v>
      </c>
      <c r="H769" s="2" t="s">
        <v>45</v>
      </c>
      <c r="I769" s="2" t="s">
        <v>337</v>
      </c>
      <c r="J769" s="2" t="s">
        <v>338</v>
      </c>
      <c r="K769" s="2" t="s">
        <v>31</v>
      </c>
      <c r="L769" s="2">
        <v>41</v>
      </c>
      <c r="M769" s="2">
        <v>120368</v>
      </c>
      <c r="N769" s="6">
        <v>3372.198796017477</v>
      </c>
      <c r="O769" s="2">
        <v>1432</v>
      </c>
      <c r="P769" s="6">
        <v>239.68677955199996</v>
      </c>
      <c r="Q769" s="6">
        <v>0.93655560915640901</v>
      </c>
      <c r="R769" s="2">
        <v>0.737623717516807</v>
      </c>
      <c r="S769" s="2">
        <v>0.78759201301587689</v>
      </c>
      <c r="T769" s="2">
        <v>0.78759201301587689</v>
      </c>
      <c r="U769" s="2">
        <v>0.19959888235596621</v>
      </c>
      <c r="V769" s="2">
        <v>0.16551440794012698</v>
      </c>
      <c r="W769" s="2">
        <v>85.338503588993746</v>
      </c>
    </row>
    <row r="770" spans="1:23" x14ac:dyDescent="0.25">
      <c r="A770" s="2" t="s">
        <v>140</v>
      </c>
      <c r="B770" s="2" t="s">
        <v>392</v>
      </c>
      <c r="C770" s="2">
        <v>51</v>
      </c>
      <c r="D770" s="2">
        <v>88</v>
      </c>
      <c r="E770" s="2" t="s">
        <v>335</v>
      </c>
      <c r="F770" s="2" t="s">
        <v>26</v>
      </c>
      <c r="G770" s="2" t="s">
        <v>346</v>
      </c>
      <c r="H770" s="2" t="s">
        <v>47</v>
      </c>
      <c r="I770" s="2" t="s">
        <v>337</v>
      </c>
      <c r="J770" s="2" t="s">
        <v>338</v>
      </c>
      <c r="K770" s="2" t="s">
        <v>31</v>
      </c>
      <c r="L770" s="2">
        <v>41</v>
      </c>
      <c r="M770" s="2">
        <v>121659</v>
      </c>
      <c r="N770" s="6">
        <v>3408.3671185422227</v>
      </c>
      <c r="O770" s="2">
        <v>1948.7422074112328</v>
      </c>
      <c r="P770" s="6">
        <v>326.17859208900416</v>
      </c>
      <c r="Q770" s="6">
        <v>0.94660058200152508</v>
      </c>
      <c r="R770" s="2">
        <v>0.40257362966005245</v>
      </c>
      <c r="S770" s="2">
        <v>0.78759201301587689</v>
      </c>
      <c r="T770" s="2">
        <v>0.78844994303425686</v>
      </c>
      <c r="U770" s="2">
        <v>0.19971200329139097</v>
      </c>
      <c r="V770" s="2">
        <v>0.22974616410548218</v>
      </c>
      <c r="W770" s="2">
        <v>56.423281467051346</v>
      </c>
    </row>
    <row r="771" spans="1:23" x14ac:dyDescent="0.25">
      <c r="A771" s="2" t="s">
        <v>140</v>
      </c>
      <c r="B771" s="2" t="s">
        <v>392</v>
      </c>
      <c r="C771" s="2">
        <v>51</v>
      </c>
      <c r="D771" s="2">
        <v>88</v>
      </c>
      <c r="E771" s="2" t="s">
        <v>335</v>
      </c>
      <c r="F771" s="2" t="s">
        <v>26</v>
      </c>
      <c r="G771" s="2" t="s">
        <v>347</v>
      </c>
      <c r="H771" s="2" t="s">
        <v>49</v>
      </c>
      <c r="I771" s="2" t="s">
        <v>337</v>
      </c>
      <c r="J771" s="2" t="s">
        <v>338</v>
      </c>
      <c r="K771" s="2" t="s">
        <v>31</v>
      </c>
      <c r="L771" s="2">
        <v>41</v>
      </c>
      <c r="M771" s="2">
        <v>116239</v>
      </c>
      <c r="N771" s="6">
        <v>3256.5217985700147</v>
      </c>
      <c r="O771" s="2">
        <v>1763.972654789532</v>
      </c>
      <c r="P771" s="6">
        <v>295.25204248903265</v>
      </c>
      <c r="Q771" s="6">
        <v>0.90191651148355056</v>
      </c>
      <c r="R771" s="2">
        <v>0.46943777347963034</v>
      </c>
      <c r="S771" s="2">
        <v>0.78758437001113146</v>
      </c>
      <c r="T771" s="2">
        <v>0.78758437001113146</v>
      </c>
      <c r="U771" s="2">
        <v>0.20336301199976051</v>
      </c>
      <c r="V771" s="2">
        <v>0.28204888100250175</v>
      </c>
      <c r="W771" s="2">
        <v>36.47210488734418</v>
      </c>
    </row>
    <row r="772" spans="1:23" x14ac:dyDescent="0.25">
      <c r="A772" s="2" t="s">
        <v>140</v>
      </c>
      <c r="B772" s="2" t="s">
        <v>392</v>
      </c>
      <c r="C772" s="2">
        <v>51</v>
      </c>
      <c r="D772" s="2">
        <v>88</v>
      </c>
      <c r="E772" s="2" t="s">
        <v>335</v>
      </c>
      <c r="F772" s="2" t="s">
        <v>26</v>
      </c>
      <c r="G772" s="2" t="s">
        <v>348</v>
      </c>
      <c r="H772" s="2" t="s">
        <v>51</v>
      </c>
      <c r="I772" s="2" t="s">
        <v>337</v>
      </c>
      <c r="J772" s="2" t="s">
        <v>338</v>
      </c>
      <c r="K772" s="2" t="s">
        <v>31</v>
      </c>
      <c r="L772" s="2">
        <v>41</v>
      </c>
      <c r="M772" s="2">
        <v>117485</v>
      </c>
      <c r="N772" s="6">
        <v>3291.4294127186072</v>
      </c>
      <c r="O772" s="2">
        <v>2114.9919907732851</v>
      </c>
      <c r="P772" s="6">
        <v>354.00532056335334</v>
      </c>
      <c r="Q772" s="6">
        <v>0.91321414691022151</v>
      </c>
      <c r="R772" s="2">
        <v>0.33004627159466016</v>
      </c>
      <c r="S772" s="2">
        <v>0.79969163984014757</v>
      </c>
      <c r="T772" s="2">
        <v>0.71854818549800203</v>
      </c>
      <c r="U772" s="2">
        <v>0.19811490356216452</v>
      </c>
      <c r="V772" s="2">
        <v>0.30385118720235199</v>
      </c>
      <c r="W772" s="2">
        <v>56.219091798953059</v>
      </c>
    </row>
    <row r="773" spans="1:23" x14ac:dyDescent="0.25">
      <c r="A773" s="2" t="s">
        <v>140</v>
      </c>
      <c r="B773" s="2" t="s">
        <v>392</v>
      </c>
      <c r="C773" s="2">
        <v>51</v>
      </c>
      <c r="D773" s="2">
        <v>88</v>
      </c>
      <c r="E773" s="2" t="s">
        <v>335</v>
      </c>
      <c r="F773" s="2" t="s">
        <v>26</v>
      </c>
      <c r="G773" s="2" t="s">
        <v>349</v>
      </c>
      <c r="H773" s="2" t="s">
        <v>53</v>
      </c>
      <c r="I773" s="2" t="s">
        <v>337</v>
      </c>
      <c r="J773" s="2" t="s">
        <v>338</v>
      </c>
      <c r="K773" s="2" t="s">
        <v>31</v>
      </c>
      <c r="L773" s="2">
        <v>41</v>
      </c>
      <c r="M773" s="2">
        <v>120787</v>
      </c>
      <c r="N773" s="6">
        <v>3383.9373917865464</v>
      </c>
      <c r="O773" s="2">
        <v>2017.4112549695456</v>
      </c>
      <c r="P773" s="6">
        <v>337.67235107235268</v>
      </c>
      <c r="Q773" s="6">
        <v>0.9398157513888673</v>
      </c>
      <c r="R773" s="2">
        <v>0.37294190082299761</v>
      </c>
      <c r="S773" s="2">
        <v>0.78759201301587689</v>
      </c>
      <c r="T773" s="2">
        <v>0.78054838665515203</v>
      </c>
      <c r="U773" s="2">
        <v>0.19974971285550203</v>
      </c>
      <c r="V773" s="2">
        <v>0.31624904144788912</v>
      </c>
      <c r="W773" s="2">
        <v>30.361090183546242</v>
      </c>
    </row>
    <row r="774" spans="1:23" x14ac:dyDescent="0.25">
      <c r="A774" s="2" t="s">
        <v>140</v>
      </c>
      <c r="B774" s="2" t="s">
        <v>392</v>
      </c>
      <c r="C774" s="2">
        <v>51</v>
      </c>
      <c r="D774" s="2">
        <v>88</v>
      </c>
      <c r="E774" s="2" t="s">
        <v>335</v>
      </c>
      <c r="F774" s="2" t="s">
        <v>26</v>
      </c>
      <c r="G774" s="2" t="s">
        <v>350</v>
      </c>
      <c r="H774" s="2" t="s">
        <v>55</v>
      </c>
      <c r="I774" s="2" t="s">
        <v>337</v>
      </c>
      <c r="J774" s="2" t="s">
        <v>338</v>
      </c>
      <c r="K774" s="2" t="s">
        <v>31</v>
      </c>
      <c r="L774" s="2">
        <v>41</v>
      </c>
      <c r="M774" s="2">
        <v>122921</v>
      </c>
      <c r="N774" s="6">
        <v>3443.7229845578918</v>
      </c>
      <c r="O774" s="2">
        <v>1623.1198410471459</v>
      </c>
      <c r="P774" s="6">
        <v>271.67623430694448</v>
      </c>
      <c r="Q774" s="6">
        <v>0.95641991254415581</v>
      </c>
      <c r="R774" s="2">
        <v>0.58632009023996778</v>
      </c>
      <c r="S774" s="2">
        <v>0.78759201301587689</v>
      </c>
      <c r="T774" s="2">
        <v>0.78853573603609484</v>
      </c>
      <c r="U774" s="2">
        <v>0.20091935096566155</v>
      </c>
      <c r="V774" s="2">
        <v>0.18626713210042034</v>
      </c>
      <c r="W774" s="2">
        <v>46.159110322890314</v>
      </c>
    </row>
    <row r="775" spans="1:23" x14ac:dyDescent="0.25">
      <c r="A775" s="2" t="s">
        <v>140</v>
      </c>
      <c r="B775" s="2" t="s">
        <v>392</v>
      </c>
      <c r="C775" s="2">
        <v>51</v>
      </c>
      <c r="D775" s="2">
        <v>88</v>
      </c>
      <c r="E775" s="2" t="s">
        <v>335</v>
      </c>
      <c r="F775" s="2" t="s">
        <v>26</v>
      </c>
      <c r="G775" s="2" t="s">
        <v>351</v>
      </c>
      <c r="H775" s="2" t="s">
        <v>57</v>
      </c>
      <c r="I775" s="2" t="s">
        <v>337</v>
      </c>
      <c r="J775" s="2" t="s">
        <v>338</v>
      </c>
      <c r="K775" s="2" t="s">
        <v>31</v>
      </c>
      <c r="L775" s="2">
        <v>41</v>
      </c>
      <c r="M775" s="2">
        <v>118108</v>
      </c>
      <c r="N775" s="6">
        <v>3308.8832197929032</v>
      </c>
      <c r="O775" s="2">
        <v>2003.7127701597103</v>
      </c>
      <c r="P775" s="6">
        <v>335.37951189022186</v>
      </c>
      <c r="Q775" s="6">
        <v>0.91897107110066756</v>
      </c>
      <c r="R775" s="2">
        <v>0.36967343866240548</v>
      </c>
      <c r="S775" s="2">
        <v>0.78759201301587689</v>
      </c>
      <c r="T775" s="2">
        <v>0.78759201301587689</v>
      </c>
      <c r="U775" s="2">
        <v>0.19963658804168952</v>
      </c>
      <c r="V775" s="2">
        <v>0.1839335679115795</v>
      </c>
      <c r="W775" s="2">
        <v>57.765299556338263</v>
      </c>
    </row>
    <row r="776" spans="1:23" x14ac:dyDescent="0.25">
      <c r="A776" s="2" t="s">
        <v>140</v>
      </c>
      <c r="B776" s="2" t="s">
        <v>392</v>
      </c>
      <c r="C776" s="2">
        <v>51</v>
      </c>
      <c r="D776" s="2">
        <v>88</v>
      </c>
      <c r="E776" s="2" t="s">
        <v>335</v>
      </c>
      <c r="F776" s="2" t="s">
        <v>26</v>
      </c>
      <c r="G776" s="2" t="s">
        <v>352</v>
      </c>
      <c r="H776" s="2" t="s">
        <v>59</v>
      </c>
      <c r="I776" s="2" t="s">
        <v>337</v>
      </c>
      <c r="J776" s="2" t="s">
        <v>338</v>
      </c>
      <c r="K776" s="2" t="s">
        <v>31</v>
      </c>
      <c r="L776" s="2">
        <v>41</v>
      </c>
      <c r="M776" s="2">
        <v>121783</v>
      </c>
      <c r="N776" s="6">
        <v>3411.8410705120664</v>
      </c>
      <c r="O776" s="2">
        <v>1986.6833329081876</v>
      </c>
      <c r="P776" s="6">
        <v>332.52914109943947</v>
      </c>
      <c r="Q776" s="6">
        <v>0.94493327126008686</v>
      </c>
      <c r="R776" s="2">
        <v>0.38773877655767974</v>
      </c>
      <c r="S776" s="2">
        <v>0.78758437001113146</v>
      </c>
      <c r="T776" s="2">
        <v>0.78862934927301764</v>
      </c>
      <c r="U776" s="2">
        <v>0.19991972810028863</v>
      </c>
      <c r="V776" s="2">
        <v>0.17544128073966275</v>
      </c>
      <c r="W776" s="2">
        <v>44.578471543647304</v>
      </c>
    </row>
    <row r="777" spans="1:23" x14ac:dyDescent="0.25">
      <c r="A777" s="2" t="s">
        <v>140</v>
      </c>
      <c r="B777" s="2" t="s">
        <v>392</v>
      </c>
      <c r="C777" s="2">
        <v>51</v>
      </c>
      <c r="D777" s="2">
        <v>88</v>
      </c>
      <c r="E777" s="2" t="s">
        <v>335</v>
      </c>
      <c r="F777" s="2" t="s">
        <v>26</v>
      </c>
      <c r="G777" s="2" t="s">
        <v>353</v>
      </c>
      <c r="H777" s="2" t="s">
        <v>61</v>
      </c>
      <c r="I777" s="2" t="s">
        <v>337</v>
      </c>
      <c r="J777" s="2" t="s">
        <v>338</v>
      </c>
      <c r="K777" s="2" t="s">
        <v>31</v>
      </c>
      <c r="L777" s="2">
        <v>41</v>
      </c>
      <c r="M777" s="2">
        <v>113584</v>
      </c>
      <c r="N777" s="6">
        <v>3182.1400043769868</v>
      </c>
      <c r="O777" s="2">
        <v>2198.5239533417539</v>
      </c>
      <c r="P777" s="6">
        <v>367.9868199332517</v>
      </c>
      <c r="Q777" s="6">
        <v>0.87886103373568558</v>
      </c>
      <c r="R777" s="2">
        <v>0.29530079723288721</v>
      </c>
      <c r="S777" s="2">
        <v>0.78758590201415435</v>
      </c>
      <c r="T777" s="2">
        <v>0.6640429419899363</v>
      </c>
      <c r="U777" s="2">
        <v>0.20036335101755343</v>
      </c>
      <c r="V777" s="2">
        <v>0.19129314878776435</v>
      </c>
      <c r="W777" s="2">
        <v>89.422533103253983</v>
      </c>
    </row>
    <row r="778" spans="1:23" x14ac:dyDescent="0.25">
      <c r="A778" s="2" t="s">
        <v>140</v>
      </c>
      <c r="B778" s="2" t="s">
        <v>392</v>
      </c>
      <c r="C778" s="2">
        <v>51</v>
      </c>
      <c r="D778" s="2">
        <v>88</v>
      </c>
      <c r="E778" s="2" t="s">
        <v>335</v>
      </c>
      <c r="F778" s="2" t="s">
        <v>26</v>
      </c>
      <c r="G778" s="2" t="s">
        <v>354</v>
      </c>
      <c r="H778" s="2" t="s">
        <v>63</v>
      </c>
      <c r="I778" s="2" t="s">
        <v>337</v>
      </c>
      <c r="J778" s="2" t="s">
        <v>338</v>
      </c>
      <c r="K778" s="2" t="s">
        <v>31</v>
      </c>
      <c r="L778" s="2">
        <v>41</v>
      </c>
      <c r="M778" s="2">
        <v>116529</v>
      </c>
      <c r="N778" s="6">
        <v>3264.6463636607787</v>
      </c>
      <c r="O778" s="2">
        <v>2097.6538956566646</v>
      </c>
      <c r="P778" s="6">
        <v>351.10328691665705</v>
      </c>
      <c r="Q778" s="6">
        <v>0.90415965115106178</v>
      </c>
      <c r="R778" s="2">
        <v>0.33279455935323393</v>
      </c>
      <c r="S778" s="2">
        <v>0.78759048100096696</v>
      </c>
      <c r="T778" s="2">
        <v>0.78515310857912801</v>
      </c>
      <c r="U778" s="2">
        <v>0.1996652891150654</v>
      </c>
      <c r="V778" s="2">
        <v>0.20813998253509486</v>
      </c>
      <c r="W778" s="2">
        <v>67.279389679822188</v>
      </c>
    </row>
    <row r="779" spans="1:23" x14ac:dyDescent="0.25">
      <c r="A779" s="2" t="s">
        <v>140</v>
      </c>
      <c r="B779" s="2" t="s">
        <v>392</v>
      </c>
      <c r="C779" s="2">
        <v>51</v>
      </c>
      <c r="D779" s="2">
        <v>88</v>
      </c>
      <c r="E779" s="2" t="s">
        <v>335</v>
      </c>
      <c r="F779" s="2" t="s">
        <v>26</v>
      </c>
      <c r="G779" s="2" t="s">
        <v>355</v>
      </c>
      <c r="H779" s="2" t="s">
        <v>65</v>
      </c>
      <c r="I779" s="2" t="s">
        <v>337</v>
      </c>
      <c r="J779" s="2" t="s">
        <v>338</v>
      </c>
      <c r="K779" s="2" t="s">
        <v>31</v>
      </c>
      <c r="L779" s="2">
        <v>41</v>
      </c>
      <c r="M779" s="2">
        <v>118530</v>
      </c>
      <c r="N779" s="6">
        <v>3320.7058627870492</v>
      </c>
      <c r="O779" s="2">
        <v>1732.2914139223997</v>
      </c>
      <c r="P779" s="6">
        <v>289.94926693340818</v>
      </c>
      <c r="Q779" s="6">
        <v>0.91968560144629541</v>
      </c>
      <c r="R779" s="2">
        <v>0.49635939071627688</v>
      </c>
      <c r="S779" s="2">
        <v>0.78759048100096696</v>
      </c>
      <c r="T779" s="2">
        <v>0.78719326666165346</v>
      </c>
      <c r="U779" s="2">
        <v>0.20109364319890635</v>
      </c>
      <c r="V779" s="2">
        <v>0.16472391548586829</v>
      </c>
      <c r="W779" s="2">
        <v>63.29301442672741</v>
      </c>
    </row>
    <row r="780" spans="1:23" x14ac:dyDescent="0.25">
      <c r="A780" s="2" t="s">
        <v>140</v>
      </c>
      <c r="B780" s="2" t="s">
        <v>392</v>
      </c>
      <c r="C780" s="2">
        <v>51</v>
      </c>
      <c r="D780" s="2">
        <v>88</v>
      </c>
      <c r="E780" s="2" t="s">
        <v>335</v>
      </c>
      <c r="F780" s="2" t="s">
        <v>26</v>
      </c>
      <c r="G780" s="2" t="s">
        <v>356</v>
      </c>
      <c r="H780" s="2" t="s">
        <v>67</v>
      </c>
      <c r="I780" s="2" t="s">
        <v>337</v>
      </c>
      <c r="J780" s="2" t="s">
        <v>338</v>
      </c>
      <c r="K780" s="2" t="s">
        <v>31</v>
      </c>
      <c r="L780" s="2">
        <v>41</v>
      </c>
      <c r="M780" s="2">
        <v>118098</v>
      </c>
      <c r="N780" s="6">
        <v>3308.6030623759802</v>
      </c>
      <c r="O780" s="2">
        <v>1871.2691193458145</v>
      </c>
      <c r="P780" s="6">
        <v>313.21122129267133</v>
      </c>
      <c r="Q780" s="6">
        <v>0.91633367214717454</v>
      </c>
      <c r="R780" s="2">
        <v>0.42381849552568113</v>
      </c>
      <c r="S780" s="2">
        <v>0.78759048100096696</v>
      </c>
      <c r="T780" s="2">
        <v>0.75699832074987417</v>
      </c>
      <c r="U780" s="2">
        <v>0.2004920049200492</v>
      </c>
      <c r="V780" s="2">
        <v>0.22102997820629647</v>
      </c>
      <c r="W780" s="2">
        <v>60.048171857271079</v>
      </c>
    </row>
    <row r="781" spans="1:23" x14ac:dyDescent="0.25">
      <c r="A781" s="2" t="s">
        <v>140</v>
      </c>
      <c r="B781" s="2" t="s">
        <v>392</v>
      </c>
      <c r="C781" s="2">
        <v>51</v>
      </c>
      <c r="D781" s="2">
        <v>88</v>
      </c>
      <c r="E781" s="2" t="s">
        <v>335</v>
      </c>
      <c r="F781" s="2" t="s">
        <v>26</v>
      </c>
      <c r="G781" s="2" t="s">
        <v>357</v>
      </c>
      <c r="H781" s="2" t="s">
        <v>69</v>
      </c>
      <c r="I781" s="2" t="s">
        <v>337</v>
      </c>
      <c r="J781" s="2" t="s">
        <v>338</v>
      </c>
      <c r="K781" s="2" t="s">
        <v>31</v>
      </c>
      <c r="L781" s="2">
        <v>41</v>
      </c>
      <c r="M781" s="2">
        <v>114489</v>
      </c>
      <c r="N781" s="6">
        <v>3207.4942506085085</v>
      </c>
      <c r="O781" s="2">
        <v>1638.0071426749375</v>
      </c>
      <c r="P781" s="6">
        <v>274.16805650204549</v>
      </c>
      <c r="Q781" s="6">
        <v>0.88888975155279504</v>
      </c>
      <c r="R781" s="2">
        <v>0.53621880894981688</v>
      </c>
      <c r="S781" s="2">
        <v>0.80249163754364627</v>
      </c>
      <c r="T781" s="2">
        <v>0.80302475367897719</v>
      </c>
      <c r="U781" s="2">
        <v>0.1979125673710326</v>
      </c>
      <c r="V781" s="2">
        <v>0.28472144876185146</v>
      </c>
      <c r="W781" s="2">
        <v>73.001607141297413</v>
      </c>
    </row>
    <row r="782" spans="1:23" s="11" customFormat="1" x14ac:dyDescent="0.25">
      <c r="A782" s="10" t="s">
        <v>141</v>
      </c>
      <c r="B782" s="10" t="s">
        <v>393</v>
      </c>
      <c r="C782" s="10">
        <v>51</v>
      </c>
      <c r="D782" s="10">
        <v>90</v>
      </c>
      <c r="E782" s="10" t="s">
        <v>335</v>
      </c>
      <c r="F782" s="10" t="s">
        <v>26</v>
      </c>
      <c r="G782" s="10" t="s">
        <v>336</v>
      </c>
      <c r="H782" s="10" t="s">
        <v>28</v>
      </c>
      <c r="I782" s="10" t="s">
        <v>337</v>
      </c>
      <c r="J782" s="10" t="s">
        <v>338</v>
      </c>
      <c r="K782" s="10" t="s">
        <v>31</v>
      </c>
      <c r="L782" s="10">
        <v>41</v>
      </c>
      <c r="M782" s="10">
        <v>111728</v>
      </c>
      <c r="N782" s="10">
        <v>3130.1427877960978</v>
      </c>
      <c r="O782" s="10">
        <v>2825.1311678041648</v>
      </c>
      <c r="P782" s="6">
        <v>472.86773144061527</v>
      </c>
      <c r="Q782" s="6">
        <v>0.86450015475085118</v>
      </c>
      <c r="R782" s="10">
        <v>0.17591167172621397</v>
      </c>
      <c r="S782" s="10">
        <v>0.78758590201415435</v>
      </c>
      <c r="T782" s="10">
        <v>0.42141710950673966</v>
      </c>
      <c r="U782" s="10">
        <v>0.19985673963281003</v>
      </c>
      <c r="V782" s="10">
        <v>0.20520072308986986</v>
      </c>
      <c r="W782" s="10">
        <v>80.123729056279529</v>
      </c>
    </row>
    <row r="783" spans="1:23" s="11" customFormat="1" x14ac:dyDescent="0.25">
      <c r="A783" s="10" t="s">
        <v>141</v>
      </c>
      <c r="B783" s="10" t="s">
        <v>393</v>
      </c>
      <c r="C783" s="10">
        <v>51</v>
      </c>
      <c r="D783" s="10">
        <v>90</v>
      </c>
      <c r="E783" s="10" t="s">
        <v>335</v>
      </c>
      <c r="F783" s="10" t="s">
        <v>26</v>
      </c>
      <c r="G783" s="10" t="s">
        <v>339</v>
      </c>
      <c r="H783" s="10" t="s">
        <v>33</v>
      </c>
      <c r="I783" s="10" t="s">
        <v>337</v>
      </c>
      <c r="J783" s="10" t="s">
        <v>338</v>
      </c>
      <c r="K783" s="10" t="s">
        <v>31</v>
      </c>
      <c r="L783" s="10">
        <v>41</v>
      </c>
      <c r="M783" s="10">
        <v>120114</v>
      </c>
      <c r="N783" s="10">
        <v>3365.0827976276355</v>
      </c>
      <c r="O783" s="10">
        <v>1716.7350647362955</v>
      </c>
      <c r="P783" s="6">
        <v>287.34546020295869</v>
      </c>
      <c r="Q783" s="6">
        <v>0.93197600887640542</v>
      </c>
      <c r="R783" s="10">
        <v>0.51214971852518454</v>
      </c>
      <c r="S783" s="10">
        <v>0.78759048100096696</v>
      </c>
      <c r="T783" s="10">
        <v>0.76753001969910617</v>
      </c>
      <c r="U783" s="10">
        <v>0.20007856935453566</v>
      </c>
      <c r="V783" s="10">
        <v>0.1472112837118115</v>
      </c>
      <c r="W783" s="10">
        <v>59.57361340060276</v>
      </c>
    </row>
    <row r="784" spans="1:23" s="11" customFormat="1" x14ac:dyDescent="0.25">
      <c r="A784" s="10" t="s">
        <v>141</v>
      </c>
      <c r="B784" s="10" t="s">
        <v>393</v>
      </c>
      <c r="C784" s="10">
        <v>51</v>
      </c>
      <c r="D784" s="10">
        <v>90</v>
      </c>
      <c r="E784" s="10" t="s">
        <v>335</v>
      </c>
      <c r="F784" s="10" t="s">
        <v>26</v>
      </c>
      <c r="G784" s="10" t="s">
        <v>340</v>
      </c>
      <c r="H784" s="10" t="s">
        <v>35</v>
      </c>
      <c r="I784" s="10" t="s">
        <v>337</v>
      </c>
      <c r="J784" s="10" t="s">
        <v>338</v>
      </c>
      <c r="K784" s="10" t="s">
        <v>31</v>
      </c>
      <c r="L784" s="10">
        <v>41</v>
      </c>
      <c r="M784" s="10">
        <v>116828</v>
      </c>
      <c r="N784" s="10">
        <v>3273.0230704267728</v>
      </c>
      <c r="O784" s="10">
        <v>1856.2569260369944</v>
      </c>
      <c r="P784" s="6">
        <v>310.6984948483954</v>
      </c>
      <c r="Q784" s="6">
        <v>0.91052069613199382</v>
      </c>
      <c r="R784" s="10">
        <v>0.42606968177749793</v>
      </c>
      <c r="S784" s="10">
        <v>0.80354017776503384</v>
      </c>
      <c r="T784" s="10">
        <v>0.80336293458552144</v>
      </c>
      <c r="U784" s="10">
        <v>0.19636142493725856</v>
      </c>
      <c r="V784" s="10">
        <v>0.24543532869711593</v>
      </c>
      <c r="W784" s="10">
        <v>64.778999897284891</v>
      </c>
    </row>
    <row r="785" spans="1:23" s="11" customFormat="1" x14ac:dyDescent="0.25">
      <c r="A785" s="10" t="s">
        <v>141</v>
      </c>
      <c r="B785" s="10" t="s">
        <v>393</v>
      </c>
      <c r="C785" s="10">
        <v>51</v>
      </c>
      <c r="D785" s="10">
        <v>90</v>
      </c>
      <c r="E785" s="10" t="s">
        <v>335</v>
      </c>
      <c r="F785" s="10" t="s">
        <v>26</v>
      </c>
      <c r="G785" s="10" t="s">
        <v>341</v>
      </c>
      <c r="H785" s="10" t="s">
        <v>37</v>
      </c>
      <c r="I785" s="10" t="s">
        <v>337</v>
      </c>
      <c r="J785" s="10" t="s">
        <v>338</v>
      </c>
      <c r="K785" s="10" t="s">
        <v>31</v>
      </c>
      <c r="L785" s="10">
        <v>41</v>
      </c>
      <c r="M785" s="10">
        <v>120648</v>
      </c>
      <c r="N785" s="10">
        <v>3380.043203691318</v>
      </c>
      <c r="O785" s="10">
        <v>1962.8427124746213</v>
      </c>
      <c r="P785" s="6">
        <v>328.53872103362727</v>
      </c>
      <c r="Q785" s="6">
        <v>0.93611936592670764</v>
      </c>
      <c r="R785" s="10">
        <v>0.3935129157449111</v>
      </c>
      <c r="S785" s="10">
        <v>0.78759048100096696</v>
      </c>
      <c r="T785" s="10">
        <v>0.74466877397869691</v>
      </c>
      <c r="U785" s="10">
        <v>0.20007856935453566</v>
      </c>
      <c r="V785" s="10">
        <v>0.16190407494802431</v>
      </c>
      <c r="W785" s="10">
        <v>46.399078310456865</v>
      </c>
    </row>
    <row r="786" spans="1:23" s="11" customFormat="1" x14ac:dyDescent="0.25">
      <c r="A786" s="10" t="s">
        <v>141</v>
      </c>
      <c r="B786" s="10" t="s">
        <v>393</v>
      </c>
      <c r="C786" s="10">
        <v>51</v>
      </c>
      <c r="D786" s="10">
        <v>90</v>
      </c>
      <c r="E786" s="10" t="s">
        <v>335</v>
      </c>
      <c r="F786" s="10" t="s">
        <v>26</v>
      </c>
      <c r="G786" s="10" t="s">
        <v>342</v>
      </c>
      <c r="H786" s="10" t="s">
        <v>39</v>
      </c>
      <c r="I786" s="10" t="s">
        <v>337</v>
      </c>
      <c r="J786" s="10" t="s">
        <v>338</v>
      </c>
      <c r="K786" s="10" t="s">
        <v>31</v>
      </c>
      <c r="L786" s="10">
        <v>41</v>
      </c>
      <c r="M786" s="10">
        <v>114028</v>
      </c>
      <c r="N786" s="10">
        <v>3194.578993688363</v>
      </c>
      <c r="O786" s="10">
        <v>2180.5483399593882</v>
      </c>
      <c r="P786" s="6">
        <v>364.97807909380265</v>
      </c>
      <c r="Q786" s="6">
        <v>0.88229650263076442</v>
      </c>
      <c r="R786" s="10">
        <v>0.30136300196128962</v>
      </c>
      <c r="S786" s="10">
        <v>0.78758590201415435</v>
      </c>
      <c r="T786" s="10">
        <v>0.7889022015718381</v>
      </c>
      <c r="U786" s="10">
        <v>0.19936911206786309</v>
      </c>
      <c r="V786" s="10">
        <v>0.30209618380823283</v>
      </c>
      <c r="W786" s="10">
        <v>72.185436910232568</v>
      </c>
    </row>
    <row r="787" spans="1:23" s="11" customFormat="1" x14ac:dyDescent="0.25">
      <c r="A787" s="10" t="s">
        <v>141</v>
      </c>
      <c r="B787" s="10" t="s">
        <v>393</v>
      </c>
      <c r="C787" s="10">
        <v>51</v>
      </c>
      <c r="D787" s="10">
        <v>90</v>
      </c>
      <c r="E787" s="10" t="s">
        <v>335</v>
      </c>
      <c r="F787" s="10" t="s">
        <v>26</v>
      </c>
      <c r="G787" s="10" t="s">
        <v>343</v>
      </c>
      <c r="H787" s="10" t="s">
        <v>41</v>
      </c>
      <c r="I787" s="10" t="s">
        <v>337</v>
      </c>
      <c r="J787" s="10" t="s">
        <v>338</v>
      </c>
      <c r="K787" s="10" t="s">
        <v>31</v>
      </c>
      <c r="L787" s="10">
        <v>41</v>
      </c>
      <c r="M787" s="10">
        <v>117482</v>
      </c>
      <c r="N787" s="10">
        <v>3291.3453654935302</v>
      </c>
      <c r="O787" s="10">
        <v>1793.4457428549508</v>
      </c>
      <c r="P787" s="6">
        <v>300.18521955736554</v>
      </c>
      <c r="Q787" s="6">
        <v>0.91156114214773432</v>
      </c>
      <c r="R787" s="10">
        <v>0.45899157118844153</v>
      </c>
      <c r="S787" s="10">
        <v>0.78758437001113146</v>
      </c>
      <c r="T787" s="10">
        <v>0.78758437001113146</v>
      </c>
      <c r="U787" s="10">
        <v>0.20003245200519232</v>
      </c>
      <c r="V787" s="10">
        <v>0.16415763202754818</v>
      </c>
      <c r="W787" s="10">
        <v>74.679048705333585</v>
      </c>
    </row>
    <row r="788" spans="1:23" s="11" customFormat="1" x14ac:dyDescent="0.25">
      <c r="A788" s="10" t="s">
        <v>141</v>
      </c>
      <c r="B788" s="10" t="s">
        <v>393</v>
      </c>
      <c r="C788" s="10">
        <v>51</v>
      </c>
      <c r="D788" s="10">
        <v>90</v>
      </c>
      <c r="E788" s="10" t="s">
        <v>335</v>
      </c>
      <c r="F788" s="10" t="s">
        <v>26</v>
      </c>
      <c r="G788" s="10" t="s">
        <v>344</v>
      </c>
      <c r="H788" s="10" t="s">
        <v>43</v>
      </c>
      <c r="I788" s="10" t="s">
        <v>337</v>
      </c>
      <c r="J788" s="10" t="s">
        <v>338</v>
      </c>
      <c r="K788" s="10" t="s">
        <v>31</v>
      </c>
      <c r="L788" s="10">
        <v>41</v>
      </c>
      <c r="M788" s="10">
        <v>120886</v>
      </c>
      <c r="N788" s="10">
        <v>3386.7109502140829</v>
      </c>
      <c r="O788" s="10">
        <v>1974.2813126546346</v>
      </c>
      <c r="P788" s="6">
        <v>330.45330290494729</v>
      </c>
      <c r="Q788" s="6">
        <v>0.94058604752493735</v>
      </c>
      <c r="R788" s="10">
        <v>0.38973355763769019</v>
      </c>
      <c r="S788" s="10">
        <v>0.78759201301587689</v>
      </c>
      <c r="T788" s="10">
        <v>0.78839479039021809</v>
      </c>
      <c r="U788" s="10">
        <v>0.20159906663921487</v>
      </c>
      <c r="V788" s="10">
        <v>0.21095939970547864</v>
      </c>
      <c r="W788" s="10">
        <v>36.030383998147016</v>
      </c>
    </row>
    <row r="789" spans="1:23" s="11" customFormat="1" x14ac:dyDescent="0.25">
      <c r="A789" s="10" t="s">
        <v>141</v>
      </c>
      <c r="B789" s="10" t="s">
        <v>393</v>
      </c>
      <c r="C789" s="10">
        <v>51</v>
      </c>
      <c r="D789" s="10">
        <v>90</v>
      </c>
      <c r="E789" s="10" t="s">
        <v>335</v>
      </c>
      <c r="F789" s="10" t="s">
        <v>26</v>
      </c>
      <c r="G789" s="10" t="s">
        <v>345</v>
      </c>
      <c r="H789" s="10" t="s">
        <v>45</v>
      </c>
      <c r="I789" s="10" t="s">
        <v>337</v>
      </c>
      <c r="J789" s="10" t="s">
        <v>338</v>
      </c>
      <c r="K789" s="10" t="s">
        <v>31</v>
      </c>
      <c r="L789" s="10">
        <v>41</v>
      </c>
      <c r="M789" s="10">
        <v>118615</v>
      </c>
      <c r="N789" s="10">
        <v>3323.0872008308938</v>
      </c>
      <c r="O789" s="10">
        <v>1432</v>
      </c>
      <c r="P789" s="6">
        <v>239.68677955199996</v>
      </c>
      <c r="Q789" s="6">
        <v>0.9229159210096326</v>
      </c>
      <c r="R789" s="10">
        <v>0.72688120807237855</v>
      </c>
      <c r="S789" s="10">
        <v>0.78759201301587689</v>
      </c>
      <c r="T789" s="10">
        <v>0.78759201301587689</v>
      </c>
      <c r="U789" s="10">
        <v>0.19982513586257736</v>
      </c>
      <c r="V789" s="10">
        <v>0.12550953752377583</v>
      </c>
      <c r="W789" s="10">
        <v>91.698385533027022</v>
      </c>
    </row>
    <row r="790" spans="1:23" s="11" customFormat="1" x14ac:dyDescent="0.25">
      <c r="A790" s="10" t="s">
        <v>141</v>
      </c>
      <c r="B790" s="10" t="s">
        <v>393</v>
      </c>
      <c r="C790" s="10">
        <v>51</v>
      </c>
      <c r="D790" s="10">
        <v>90</v>
      </c>
      <c r="E790" s="10" t="s">
        <v>335</v>
      </c>
      <c r="F790" s="10" t="s">
        <v>26</v>
      </c>
      <c r="G790" s="10" t="s">
        <v>346</v>
      </c>
      <c r="H790" s="10" t="s">
        <v>47</v>
      </c>
      <c r="I790" s="10" t="s">
        <v>337</v>
      </c>
      <c r="J790" s="10" t="s">
        <v>338</v>
      </c>
      <c r="K790" s="10" t="s">
        <v>31</v>
      </c>
      <c r="L790" s="10">
        <v>41</v>
      </c>
      <c r="M790" s="10">
        <v>122875</v>
      </c>
      <c r="N790" s="10">
        <v>3442.4342604400463</v>
      </c>
      <c r="O790" s="10">
        <v>1832.5756851698618</v>
      </c>
      <c r="P790" s="6">
        <v>306.73475158077093</v>
      </c>
      <c r="Q790" s="6">
        <v>0.95606199716780005</v>
      </c>
      <c r="R790" s="10">
        <v>0.45977944835074047</v>
      </c>
      <c r="S790" s="10">
        <v>0.78759201301587689</v>
      </c>
      <c r="T790" s="10">
        <v>0.78893406068748551</v>
      </c>
      <c r="U790" s="10">
        <v>0.19997599739400279</v>
      </c>
      <c r="V790" s="10">
        <v>0.18169119092260713</v>
      </c>
      <c r="W790" s="10">
        <v>38.676703967446592</v>
      </c>
    </row>
    <row r="791" spans="1:23" s="11" customFormat="1" x14ac:dyDescent="0.25">
      <c r="A791" s="10" t="s">
        <v>141</v>
      </c>
      <c r="B791" s="10" t="s">
        <v>393</v>
      </c>
      <c r="C791" s="10">
        <v>51</v>
      </c>
      <c r="D791" s="10">
        <v>90</v>
      </c>
      <c r="E791" s="10" t="s">
        <v>335</v>
      </c>
      <c r="F791" s="10" t="s">
        <v>26</v>
      </c>
      <c r="G791" s="10" t="s">
        <v>347</v>
      </c>
      <c r="H791" s="10" t="s">
        <v>49</v>
      </c>
      <c r="I791" s="10" t="s">
        <v>337</v>
      </c>
      <c r="J791" s="10" t="s">
        <v>338</v>
      </c>
      <c r="K791" s="10" t="s">
        <v>31</v>
      </c>
      <c r="L791" s="10">
        <v>41</v>
      </c>
      <c r="M791" s="10">
        <v>115453</v>
      </c>
      <c r="N791" s="10">
        <v>3234.5014255998753</v>
      </c>
      <c r="O791" s="10">
        <v>1860.1564209736059</v>
      </c>
      <c r="P791" s="6">
        <v>311.35118855177228</v>
      </c>
      <c r="Q791" s="6">
        <v>0.89581781502172564</v>
      </c>
      <c r="R791" s="10">
        <v>0.41929159335280014</v>
      </c>
      <c r="S791" s="10">
        <v>0.78758437001113146</v>
      </c>
      <c r="T791" s="10">
        <v>0.78840324264910078</v>
      </c>
      <c r="U791" s="10">
        <v>0.20176233291169532</v>
      </c>
      <c r="V791" s="10">
        <v>0.25114583340185159</v>
      </c>
      <c r="W791" s="10">
        <v>75.479233973998078</v>
      </c>
    </row>
    <row r="792" spans="1:23" s="11" customFormat="1" x14ac:dyDescent="0.25">
      <c r="A792" s="10" t="s">
        <v>141</v>
      </c>
      <c r="B792" s="10" t="s">
        <v>393</v>
      </c>
      <c r="C792" s="10">
        <v>51</v>
      </c>
      <c r="D792" s="10">
        <v>90</v>
      </c>
      <c r="E792" s="10" t="s">
        <v>335</v>
      </c>
      <c r="F792" s="10" t="s">
        <v>26</v>
      </c>
      <c r="G792" s="10" t="s">
        <v>348</v>
      </c>
      <c r="H792" s="10" t="s">
        <v>51</v>
      </c>
      <c r="I792" s="10" t="s">
        <v>337</v>
      </c>
      <c r="J792" s="10" t="s">
        <v>338</v>
      </c>
      <c r="K792" s="10" t="s">
        <v>31</v>
      </c>
      <c r="L792" s="10">
        <v>41</v>
      </c>
      <c r="M792" s="10">
        <v>117889</v>
      </c>
      <c r="N792" s="10">
        <v>3302.7477723622919</v>
      </c>
      <c r="O792" s="10">
        <v>2191.1757569573588</v>
      </c>
      <c r="P792" s="6">
        <v>366.75688590609298</v>
      </c>
      <c r="Q792" s="6">
        <v>0.91625474103090221</v>
      </c>
      <c r="R792" s="10">
        <v>0.30855225113217222</v>
      </c>
      <c r="S792" s="10">
        <v>0.79935887279504536</v>
      </c>
      <c r="T792" s="10">
        <v>0.68515885712308733</v>
      </c>
      <c r="U792" s="10">
        <v>0.19778319852783841</v>
      </c>
      <c r="V792" s="10">
        <v>0.28064980544627438</v>
      </c>
      <c r="W792" s="10">
        <v>58.227654827846536</v>
      </c>
    </row>
    <row r="793" spans="1:23" s="11" customFormat="1" x14ac:dyDescent="0.25">
      <c r="A793" s="10" t="s">
        <v>141</v>
      </c>
      <c r="B793" s="10" t="s">
        <v>393</v>
      </c>
      <c r="C793" s="10">
        <v>51</v>
      </c>
      <c r="D793" s="10">
        <v>90</v>
      </c>
      <c r="E793" s="10" t="s">
        <v>335</v>
      </c>
      <c r="F793" s="10" t="s">
        <v>26</v>
      </c>
      <c r="G793" s="10" t="s">
        <v>349</v>
      </c>
      <c r="H793" s="10" t="s">
        <v>53</v>
      </c>
      <c r="I793" s="10" t="s">
        <v>337</v>
      </c>
      <c r="J793" s="10" t="s">
        <v>338</v>
      </c>
      <c r="K793" s="10" t="s">
        <v>31</v>
      </c>
      <c r="L793" s="10">
        <v>41</v>
      </c>
      <c r="M793" s="10">
        <v>120256</v>
      </c>
      <c r="N793" s="10">
        <v>3369.0610329479405</v>
      </c>
      <c r="O793" s="10">
        <v>1992.6833329081876</v>
      </c>
      <c r="P793" s="6">
        <v>333.53341531543947</v>
      </c>
      <c r="Q793" s="6">
        <v>0.93568416302267321</v>
      </c>
      <c r="R793" s="10">
        <v>0.38057481196619236</v>
      </c>
      <c r="S793" s="10">
        <v>0.78759201301587689</v>
      </c>
      <c r="T793" s="10">
        <v>0.78920982390767902</v>
      </c>
      <c r="U793" s="10">
        <v>0.19971200329139097</v>
      </c>
      <c r="V793" s="10">
        <v>0.30595458929405517</v>
      </c>
      <c r="W793" s="10">
        <v>38.438830494944121</v>
      </c>
    </row>
    <row r="794" spans="1:23" s="11" customFormat="1" x14ac:dyDescent="0.25">
      <c r="A794" s="10" t="s">
        <v>141</v>
      </c>
      <c r="B794" s="10" t="s">
        <v>393</v>
      </c>
      <c r="C794" s="10">
        <v>51</v>
      </c>
      <c r="D794" s="10">
        <v>90</v>
      </c>
      <c r="E794" s="10" t="s">
        <v>335</v>
      </c>
      <c r="F794" s="10" t="s">
        <v>26</v>
      </c>
      <c r="G794" s="10" t="s">
        <v>350</v>
      </c>
      <c r="H794" s="10" t="s">
        <v>55</v>
      </c>
      <c r="I794" s="10" t="s">
        <v>337</v>
      </c>
      <c r="J794" s="10" t="s">
        <v>338</v>
      </c>
      <c r="K794" s="10" t="s">
        <v>31</v>
      </c>
      <c r="L794" s="10">
        <v>41</v>
      </c>
      <c r="M794" s="10">
        <v>121313</v>
      </c>
      <c r="N794" s="10">
        <v>3398.6736719166906</v>
      </c>
      <c r="O794" s="10">
        <v>1674.5756851698618</v>
      </c>
      <c r="P794" s="6">
        <v>280.28886389277091</v>
      </c>
      <c r="Q794" s="6">
        <v>0.94390843590980533</v>
      </c>
      <c r="R794" s="10">
        <v>0.54363529459433169</v>
      </c>
      <c r="S794" s="10">
        <v>0.78759201301587689</v>
      </c>
      <c r="T794" s="10">
        <v>0.78858476060857374</v>
      </c>
      <c r="U794" s="10">
        <v>0.20091935096566155</v>
      </c>
      <c r="V794" s="10">
        <v>0.19422879119119874</v>
      </c>
      <c r="W794" s="10">
        <v>47.638884538342964</v>
      </c>
    </row>
    <row r="795" spans="1:23" s="11" customFormat="1" x14ac:dyDescent="0.25">
      <c r="A795" s="10" t="s">
        <v>141</v>
      </c>
      <c r="B795" s="10" t="s">
        <v>393</v>
      </c>
      <c r="C795" s="10">
        <v>51</v>
      </c>
      <c r="D795" s="10">
        <v>90</v>
      </c>
      <c r="E795" s="10" t="s">
        <v>335</v>
      </c>
      <c r="F795" s="10" t="s">
        <v>26</v>
      </c>
      <c r="G795" s="10" t="s">
        <v>351</v>
      </c>
      <c r="H795" s="10" t="s">
        <v>57</v>
      </c>
      <c r="I795" s="10" t="s">
        <v>337</v>
      </c>
      <c r="J795" s="10" t="s">
        <v>338</v>
      </c>
      <c r="K795" s="10" t="s">
        <v>31</v>
      </c>
      <c r="L795" s="10">
        <v>41</v>
      </c>
      <c r="M795" s="10">
        <v>118678</v>
      </c>
      <c r="N795" s="10">
        <v>3324.8521925575083</v>
      </c>
      <c r="O795" s="10">
        <v>1939.470129472591</v>
      </c>
      <c r="P795" s="6">
        <v>324.62664062191743</v>
      </c>
      <c r="Q795" s="6">
        <v>0.92340610945985901</v>
      </c>
      <c r="R795" s="10">
        <v>0.39647325137642991</v>
      </c>
      <c r="S795" s="10">
        <v>0.78759201301587689</v>
      </c>
      <c r="T795" s="10">
        <v>0.78759201301587689</v>
      </c>
      <c r="U795" s="10">
        <v>0.19963658804168952</v>
      </c>
      <c r="V795" s="10">
        <v>0.198976735150242</v>
      </c>
      <c r="W795" s="10">
        <v>49.469396181263591</v>
      </c>
    </row>
    <row r="796" spans="1:23" s="11" customFormat="1" x14ac:dyDescent="0.25">
      <c r="A796" s="10" t="s">
        <v>141</v>
      </c>
      <c r="B796" s="10" t="s">
        <v>393</v>
      </c>
      <c r="C796" s="10">
        <v>51</v>
      </c>
      <c r="D796" s="10">
        <v>90</v>
      </c>
      <c r="E796" s="10" t="s">
        <v>335</v>
      </c>
      <c r="F796" s="10" t="s">
        <v>26</v>
      </c>
      <c r="G796" s="10" t="s">
        <v>352</v>
      </c>
      <c r="H796" s="10" t="s">
        <v>59</v>
      </c>
      <c r="I796" s="10" t="s">
        <v>337</v>
      </c>
      <c r="J796" s="10" t="s">
        <v>338</v>
      </c>
      <c r="K796" s="10" t="s">
        <v>31</v>
      </c>
      <c r="L796" s="10">
        <v>41</v>
      </c>
      <c r="M796" s="10">
        <v>121542</v>
      </c>
      <c r="N796" s="10">
        <v>3405.0892767642249</v>
      </c>
      <c r="O796" s="10">
        <v>2145.8792924010813</v>
      </c>
      <c r="P796" s="6">
        <v>359.17520733445508</v>
      </c>
      <c r="Q796" s="6">
        <v>0.9430633147113594</v>
      </c>
      <c r="R796" s="10">
        <v>0.3316848725877336</v>
      </c>
      <c r="S796" s="10">
        <v>0.78758437001113146</v>
      </c>
      <c r="T796" s="10">
        <v>0.78860490531367533</v>
      </c>
      <c r="U796" s="10">
        <v>0.19991972810028863</v>
      </c>
      <c r="V796" s="10">
        <v>0.19627705458791805</v>
      </c>
      <c r="W796" s="10">
        <v>47.470043277221045</v>
      </c>
    </row>
    <row r="797" spans="1:23" s="11" customFormat="1" x14ac:dyDescent="0.25">
      <c r="A797" s="10" t="s">
        <v>141</v>
      </c>
      <c r="B797" s="10" t="s">
        <v>393</v>
      </c>
      <c r="C797" s="10">
        <v>51</v>
      </c>
      <c r="D797" s="10">
        <v>90</v>
      </c>
      <c r="E797" s="10" t="s">
        <v>335</v>
      </c>
      <c r="F797" s="10" t="s">
        <v>26</v>
      </c>
      <c r="G797" s="10" t="s">
        <v>353</v>
      </c>
      <c r="H797" s="10" t="s">
        <v>61</v>
      </c>
      <c r="I797" s="10" t="s">
        <v>337</v>
      </c>
      <c r="J797" s="10" t="s">
        <v>338</v>
      </c>
      <c r="K797" s="10" t="s">
        <v>31</v>
      </c>
      <c r="L797" s="10">
        <v>41</v>
      </c>
      <c r="M797" s="10">
        <v>112335</v>
      </c>
      <c r="N797" s="10">
        <v>3147.1483430033172</v>
      </c>
      <c r="O797" s="10">
        <v>2388.00418408211</v>
      </c>
      <c r="P797" s="6">
        <v>399.70183829563007</v>
      </c>
      <c r="Q797" s="6">
        <v>0.86919684308263701</v>
      </c>
      <c r="R797" s="10">
        <v>0.24754535803971128</v>
      </c>
      <c r="S797" s="10">
        <v>0.78758590201415435</v>
      </c>
      <c r="T797" s="10">
        <v>0.57802014227411391</v>
      </c>
      <c r="U797" s="10">
        <v>0.20036335101755343</v>
      </c>
      <c r="V797" s="10">
        <v>0.18687374796314363</v>
      </c>
      <c r="W797" s="10">
        <v>77.364169671073128</v>
      </c>
    </row>
    <row r="798" spans="1:23" s="11" customFormat="1" x14ac:dyDescent="0.25">
      <c r="A798" s="10" t="s">
        <v>141</v>
      </c>
      <c r="B798" s="10" t="s">
        <v>393</v>
      </c>
      <c r="C798" s="10">
        <v>51</v>
      </c>
      <c r="D798" s="10">
        <v>90</v>
      </c>
      <c r="E798" s="10" t="s">
        <v>335</v>
      </c>
      <c r="F798" s="10" t="s">
        <v>26</v>
      </c>
      <c r="G798" s="10" t="s">
        <v>354</v>
      </c>
      <c r="H798" s="10" t="s">
        <v>63</v>
      </c>
      <c r="I798" s="10" t="s">
        <v>337</v>
      </c>
      <c r="J798" s="10" t="s">
        <v>338</v>
      </c>
      <c r="K798" s="10" t="s">
        <v>31</v>
      </c>
      <c r="L798" s="10">
        <v>41</v>
      </c>
      <c r="M798" s="10">
        <v>115110</v>
      </c>
      <c r="N798" s="10">
        <v>3224.8920261994199</v>
      </c>
      <c r="O798" s="10">
        <v>2043.8549057834412</v>
      </c>
      <c r="P798" s="6">
        <v>342.09846385390318</v>
      </c>
      <c r="Q798" s="6">
        <v>0.89314949449492165</v>
      </c>
      <c r="R798" s="10">
        <v>0.34627632071235076</v>
      </c>
      <c r="S798" s="10">
        <v>0.78759048100096696</v>
      </c>
      <c r="T798" s="10">
        <v>0.78677160836299764</v>
      </c>
      <c r="U798" s="10">
        <v>0.19981555487242544</v>
      </c>
      <c r="V798" s="10">
        <v>0.21972867914388411</v>
      </c>
      <c r="W798" s="10">
        <v>75.909443141343061</v>
      </c>
    </row>
    <row r="799" spans="1:23" s="11" customFormat="1" x14ac:dyDescent="0.25">
      <c r="A799" s="10" t="s">
        <v>141</v>
      </c>
      <c r="B799" s="10" t="s">
        <v>393</v>
      </c>
      <c r="C799" s="10">
        <v>51</v>
      </c>
      <c r="D799" s="10">
        <v>90</v>
      </c>
      <c r="E799" s="10" t="s">
        <v>335</v>
      </c>
      <c r="F799" s="10" t="s">
        <v>26</v>
      </c>
      <c r="G799" s="10" t="s">
        <v>355</v>
      </c>
      <c r="H799" s="10" t="s">
        <v>65</v>
      </c>
      <c r="I799" s="10" t="s">
        <v>337</v>
      </c>
      <c r="J799" s="10" t="s">
        <v>338</v>
      </c>
      <c r="K799" s="10" t="s">
        <v>31</v>
      </c>
      <c r="L799" s="10">
        <v>41</v>
      </c>
      <c r="M799" s="10">
        <v>116895</v>
      </c>
      <c r="N799" s="10">
        <v>3274.9001251201562</v>
      </c>
      <c r="O799" s="10">
        <v>1867.6295090390247</v>
      </c>
      <c r="P799" s="6">
        <v>312.60202682810518</v>
      </c>
      <c r="Q799" s="6">
        <v>0.90699948014059484</v>
      </c>
      <c r="R799" s="10">
        <v>0.42113791702813491</v>
      </c>
      <c r="S799" s="10">
        <v>0.78759048100096696</v>
      </c>
      <c r="T799" s="10">
        <v>0.78835435473041604</v>
      </c>
      <c r="U799" s="10">
        <v>0.20124410417663546</v>
      </c>
      <c r="V799" s="10">
        <v>0.18074293009351203</v>
      </c>
      <c r="W799" s="10">
        <v>73.792454767098675</v>
      </c>
    </row>
    <row r="800" spans="1:23" s="11" customFormat="1" x14ac:dyDescent="0.25">
      <c r="A800" s="10" t="s">
        <v>141</v>
      </c>
      <c r="B800" s="10" t="s">
        <v>393</v>
      </c>
      <c r="C800" s="10">
        <v>51</v>
      </c>
      <c r="D800" s="10">
        <v>90</v>
      </c>
      <c r="E800" s="10" t="s">
        <v>335</v>
      </c>
      <c r="F800" s="10" t="s">
        <v>26</v>
      </c>
      <c r="G800" s="10" t="s">
        <v>356</v>
      </c>
      <c r="H800" s="10" t="s">
        <v>67</v>
      </c>
      <c r="I800" s="10" t="s">
        <v>337</v>
      </c>
      <c r="J800" s="10" t="s">
        <v>338</v>
      </c>
      <c r="K800" s="10" t="s">
        <v>31</v>
      </c>
      <c r="L800" s="10">
        <v>41</v>
      </c>
      <c r="M800" s="10">
        <v>115727</v>
      </c>
      <c r="N800" s="10">
        <v>3242.1777388235623</v>
      </c>
      <c r="O800" s="10">
        <v>1848.8843430349641</v>
      </c>
      <c r="P800" s="6">
        <v>309.46447901268556</v>
      </c>
      <c r="Q800" s="6">
        <v>0.89793685648000865</v>
      </c>
      <c r="R800" s="10">
        <v>0.42542701997060184</v>
      </c>
      <c r="S800" s="10">
        <v>0.78759048100096696</v>
      </c>
      <c r="T800" s="10">
        <v>0.76497719220383498</v>
      </c>
      <c r="U800" s="10">
        <v>0.19996584116140051</v>
      </c>
      <c r="V800" s="10">
        <v>0.25782063202492145</v>
      </c>
      <c r="W800" s="10">
        <v>67.890889766433077</v>
      </c>
    </row>
    <row r="801" spans="1:23" s="11" customFormat="1" x14ac:dyDescent="0.25">
      <c r="A801" s="10" t="s">
        <v>141</v>
      </c>
      <c r="B801" s="10" t="s">
        <v>393</v>
      </c>
      <c r="C801" s="10">
        <v>51</v>
      </c>
      <c r="D801" s="10">
        <v>90</v>
      </c>
      <c r="E801" s="10" t="s">
        <v>335</v>
      </c>
      <c r="F801" s="10" t="s">
        <v>26</v>
      </c>
      <c r="G801" s="10" t="s">
        <v>357</v>
      </c>
      <c r="H801" s="10" t="s">
        <v>69</v>
      </c>
      <c r="I801" s="10" t="s">
        <v>337</v>
      </c>
      <c r="J801" s="10" t="s">
        <v>338</v>
      </c>
      <c r="K801" s="10" t="s">
        <v>31</v>
      </c>
      <c r="L801" s="10">
        <v>41</v>
      </c>
      <c r="M801" s="10">
        <v>114870</v>
      </c>
      <c r="N801" s="10">
        <v>3218.1682481932708</v>
      </c>
      <c r="O801" s="10">
        <v>1645.4213562373106</v>
      </c>
      <c r="P801" s="6">
        <v>275.4090404208136</v>
      </c>
      <c r="Q801" s="6">
        <v>0.8914948273587322</v>
      </c>
      <c r="R801" s="10">
        <v>0.53316572848087507</v>
      </c>
      <c r="S801" s="10">
        <v>0.80181309369530762</v>
      </c>
      <c r="T801" s="10">
        <v>0.80181309369530762</v>
      </c>
      <c r="U801" s="10">
        <v>0.19963451291159995</v>
      </c>
      <c r="V801" s="10">
        <v>0.278774907044117</v>
      </c>
      <c r="W801" s="10">
        <v>61.31902150256812</v>
      </c>
    </row>
    <row r="802" spans="1:23" x14ac:dyDescent="0.25">
      <c r="A802" s="2" t="s">
        <v>142</v>
      </c>
      <c r="B802" s="2" t="s">
        <v>394</v>
      </c>
      <c r="C802" s="2">
        <v>51</v>
      </c>
      <c r="D802" s="2">
        <v>92</v>
      </c>
      <c r="E802" s="2" t="s">
        <v>335</v>
      </c>
      <c r="F802" s="2" t="s">
        <v>26</v>
      </c>
      <c r="G802" s="2" t="s">
        <v>336</v>
      </c>
      <c r="H802" s="2" t="s">
        <v>28</v>
      </c>
      <c r="I802" s="2" t="s">
        <v>337</v>
      </c>
      <c r="J802" s="2" t="s">
        <v>338</v>
      </c>
      <c r="K802" s="2" t="s">
        <v>31</v>
      </c>
      <c r="L802" s="2">
        <v>40</v>
      </c>
      <c r="M802" s="2">
        <v>113094</v>
      </c>
      <c r="N802" s="6">
        <v>3157.981311059315</v>
      </c>
      <c r="O802" s="2">
        <v>2408.0529573173808</v>
      </c>
      <c r="P802" s="6">
        <v>402.39356684585795</v>
      </c>
      <c r="Q802" s="6">
        <v>0.8750696378830084</v>
      </c>
      <c r="R802" s="2">
        <v>0.24508535543306262</v>
      </c>
      <c r="S802" s="2">
        <v>0.78758590201415435</v>
      </c>
      <c r="T802" s="2">
        <v>0.4463211783637907</v>
      </c>
      <c r="U802" s="2">
        <v>0.19980046387884576</v>
      </c>
      <c r="V802" s="2">
        <v>0.22960162088461555</v>
      </c>
      <c r="W802" s="2">
        <v>92.993872353971028</v>
      </c>
    </row>
    <row r="803" spans="1:23" x14ac:dyDescent="0.25">
      <c r="A803" s="2" t="s">
        <v>142</v>
      </c>
      <c r="B803" s="2" t="s">
        <v>394</v>
      </c>
      <c r="C803" s="2">
        <v>51</v>
      </c>
      <c r="D803" s="2">
        <v>92</v>
      </c>
      <c r="E803" s="2" t="s">
        <v>335</v>
      </c>
      <c r="F803" s="2" t="s">
        <v>26</v>
      </c>
      <c r="G803" s="2" t="s">
        <v>339</v>
      </c>
      <c r="H803" s="2" t="s">
        <v>33</v>
      </c>
      <c r="I803" s="2" t="s">
        <v>337</v>
      </c>
      <c r="J803" s="2" t="s">
        <v>338</v>
      </c>
      <c r="K803" s="2" t="s">
        <v>31</v>
      </c>
      <c r="L803" s="2">
        <v>40</v>
      </c>
      <c r="M803" s="2">
        <v>120472</v>
      </c>
      <c r="N803" s="6">
        <v>3364.000959431427</v>
      </c>
      <c r="O803" s="2">
        <v>1741.806132548161</v>
      </c>
      <c r="P803" s="6">
        <v>291.06153180736152</v>
      </c>
      <c r="Q803" s="6">
        <v>0.93215722686474778</v>
      </c>
      <c r="R803" s="2">
        <v>0.49899518359549716</v>
      </c>
      <c r="S803" s="2">
        <v>0.78758590201415435</v>
      </c>
      <c r="T803" s="2">
        <v>0.77150338776321759</v>
      </c>
      <c r="U803" s="2">
        <v>0.19957538965246752</v>
      </c>
      <c r="V803" s="2">
        <v>0.16431216477844771</v>
      </c>
      <c r="W803" s="2">
        <v>58.9975762002789</v>
      </c>
    </row>
    <row r="804" spans="1:23" x14ac:dyDescent="0.25">
      <c r="A804" s="2" t="s">
        <v>142</v>
      </c>
      <c r="B804" s="2" t="s">
        <v>394</v>
      </c>
      <c r="C804" s="2">
        <v>51</v>
      </c>
      <c r="D804" s="2">
        <v>92</v>
      </c>
      <c r="E804" s="2" t="s">
        <v>335</v>
      </c>
      <c r="F804" s="2" t="s">
        <v>26</v>
      </c>
      <c r="G804" s="2" t="s">
        <v>340</v>
      </c>
      <c r="H804" s="2" t="s">
        <v>35</v>
      </c>
      <c r="I804" s="2" t="s">
        <v>337</v>
      </c>
      <c r="J804" s="2" t="s">
        <v>338</v>
      </c>
      <c r="K804" s="2" t="s">
        <v>31</v>
      </c>
      <c r="L804" s="2">
        <v>40</v>
      </c>
      <c r="M804" s="2">
        <v>116579</v>
      </c>
      <c r="N804" s="6">
        <v>3255.2947394378471</v>
      </c>
      <c r="O804" s="2">
        <v>1843.8132752230986</v>
      </c>
      <c r="P804" s="6">
        <v>308.10726074782866</v>
      </c>
      <c r="Q804" s="6">
        <v>0.90415474223845749</v>
      </c>
      <c r="R804" s="2">
        <v>0.43091966610559623</v>
      </c>
      <c r="S804" s="2">
        <v>0.80502214312803877</v>
      </c>
      <c r="T804" s="2">
        <v>0.8041351538148801</v>
      </c>
      <c r="U804" s="2">
        <v>0.19560660542954039</v>
      </c>
      <c r="V804" s="2">
        <v>0.24575784496501851</v>
      </c>
      <c r="W804" s="2">
        <v>66.866794191063576</v>
      </c>
    </row>
    <row r="805" spans="1:23" x14ac:dyDescent="0.25">
      <c r="A805" s="2" t="s">
        <v>142</v>
      </c>
      <c r="B805" s="2" t="s">
        <v>394</v>
      </c>
      <c r="C805" s="2">
        <v>51</v>
      </c>
      <c r="D805" s="2">
        <v>92</v>
      </c>
      <c r="E805" s="2" t="s">
        <v>335</v>
      </c>
      <c r="F805" s="2" t="s">
        <v>26</v>
      </c>
      <c r="G805" s="2" t="s">
        <v>341</v>
      </c>
      <c r="H805" s="2" t="s">
        <v>37</v>
      </c>
      <c r="I805" s="2" t="s">
        <v>337</v>
      </c>
      <c r="J805" s="2" t="s">
        <v>338</v>
      </c>
      <c r="K805" s="2" t="s">
        <v>31</v>
      </c>
      <c r="L805" s="2">
        <v>40</v>
      </c>
      <c r="M805" s="2">
        <v>122438</v>
      </c>
      <c r="N805" s="6">
        <v>3418.8985778509946</v>
      </c>
      <c r="O805" s="2">
        <v>1524.7106781186553</v>
      </c>
      <c r="P805" s="6">
        <v>254.78416756233693</v>
      </c>
      <c r="Q805" s="6">
        <v>0.94736923553079544</v>
      </c>
      <c r="R805" s="2">
        <v>0.66183725066416199</v>
      </c>
      <c r="S805" s="2">
        <v>0.78758590201415435</v>
      </c>
      <c r="T805" s="2">
        <v>0.78758590201415435</v>
      </c>
      <c r="U805" s="2">
        <v>0.1994066142054513</v>
      </c>
      <c r="V805" s="2">
        <v>0.15517419086344666</v>
      </c>
      <c r="W805" s="2">
        <v>40.143493033208642</v>
      </c>
    </row>
    <row r="806" spans="1:23" x14ac:dyDescent="0.25">
      <c r="A806" s="2" t="s">
        <v>142</v>
      </c>
      <c r="B806" s="2" t="s">
        <v>394</v>
      </c>
      <c r="C806" s="2">
        <v>51</v>
      </c>
      <c r="D806" s="2">
        <v>92</v>
      </c>
      <c r="E806" s="2" t="s">
        <v>335</v>
      </c>
      <c r="F806" s="2" t="s">
        <v>26</v>
      </c>
      <c r="G806" s="2" t="s">
        <v>342</v>
      </c>
      <c r="H806" s="2" t="s">
        <v>39</v>
      </c>
      <c r="I806" s="2" t="s">
        <v>337</v>
      </c>
      <c r="J806" s="2" t="s">
        <v>338</v>
      </c>
      <c r="K806" s="2" t="s">
        <v>31</v>
      </c>
      <c r="L806" s="2">
        <v>40</v>
      </c>
      <c r="M806" s="2">
        <v>112251</v>
      </c>
      <c r="N806" s="6">
        <v>3134.4417930899886</v>
      </c>
      <c r="O806" s="2">
        <v>2098.506709399051</v>
      </c>
      <c r="P806" s="6">
        <v>350.6673710306419</v>
      </c>
      <c r="Q806" s="6">
        <v>0.86854688950789227</v>
      </c>
      <c r="R806" s="2">
        <v>0.32031653545906258</v>
      </c>
      <c r="S806" s="2">
        <v>0.78758590201415435</v>
      </c>
      <c r="T806" s="2">
        <v>0.78891438953070558</v>
      </c>
      <c r="U806" s="2">
        <v>0.19935036147865229</v>
      </c>
      <c r="V806" s="2">
        <v>0.3083823505436204</v>
      </c>
      <c r="W806" s="2">
        <v>68.256175891528812</v>
      </c>
    </row>
    <row r="807" spans="1:23" x14ac:dyDescent="0.25">
      <c r="A807" s="2" t="s">
        <v>142</v>
      </c>
      <c r="B807" s="2" t="s">
        <v>394</v>
      </c>
      <c r="C807" s="2">
        <v>51</v>
      </c>
      <c r="D807" s="2">
        <v>92</v>
      </c>
      <c r="E807" s="2" t="s">
        <v>335</v>
      </c>
      <c r="F807" s="2" t="s">
        <v>26</v>
      </c>
      <c r="G807" s="2" t="s">
        <v>343</v>
      </c>
      <c r="H807" s="2" t="s">
        <v>41</v>
      </c>
      <c r="I807" s="2" t="s">
        <v>337</v>
      </c>
      <c r="J807" s="2" t="s">
        <v>338</v>
      </c>
      <c r="K807" s="2" t="s">
        <v>31</v>
      </c>
      <c r="L807" s="2">
        <v>40</v>
      </c>
      <c r="M807" s="2">
        <v>116064</v>
      </c>
      <c r="N807" s="6">
        <v>3240.9141323747353</v>
      </c>
      <c r="O807" s="2">
        <v>1940.9848480983524</v>
      </c>
      <c r="P807" s="6">
        <v>324.34495007541523</v>
      </c>
      <c r="Q807" s="6">
        <v>0.89805013927576605</v>
      </c>
      <c r="R807" s="2">
        <v>0.38713559805316833</v>
      </c>
      <c r="S807" s="2">
        <v>0.78758590201415435</v>
      </c>
      <c r="T807" s="2">
        <v>0.78758590201415435</v>
      </c>
      <c r="U807" s="2">
        <v>0.1997441910040503</v>
      </c>
      <c r="V807" s="2">
        <v>0.16956591897278012</v>
      </c>
      <c r="W807" s="2">
        <v>109.80924317617865</v>
      </c>
    </row>
    <row r="808" spans="1:23" x14ac:dyDescent="0.25">
      <c r="A808" s="2" t="s">
        <v>142</v>
      </c>
      <c r="B808" s="2" t="s">
        <v>394</v>
      </c>
      <c r="C808" s="2">
        <v>51</v>
      </c>
      <c r="D808" s="2">
        <v>92</v>
      </c>
      <c r="E808" s="2" t="s">
        <v>335</v>
      </c>
      <c r="F808" s="2" t="s">
        <v>26</v>
      </c>
      <c r="G808" s="2" t="s">
        <v>344</v>
      </c>
      <c r="H808" s="2" t="s">
        <v>43</v>
      </c>
      <c r="I808" s="2" t="s">
        <v>337</v>
      </c>
      <c r="J808" s="2" t="s">
        <v>338</v>
      </c>
      <c r="K808" s="2" t="s">
        <v>31</v>
      </c>
      <c r="L808" s="2">
        <v>40</v>
      </c>
      <c r="M808" s="2">
        <v>120727</v>
      </c>
      <c r="N808" s="6">
        <v>3371.1214541908316</v>
      </c>
      <c r="O808" s="2">
        <v>1935.5117600329338</v>
      </c>
      <c r="P808" s="6">
        <v>323.43037906417021</v>
      </c>
      <c r="Q808" s="6">
        <v>0.93413030021665122</v>
      </c>
      <c r="R808" s="2">
        <v>0.40496980598409421</v>
      </c>
      <c r="S808" s="2">
        <v>0.78758590201415435</v>
      </c>
      <c r="T808" s="2">
        <v>0.78836593138167066</v>
      </c>
      <c r="U808" s="2">
        <v>0.20102041686929961</v>
      </c>
      <c r="V808" s="2">
        <v>0.22701899669921591</v>
      </c>
      <c r="W808" s="2">
        <v>63.097732901505047</v>
      </c>
    </row>
    <row r="809" spans="1:23" x14ac:dyDescent="0.25">
      <c r="A809" s="2" t="s">
        <v>142</v>
      </c>
      <c r="B809" s="2" t="s">
        <v>394</v>
      </c>
      <c r="C809" s="2">
        <v>51</v>
      </c>
      <c r="D809" s="2">
        <v>92</v>
      </c>
      <c r="E809" s="2" t="s">
        <v>335</v>
      </c>
      <c r="F809" s="2" t="s">
        <v>26</v>
      </c>
      <c r="G809" s="2" t="s">
        <v>345</v>
      </c>
      <c r="H809" s="2" t="s">
        <v>45</v>
      </c>
      <c r="I809" s="2" t="s">
        <v>337</v>
      </c>
      <c r="J809" s="2" t="s">
        <v>338</v>
      </c>
      <c r="K809" s="2" t="s">
        <v>31</v>
      </c>
      <c r="L809" s="2">
        <v>40</v>
      </c>
      <c r="M809" s="2">
        <v>116527</v>
      </c>
      <c r="N809" s="6">
        <v>3253.8427169771057</v>
      </c>
      <c r="O809" s="2">
        <v>1438</v>
      </c>
      <c r="P809" s="6">
        <v>240.294528144</v>
      </c>
      <c r="Q809" s="6">
        <v>0.89913502419000146</v>
      </c>
      <c r="R809" s="2">
        <v>0.70813923515479471</v>
      </c>
      <c r="S809" s="2">
        <v>0.78757830148228514</v>
      </c>
      <c r="T809" s="2">
        <v>0.78757830148228514</v>
      </c>
      <c r="U809" s="2">
        <v>0.20016991631621425</v>
      </c>
      <c r="V809" s="2">
        <v>0.12111849907695534</v>
      </c>
      <c r="W809" s="2">
        <v>101.37538081303046</v>
      </c>
    </row>
    <row r="810" spans="1:23" x14ac:dyDescent="0.25">
      <c r="A810" s="2" t="s">
        <v>142</v>
      </c>
      <c r="B810" s="2" t="s">
        <v>394</v>
      </c>
      <c r="C810" s="2">
        <v>51</v>
      </c>
      <c r="D810" s="2">
        <v>92</v>
      </c>
      <c r="E810" s="2" t="s">
        <v>335</v>
      </c>
      <c r="F810" s="2" t="s">
        <v>26</v>
      </c>
      <c r="G810" s="2" t="s">
        <v>346</v>
      </c>
      <c r="H810" s="2" t="s">
        <v>47</v>
      </c>
      <c r="I810" s="2" t="s">
        <v>337</v>
      </c>
      <c r="J810" s="2" t="s">
        <v>338</v>
      </c>
      <c r="K810" s="2" t="s">
        <v>31</v>
      </c>
      <c r="L810" s="2">
        <v>40</v>
      </c>
      <c r="M810" s="2">
        <v>122313</v>
      </c>
      <c r="N810" s="6">
        <v>3415.4081392434432</v>
      </c>
      <c r="O810" s="2">
        <v>2075.068109219038</v>
      </c>
      <c r="P810" s="6">
        <v>346.75070387444435</v>
      </c>
      <c r="Q810" s="6">
        <v>0.94640204271123496</v>
      </c>
      <c r="R810" s="2">
        <v>0.35695853489447227</v>
      </c>
      <c r="S810" s="2">
        <v>0.78758590201415435</v>
      </c>
      <c r="T810" s="2">
        <v>0.65414406873062669</v>
      </c>
      <c r="U810" s="2">
        <v>0.19955663554589248</v>
      </c>
      <c r="V810" s="2">
        <v>0.20227381167801625</v>
      </c>
      <c r="W810" s="2">
        <v>37.197100880527827</v>
      </c>
    </row>
    <row r="811" spans="1:23" x14ac:dyDescent="0.25">
      <c r="A811" s="2" t="s">
        <v>142</v>
      </c>
      <c r="B811" s="2" t="s">
        <v>394</v>
      </c>
      <c r="C811" s="2">
        <v>51</v>
      </c>
      <c r="D811" s="2">
        <v>92</v>
      </c>
      <c r="E811" s="2" t="s">
        <v>335</v>
      </c>
      <c r="F811" s="2" t="s">
        <v>26</v>
      </c>
      <c r="G811" s="2" t="s">
        <v>347</v>
      </c>
      <c r="H811" s="2" t="s">
        <v>49</v>
      </c>
      <c r="I811" s="2" t="s">
        <v>337</v>
      </c>
      <c r="J811" s="2" t="s">
        <v>338</v>
      </c>
      <c r="K811" s="2" t="s">
        <v>31</v>
      </c>
      <c r="L811" s="2">
        <v>40</v>
      </c>
      <c r="M811" s="2">
        <v>113237</v>
      </c>
      <c r="N811" s="6">
        <v>3161.9743728263538</v>
      </c>
      <c r="O811" s="2">
        <v>1897.4701294725908</v>
      </c>
      <c r="P811" s="6">
        <v>317.07349751665561</v>
      </c>
      <c r="Q811" s="6">
        <v>0.87617610646858557</v>
      </c>
      <c r="R811" s="2">
        <v>0.39522856306179099</v>
      </c>
      <c r="S811" s="2">
        <v>0.78758590201415435</v>
      </c>
      <c r="T811" s="2">
        <v>0.78839640127883914</v>
      </c>
      <c r="U811" s="2">
        <v>0.20073876917302214</v>
      </c>
      <c r="V811" s="2">
        <v>0.22059700069890581</v>
      </c>
      <c r="W811" s="2">
        <v>67.808587299204319</v>
      </c>
    </row>
    <row r="812" spans="1:23" x14ac:dyDescent="0.25">
      <c r="A812" s="2" t="s">
        <v>142</v>
      </c>
      <c r="B812" s="2" t="s">
        <v>394</v>
      </c>
      <c r="C812" s="2">
        <v>51</v>
      </c>
      <c r="D812" s="2">
        <v>92</v>
      </c>
      <c r="E812" s="2" t="s">
        <v>335</v>
      </c>
      <c r="F812" s="2" t="s">
        <v>26</v>
      </c>
      <c r="G812" s="2" t="s">
        <v>348</v>
      </c>
      <c r="H812" s="2" t="s">
        <v>51</v>
      </c>
      <c r="I812" s="2" t="s">
        <v>337</v>
      </c>
      <c r="J812" s="2" t="s">
        <v>338</v>
      </c>
      <c r="K812" s="2" t="s">
        <v>31</v>
      </c>
      <c r="L812" s="2">
        <v>40</v>
      </c>
      <c r="M812" s="2">
        <v>117288</v>
      </c>
      <c r="N812" s="6">
        <v>3275.0925072198784</v>
      </c>
      <c r="O812" s="2">
        <v>2200.447834896001</v>
      </c>
      <c r="P812" s="6">
        <v>367.7020682836029</v>
      </c>
      <c r="Q812" s="6">
        <v>0.90858948934060491</v>
      </c>
      <c r="R812" s="2">
        <v>0.30439764629333971</v>
      </c>
      <c r="S812" s="2">
        <v>0.7976383297779972</v>
      </c>
      <c r="T812" s="2">
        <v>0.57696348633106453</v>
      </c>
      <c r="U812" s="2">
        <v>0.1988230779071255</v>
      </c>
      <c r="V812" s="2">
        <v>0.27524168145212657</v>
      </c>
      <c r="W812" s="2">
        <v>68.767478343905594</v>
      </c>
    </row>
    <row r="813" spans="1:23" x14ac:dyDescent="0.25">
      <c r="A813" s="2" t="s">
        <v>142</v>
      </c>
      <c r="B813" s="2" t="s">
        <v>394</v>
      </c>
      <c r="C813" s="2">
        <v>51</v>
      </c>
      <c r="D813" s="2">
        <v>92</v>
      </c>
      <c r="E813" s="2" t="s">
        <v>335</v>
      </c>
      <c r="F813" s="2" t="s">
        <v>26</v>
      </c>
      <c r="G813" s="2" t="s">
        <v>349</v>
      </c>
      <c r="H813" s="2" t="s">
        <v>53</v>
      </c>
      <c r="I813" s="2" t="s">
        <v>337</v>
      </c>
      <c r="J813" s="2" t="s">
        <v>338</v>
      </c>
      <c r="K813" s="2" t="s">
        <v>31</v>
      </c>
      <c r="L813" s="2">
        <v>40</v>
      </c>
      <c r="M813" s="2">
        <v>117380</v>
      </c>
      <c r="N813" s="6">
        <v>3277.661470035036</v>
      </c>
      <c r="O813" s="2">
        <v>2217.3767670841403</v>
      </c>
      <c r="P813" s="6">
        <v>370.53094851457001</v>
      </c>
      <c r="Q813" s="6">
        <v>0.90823274528009901</v>
      </c>
      <c r="R813" s="2">
        <v>0.30000257579235678</v>
      </c>
      <c r="S813" s="2">
        <v>0.78758590201415435</v>
      </c>
      <c r="T813" s="2">
        <v>0.62884146716541067</v>
      </c>
      <c r="U813" s="2">
        <v>0.19957538965246752</v>
      </c>
      <c r="V813" s="2">
        <v>0.34604139818263174</v>
      </c>
      <c r="W813" s="2">
        <v>49.8926563298688</v>
      </c>
    </row>
    <row r="814" spans="1:23" x14ac:dyDescent="0.25">
      <c r="A814" s="2" t="s">
        <v>142</v>
      </c>
      <c r="B814" s="2" t="s">
        <v>394</v>
      </c>
      <c r="C814" s="2">
        <v>51</v>
      </c>
      <c r="D814" s="2">
        <v>92</v>
      </c>
      <c r="E814" s="2" t="s">
        <v>335</v>
      </c>
      <c r="F814" s="2" t="s">
        <v>26</v>
      </c>
      <c r="G814" s="2" t="s">
        <v>350</v>
      </c>
      <c r="H814" s="2" t="s">
        <v>55</v>
      </c>
      <c r="I814" s="2" t="s">
        <v>337</v>
      </c>
      <c r="J814" s="2" t="s">
        <v>338</v>
      </c>
      <c r="K814" s="2" t="s">
        <v>31</v>
      </c>
      <c r="L814" s="2">
        <v>40</v>
      </c>
      <c r="M814" s="2">
        <v>119549</v>
      </c>
      <c r="N814" s="6">
        <v>3338.2275607532674</v>
      </c>
      <c r="O814" s="2">
        <v>1718.9604614807122</v>
      </c>
      <c r="P814" s="6">
        <v>287.24394505542432</v>
      </c>
      <c r="Q814" s="6">
        <v>0.92245310534803504</v>
      </c>
      <c r="R814" s="2">
        <v>0.50842165134491302</v>
      </c>
      <c r="S814" s="2">
        <v>0.78757830148228514</v>
      </c>
      <c r="T814" s="2">
        <v>0.78855062787552244</v>
      </c>
      <c r="U814" s="2">
        <v>0.20132944586588236</v>
      </c>
      <c r="V814" s="2">
        <v>0.23667281539045915</v>
      </c>
      <c r="W814" s="2">
        <v>53.03535788672427</v>
      </c>
    </row>
    <row r="815" spans="1:23" x14ac:dyDescent="0.25">
      <c r="A815" s="2" t="s">
        <v>142</v>
      </c>
      <c r="B815" s="2" t="s">
        <v>394</v>
      </c>
      <c r="C815" s="2">
        <v>51</v>
      </c>
      <c r="D815" s="2">
        <v>92</v>
      </c>
      <c r="E815" s="2" t="s">
        <v>335</v>
      </c>
      <c r="F815" s="2" t="s">
        <v>26</v>
      </c>
      <c r="G815" s="2" t="s">
        <v>351</v>
      </c>
      <c r="H815" s="2" t="s">
        <v>57</v>
      </c>
      <c r="I815" s="2" t="s">
        <v>337</v>
      </c>
      <c r="J815" s="2" t="s">
        <v>338</v>
      </c>
      <c r="K815" s="2" t="s">
        <v>31</v>
      </c>
      <c r="L815" s="2">
        <v>40</v>
      </c>
      <c r="M815" s="2">
        <v>118499</v>
      </c>
      <c r="N815" s="6">
        <v>3308.9078764498358</v>
      </c>
      <c r="O815" s="2">
        <v>1960.9848480983524</v>
      </c>
      <c r="P815" s="6">
        <v>327.6870158354152</v>
      </c>
      <c r="Q815" s="6">
        <v>0.91689105540080473</v>
      </c>
      <c r="R815" s="2">
        <v>0.3872363102823807</v>
      </c>
      <c r="S815" s="2">
        <v>0.78758590201415435</v>
      </c>
      <c r="T815" s="2">
        <v>0.78758590201415435</v>
      </c>
      <c r="U815" s="2">
        <v>0.19929411162925514</v>
      </c>
      <c r="V815" s="2">
        <v>0.20989392564397277</v>
      </c>
      <c r="W815" s="2">
        <v>66.776673220871061</v>
      </c>
    </row>
    <row r="816" spans="1:23" x14ac:dyDescent="0.25">
      <c r="A816" s="2" t="s">
        <v>142</v>
      </c>
      <c r="B816" s="2" t="s">
        <v>394</v>
      </c>
      <c r="C816" s="2">
        <v>51</v>
      </c>
      <c r="D816" s="2">
        <v>92</v>
      </c>
      <c r="E816" s="2" t="s">
        <v>335</v>
      </c>
      <c r="F816" s="2" t="s">
        <v>26</v>
      </c>
      <c r="G816" s="2" t="s">
        <v>352</v>
      </c>
      <c r="H816" s="2" t="s">
        <v>59</v>
      </c>
      <c r="I816" s="2" t="s">
        <v>337</v>
      </c>
      <c r="J816" s="2" t="s">
        <v>338</v>
      </c>
      <c r="K816" s="2" t="s">
        <v>31</v>
      </c>
      <c r="L816" s="2">
        <v>40</v>
      </c>
      <c r="M816" s="2">
        <v>120881</v>
      </c>
      <c r="N816" s="6">
        <v>3375.4216745553349</v>
      </c>
      <c r="O816" s="2">
        <v>1852.5584412271592</v>
      </c>
      <c r="P816" s="6">
        <v>309.56860674121305</v>
      </c>
      <c r="Q816" s="6">
        <v>0.93532188177034969</v>
      </c>
      <c r="R816" s="2">
        <v>0.44261290646013596</v>
      </c>
      <c r="S816" s="2">
        <v>0.78758590201415435</v>
      </c>
      <c r="T816" s="2">
        <v>0.78856703270298345</v>
      </c>
      <c r="U816" s="2">
        <v>0.2003821188833258</v>
      </c>
      <c r="V816" s="2">
        <v>0.28259811182861871</v>
      </c>
      <c r="W816" s="2">
        <v>49.090394685682611</v>
      </c>
    </row>
    <row r="817" spans="1:23" x14ac:dyDescent="0.25">
      <c r="A817" s="2" t="s">
        <v>142</v>
      </c>
      <c r="B817" s="2" t="s">
        <v>394</v>
      </c>
      <c r="C817" s="2">
        <v>51</v>
      </c>
      <c r="D817" s="2">
        <v>92</v>
      </c>
      <c r="E817" s="2" t="s">
        <v>335</v>
      </c>
      <c r="F817" s="2" t="s">
        <v>26</v>
      </c>
      <c r="G817" s="2" t="s">
        <v>353</v>
      </c>
      <c r="H817" s="2" t="s">
        <v>61</v>
      </c>
      <c r="I817" s="2" t="s">
        <v>337</v>
      </c>
      <c r="J817" s="2" t="s">
        <v>338</v>
      </c>
      <c r="K817" s="2" t="s">
        <v>31</v>
      </c>
      <c r="L817" s="2">
        <v>40</v>
      </c>
      <c r="M817" s="2">
        <v>109364</v>
      </c>
      <c r="N817" s="6">
        <v>3053.8266230099821</v>
      </c>
      <c r="O817" s="2">
        <v>3008.7291475505976</v>
      </c>
      <c r="P817" s="6">
        <v>502.768533257142</v>
      </c>
      <c r="Q817" s="6">
        <v>0.8462086041473228</v>
      </c>
      <c r="R817" s="2">
        <v>0.15181618140980485</v>
      </c>
      <c r="S817" s="2">
        <v>0.78758590201415435</v>
      </c>
      <c r="T817" s="2">
        <v>0.40140099114286848</v>
      </c>
      <c r="U817" s="2">
        <v>0.20036335101755343</v>
      </c>
      <c r="V817" s="2">
        <v>0.21706587964021679</v>
      </c>
      <c r="W817" s="2">
        <v>101.82115687063384</v>
      </c>
    </row>
    <row r="818" spans="1:23" x14ac:dyDescent="0.25">
      <c r="A818" s="2" t="s">
        <v>142</v>
      </c>
      <c r="B818" s="2" t="s">
        <v>394</v>
      </c>
      <c r="C818" s="2">
        <v>51</v>
      </c>
      <c r="D818" s="2">
        <v>92</v>
      </c>
      <c r="E818" s="2" t="s">
        <v>335</v>
      </c>
      <c r="F818" s="2" t="s">
        <v>26</v>
      </c>
      <c r="G818" s="2" t="s">
        <v>354</v>
      </c>
      <c r="H818" s="2" t="s">
        <v>63</v>
      </c>
      <c r="I818" s="2" t="s">
        <v>337</v>
      </c>
      <c r="J818" s="2" t="s">
        <v>338</v>
      </c>
      <c r="K818" s="2" t="s">
        <v>31</v>
      </c>
      <c r="L818" s="2">
        <v>40</v>
      </c>
      <c r="M818" s="2">
        <v>115314</v>
      </c>
      <c r="N818" s="6">
        <v>3219.9715007294271</v>
      </c>
      <c r="O818" s="2">
        <v>2057.1097397793801</v>
      </c>
      <c r="P818" s="6">
        <v>343.7498012939588</v>
      </c>
      <c r="Q818" s="6">
        <v>0.89224698235840294</v>
      </c>
      <c r="R818" s="2">
        <v>0.34243407995459313</v>
      </c>
      <c r="S818" s="2">
        <v>0.78758590201415435</v>
      </c>
      <c r="T818" s="2">
        <v>0.78709659467303006</v>
      </c>
      <c r="U818" s="2">
        <v>0.19957538965246752</v>
      </c>
      <c r="V818" s="2">
        <v>0.23608584344667297</v>
      </c>
      <c r="W818" s="2">
        <v>84.30827132871984</v>
      </c>
    </row>
    <row r="819" spans="1:23" x14ac:dyDescent="0.25">
      <c r="A819" s="2" t="s">
        <v>142</v>
      </c>
      <c r="B819" s="2" t="s">
        <v>394</v>
      </c>
      <c r="C819" s="2">
        <v>51</v>
      </c>
      <c r="D819" s="2">
        <v>92</v>
      </c>
      <c r="E819" s="2" t="s">
        <v>335</v>
      </c>
      <c r="F819" s="2" t="s">
        <v>26</v>
      </c>
      <c r="G819" s="2" t="s">
        <v>355</v>
      </c>
      <c r="H819" s="2" t="s">
        <v>65</v>
      </c>
      <c r="I819" s="2" t="s">
        <v>337</v>
      </c>
      <c r="J819" s="2" t="s">
        <v>338</v>
      </c>
      <c r="K819" s="2" t="s">
        <v>31</v>
      </c>
      <c r="L819" s="2">
        <v>40</v>
      </c>
      <c r="M819" s="2">
        <v>116224</v>
      </c>
      <c r="N819" s="6">
        <v>3245.3818937924011</v>
      </c>
      <c r="O819" s="2">
        <v>1897.4284989122482</v>
      </c>
      <c r="P819" s="6">
        <v>317.06654091314107</v>
      </c>
      <c r="Q819" s="6">
        <v>0.89679704318706166</v>
      </c>
      <c r="R819" s="2">
        <v>0.40567182292505516</v>
      </c>
      <c r="S819" s="2">
        <v>0.78757830148228514</v>
      </c>
      <c r="T819" s="2">
        <v>0.78878155539391637</v>
      </c>
      <c r="U819" s="2">
        <v>0.20112363370561137</v>
      </c>
      <c r="V819" s="2">
        <v>0.2357923666730411</v>
      </c>
      <c r="W819" s="2">
        <v>89.93227732654185</v>
      </c>
    </row>
    <row r="820" spans="1:23" x14ac:dyDescent="0.25">
      <c r="A820" s="2" t="s">
        <v>142</v>
      </c>
      <c r="B820" s="2" t="s">
        <v>394</v>
      </c>
      <c r="C820" s="2">
        <v>51</v>
      </c>
      <c r="D820" s="2">
        <v>92</v>
      </c>
      <c r="E820" s="2" t="s">
        <v>335</v>
      </c>
      <c r="F820" s="2" t="s">
        <v>26</v>
      </c>
      <c r="G820" s="2" t="s">
        <v>356</v>
      </c>
      <c r="H820" s="2" t="s">
        <v>67</v>
      </c>
      <c r="I820" s="2" t="s">
        <v>337</v>
      </c>
      <c r="J820" s="2" t="s">
        <v>338</v>
      </c>
      <c r="K820" s="2" t="s">
        <v>31</v>
      </c>
      <c r="L820" s="2">
        <v>40</v>
      </c>
      <c r="M820" s="2">
        <v>116728</v>
      </c>
      <c r="N820" s="6">
        <v>3259.4553422580484</v>
      </c>
      <c r="O820" s="2">
        <v>1892.2985565973372</v>
      </c>
      <c r="P820" s="6">
        <v>316.20931068506911</v>
      </c>
      <c r="Q820" s="6">
        <v>0.9031878675332714</v>
      </c>
      <c r="R820" s="2">
        <v>0.40964305118309585</v>
      </c>
      <c r="S820" s="2">
        <v>0.78758590201415435</v>
      </c>
      <c r="T820" s="2">
        <v>0.77620225984264835</v>
      </c>
      <c r="U820" s="2">
        <v>0.19980046387884576</v>
      </c>
      <c r="V820" s="2">
        <v>0.24631489382345112</v>
      </c>
      <c r="W820" s="2">
        <v>66.399287231855254</v>
      </c>
    </row>
    <row r="821" spans="1:23" x14ac:dyDescent="0.25">
      <c r="A821" s="2" t="s">
        <v>142</v>
      </c>
      <c r="B821" s="2" t="s">
        <v>394</v>
      </c>
      <c r="C821" s="2">
        <v>51</v>
      </c>
      <c r="D821" s="2">
        <v>92</v>
      </c>
      <c r="E821" s="2" t="s">
        <v>335</v>
      </c>
      <c r="F821" s="2" t="s">
        <v>26</v>
      </c>
      <c r="G821" s="2" t="s">
        <v>357</v>
      </c>
      <c r="H821" s="2" t="s">
        <v>69</v>
      </c>
      <c r="I821" s="2" t="s">
        <v>337</v>
      </c>
      <c r="J821" s="2" t="s">
        <v>338</v>
      </c>
      <c r="K821" s="2" t="s">
        <v>31</v>
      </c>
      <c r="L821" s="2">
        <v>40</v>
      </c>
      <c r="M821" s="2">
        <v>113012</v>
      </c>
      <c r="N821" s="6">
        <v>3155.6915833327612</v>
      </c>
      <c r="O821" s="2">
        <v>1600.5929291125644</v>
      </c>
      <c r="P821" s="6">
        <v>267.46434120426039</v>
      </c>
      <c r="Q821" s="6">
        <v>0.87724527657460449</v>
      </c>
      <c r="R821" s="2">
        <v>0.55433542961685711</v>
      </c>
      <c r="S821" s="2">
        <v>0.80055149478484988</v>
      </c>
      <c r="T821" s="2">
        <v>0.80113452286571574</v>
      </c>
      <c r="U821" s="2">
        <v>0.20039811365888666</v>
      </c>
      <c r="V821" s="2">
        <v>0.28117033162767624</v>
      </c>
      <c r="W821" s="2">
        <v>100.19489080805579</v>
      </c>
    </row>
    <row r="822" spans="1:23" s="11" customFormat="1" x14ac:dyDescent="0.25">
      <c r="A822" s="10" t="s">
        <v>144</v>
      </c>
      <c r="B822" s="10" t="s">
        <v>390</v>
      </c>
      <c r="C822" s="10">
        <v>51</v>
      </c>
      <c r="D822" s="10">
        <v>94</v>
      </c>
      <c r="E822" s="10" t="s">
        <v>335</v>
      </c>
      <c r="F822" s="10" t="s">
        <v>26</v>
      </c>
      <c r="G822" s="10" t="s">
        <v>336</v>
      </c>
      <c r="H822" s="10" t="s">
        <v>28</v>
      </c>
      <c r="I822" s="10" t="s">
        <v>337</v>
      </c>
      <c r="J822" s="10" t="s">
        <v>338</v>
      </c>
      <c r="K822" s="10" t="s">
        <v>31</v>
      </c>
      <c r="L822" s="10">
        <v>40</v>
      </c>
      <c r="M822" s="10">
        <v>113877</v>
      </c>
      <c r="N822" s="10">
        <v>3179.8454184970165</v>
      </c>
      <c r="O822" s="10">
        <v>2539.2661607529681</v>
      </c>
      <c r="P822" s="6">
        <v>424.3197245689575</v>
      </c>
      <c r="Q822" s="6">
        <v>0.88112813370473542</v>
      </c>
      <c r="R822" s="10">
        <v>0.2219368569179519</v>
      </c>
      <c r="S822" s="10">
        <v>0.78758590201415435</v>
      </c>
      <c r="T822" s="10">
        <v>0.73171862806492349</v>
      </c>
      <c r="U822" s="10">
        <v>0.19948162231752339</v>
      </c>
      <c r="V822" s="10">
        <v>0.18637204940638857</v>
      </c>
      <c r="W822" s="10">
        <v>79.243534690938475</v>
      </c>
    </row>
    <row r="823" spans="1:23" s="11" customFormat="1" x14ac:dyDescent="0.25">
      <c r="A823" s="10" t="s">
        <v>144</v>
      </c>
      <c r="B823" s="10" t="s">
        <v>390</v>
      </c>
      <c r="C823" s="10">
        <v>51</v>
      </c>
      <c r="D823" s="10">
        <v>94</v>
      </c>
      <c r="E823" s="10" t="s">
        <v>335</v>
      </c>
      <c r="F823" s="10" t="s">
        <v>26</v>
      </c>
      <c r="G823" s="10" t="s">
        <v>339</v>
      </c>
      <c r="H823" s="10" t="s">
        <v>33</v>
      </c>
      <c r="I823" s="10" t="s">
        <v>337</v>
      </c>
      <c r="J823" s="10" t="s">
        <v>338</v>
      </c>
      <c r="K823" s="10" t="s">
        <v>31</v>
      </c>
      <c r="L823" s="10">
        <v>40</v>
      </c>
      <c r="M823" s="10">
        <v>121254</v>
      </c>
      <c r="N823" s="10">
        <v>3385.8371433602683</v>
      </c>
      <c r="O823" s="10">
        <v>1841.5462479183391</v>
      </c>
      <c r="P823" s="6">
        <v>307.72843303121761</v>
      </c>
      <c r="Q823" s="6">
        <v>0.93820798514391834</v>
      </c>
      <c r="R823" s="10">
        <v>0.44930440682466788</v>
      </c>
      <c r="S823" s="10">
        <v>0.78758590201415435</v>
      </c>
      <c r="T823" s="10">
        <v>0.77498146043062988</v>
      </c>
      <c r="U823" s="10">
        <v>0.19980046387884576</v>
      </c>
      <c r="V823" s="10">
        <v>0.14940487982170278</v>
      </c>
      <c r="W823" s="10">
        <v>67.741732231514007</v>
      </c>
    </row>
    <row r="824" spans="1:23" s="11" customFormat="1" x14ac:dyDescent="0.25">
      <c r="A824" s="10" t="s">
        <v>144</v>
      </c>
      <c r="B824" s="10" t="s">
        <v>390</v>
      </c>
      <c r="C824" s="10">
        <v>51</v>
      </c>
      <c r="D824" s="10">
        <v>94</v>
      </c>
      <c r="E824" s="10" t="s">
        <v>335</v>
      </c>
      <c r="F824" s="10" t="s">
        <v>26</v>
      </c>
      <c r="G824" s="10" t="s">
        <v>340</v>
      </c>
      <c r="H824" s="10" t="s">
        <v>35</v>
      </c>
      <c r="I824" s="10" t="s">
        <v>337</v>
      </c>
      <c r="J824" s="10" t="s">
        <v>338</v>
      </c>
      <c r="K824" s="10" t="s">
        <v>31</v>
      </c>
      <c r="L824" s="10">
        <v>40</v>
      </c>
      <c r="M824" s="10">
        <v>117610</v>
      </c>
      <c r="N824" s="10">
        <v>3284.0838770729306</v>
      </c>
      <c r="O824" s="10">
        <v>1563.1787155501913</v>
      </c>
      <c r="P824" s="6">
        <v>261.2123031000537</v>
      </c>
      <c r="Q824" s="6">
        <v>0.91281637341570754</v>
      </c>
      <c r="R824" s="10">
        <v>0.60483490730267231</v>
      </c>
      <c r="S824" s="10">
        <v>0.8060566557203086</v>
      </c>
      <c r="T824" s="10">
        <v>0.80451351391769665</v>
      </c>
      <c r="U824" s="10">
        <v>0.19409519915499676</v>
      </c>
      <c r="V824" s="10">
        <v>0.2413495909192731</v>
      </c>
      <c r="W824" s="10">
        <v>70.084525125414501</v>
      </c>
    </row>
    <row r="825" spans="1:23" s="11" customFormat="1" x14ac:dyDescent="0.25">
      <c r="A825" s="10" t="s">
        <v>144</v>
      </c>
      <c r="B825" s="10" t="s">
        <v>390</v>
      </c>
      <c r="C825" s="10">
        <v>51</v>
      </c>
      <c r="D825" s="10">
        <v>94</v>
      </c>
      <c r="E825" s="10" t="s">
        <v>335</v>
      </c>
      <c r="F825" s="10" t="s">
        <v>26</v>
      </c>
      <c r="G825" s="10" t="s">
        <v>341</v>
      </c>
      <c r="H825" s="10" t="s">
        <v>37</v>
      </c>
      <c r="I825" s="10" t="s">
        <v>337</v>
      </c>
      <c r="J825" s="10" t="s">
        <v>338</v>
      </c>
      <c r="K825" s="10" t="s">
        <v>31</v>
      </c>
      <c r="L825" s="10">
        <v>40</v>
      </c>
      <c r="M825" s="10">
        <v>121550</v>
      </c>
      <c r="N825" s="10">
        <v>3394.1025019829499</v>
      </c>
      <c r="O825" s="10">
        <v>1766.8183258569811</v>
      </c>
      <c r="P825" s="6">
        <v>295.24115154935697</v>
      </c>
      <c r="Q825" s="6">
        <v>0.94049829774063753</v>
      </c>
      <c r="R825" s="10">
        <v>0.48930655831578534</v>
      </c>
      <c r="S825" s="10">
        <v>0.78758590201415435</v>
      </c>
      <c r="T825" s="10">
        <v>0.78758590201415435</v>
      </c>
      <c r="U825" s="10">
        <v>0.19936911206786309</v>
      </c>
      <c r="V825" s="10">
        <v>6.7279414675134902E-2</v>
      </c>
      <c r="W825" s="10">
        <v>54.762649115590293</v>
      </c>
    </row>
    <row r="826" spans="1:23" s="11" customFormat="1" x14ac:dyDescent="0.25">
      <c r="A826" s="10" t="s">
        <v>144</v>
      </c>
      <c r="B826" s="10" t="s">
        <v>390</v>
      </c>
      <c r="C826" s="10">
        <v>51</v>
      </c>
      <c r="D826" s="10">
        <v>94</v>
      </c>
      <c r="E826" s="10" t="s">
        <v>335</v>
      </c>
      <c r="F826" s="10" t="s">
        <v>26</v>
      </c>
      <c r="G826" s="10" t="s">
        <v>342</v>
      </c>
      <c r="H826" s="10" t="s">
        <v>39</v>
      </c>
      <c r="I826" s="10" t="s">
        <v>337</v>
      </c>
      <c r="J826" s="10" t="s">
        <v>338</v>
      </c>
      <c r="K826" s="10" t="s">
        <v>31</v>
      </c>
      <c r="L826" s="10">
        <v>40</v>
      </c>
      <c r="M826" s="10">
        <v>112617</v>
      </c>
      <c r="N826" s="10">
        <v>3144.6617973328989</v>
      </c>
      <c r="O826" s="10">
        <v>2100.6072144624395</v>
      </c>
      <c r="P826" s="6">
        <v>351.01837233319475</v>
      </c>
      <c r="Q826" s="6">
        <v>0.87137883008356543</v>
      </c>
      <c r="R826" s="10">
        <v>0.32071857424203887</v>
      </c>
      <c r="S826" s="10">
        <v>0.78758590201415435</v>
      </c>
      <c r="T826" s="10">
        <v>0.78892657748957296</v>
      </c>
      <c r="U826" s="10">
        <v>0.19929411162925514</v>
      </c>
      <c r="V826" s="10">
        <v>0.29767975867575869</v>
      </c>
      <c r="W826" s="10">
        <v>75.038839606808921</v>
      </c>
    </row>
    <row r="827" spans="1:23" s="11" customFormat="1" x14ac:dyDescent="0.25">
      <c r="A827" s="10" t="s">
        <v>144</v>
      </c>
      <c r="B827" s="10" t="s">
        <v>390</v>
      </c>
      <c r="C827" s="10">
        <v>51</v>
      </c>
      <c r="D827" s="10">
        <v>94</v>
      </c>
      <c r="E827" s="10" t="s">
        <v>335</v>
      </c>
      <c r="F827" s="10" t="s">
        <v>26</v>
      </c>
      <c r="G827" s="10" t="s">
        <v>343</v>
      </c>
      <c r="H827" s="10" t="s">
        <v>41</v>
      </c>
      <c r="I827" s="10" t="s">
        <v>337</v>
      </c>
      <c r="J827" s="10" t="s">
        <v>338</v>
      </c>
      <c r="K827" s="10" t="s">
        <v>31</v>
      </c>
      <c r="L827" s="10">
        <v>40</v>
      </c>
      <c r="M827" s="10">
        <v>115954</v>
      </c>
      <c r="N827" s="10">
        <v>3237.8425464000902</v>
      </c>
      <c r="O827" s="10">
        <v>2078.0386719675153</v>
      </c>
      <c r="P827" s="6">
        <v>347.2470946769252</v>
      </c>
      <c r="Q827" s="6">
        <v>0.89719900959455279</v>
      </c>
      <c r="R827" s="10">
        <v>0.3374336175828348</v>
      </c>
      <c r="S827" s="10">
        <v>0.78758590201415435</v>
      </c>
      <c r="T827" s="10">
        <v>0.78902408116051248</v>
      </c>
      <c r="U827" s="10">
        <v>0.19953788175911874</v>
      </c>
      <c r="V827" s="10">
        <v>0.20376339164700347</v>
      </c>
      <c r="W827" s="10">
        <v>85.030270624558014</v>
      </c>
    </row>
    <row r="828" spans="1:23" s="11" customFormat="1" x14ac:dyDescent="0.25">
      <c r="A828" s="10" t="s">
        <v>144</v>
      </c>
      <c r="B828" s="10" t="s">
        <v>390</v>
      </c>
      <c r="C828" s="10">
        <v>51</v>
      </c>
      <c r="D828" s="10">
        <v>94</v>
      </c>
      <c r="E828" s="10" t="s">
        <v>335</v>
      </c>
      <c r="F828" s="10" t="s">
        <v>26</v>
      </c>
      <c r="G828" s="10" t="s">
        <v>344</v>
      </c>
      <c r="H828" s="10" t="s">
        <v>43</v>
      </c>
      <c r="I828" s="10" t="s">
        <v>337</v>
      </c>
      <c r="J828" s="10" t="s">
        <v>338</v>
      </c>
      <c r="K828" s="10" t="s">
        <v>31</v>
      </c>
      <c r="L828" s="10">
        <v>40</v>
      </c>
      <c r="M828" s="10">
        <v>120308</v>
      </c>
      <c r="N828" s="10">
        <v>3359.4215039783194</v>
      </c>
      <c r="O828" s="10">
        <v>1777.730014102413</v>
      </c>
      <c r="P828" s="6">
        <v>297.06453053279955</v>
      </c>
      <c r="Q828" s="6">
        <v>0.93088826988548434</v>
      </c>
      <c r="R828" s="10">
        <v>0.47837972132533835</v>
      </c>
      <c r="S828" s="10">
        <v>0.78758590201415435</v>
      </c>
      <c r="T828" s="10">
        <v>0.71007990443709834</v>
      </c>
      <c r="U828" s="10">
        <v>0.2003821188833258</v>
      </c>
      <c r="V828" s="10">
        <v>0.22561104846376245</v>
      </c>
      <c r="W828" s="10">
        <v>60.594474182930476</v>
      </c>
    </row>
    <row r="829" spans="1:23" s="11" customFormat="1" x14ac:dyDescent="0.25">
      <c r="A829" s="10" t="s">
        <v>144</v>
      </c>
      <c r="B829" s="10" t="s">
        <v>390</v>
      </c>
      <c r="C829" s="10">
        <v>51</v>
      </c>
      <c r="D829" s="10">
        <v>94</v>
      </c>
      <c r="E829" s="10" t="s">
        <v>335</v>
      </c>
      <c r="F829" s="10" t="s">
        <v>26</v>
      </c>
      <c r="G829" s="10" t="s">
        <v>345</v>
      </c>
      <c r="H829" s="10" t="s">
        <v>45</v>
      </c>
      <c r="I829" s="10" t="s">
        <v>337</v>
      </c>
      <c r="J829" s="10" t="s">
        <v>338</v>
      </c>
      <c r="K829" s="10" t="s">
        <v>31</v>
      </c>
      <c r="L829" s="10">
        <v>40</v>
      </c>
      <c r="M829" s="10">
        <v>111530</v>
      </c>
      <c r="N829" s="10">
        <v>3114.3089432016322</v>
      </c>
      <c r="O829" s="10">
        <v>2317.8204178980177</v>
      </c>
      <c r="P829" s="6">
        <v>387.31541282429276</v>
      </c>
      <c r="Q829" s="6">
        <v>0.86057762791379566</v>
      </c>
      <c r="R829" s="10">
        <v>0.26088072795866185</v>
      </c>
      <c r="S829" s="10">
        <v>0.78757830148228514</v>
      </c>
      <c r="T829" s="10">
        <v>0.66898871444982733</v>
      </c>
      <c r="U829" s="10">
        <v>0.20131073407908606</v>
      </c>
      <c r="V829" s="10">
        <v>8.791673093767334E-2</v>
      </c>
      <c r="W829" s="10">
        <v>124.94655249708599</v>
      </c>
    </row>
    <row r="830" spans="1:23" s="11" customFormat="1" x14ac:dyDescent="0.25">
      <c r="A830" s="10" t="s">
        <v>144</v>
      </c>
      <c r="B830" s="10" t="s">
        <v>390</v>
      </c>
      <c r="C830" s="10">
        <v>51</v>
      </c>
      <c r="D830" s="10">
        <v>94</v>
      </c>
      <c r="E830" s="10" t="s">
        <v>335</v>
      </c>
      <c r="F830" s="10" t="s">
        <v>26</v>
      </c>
      <c r="G830" s="10" t="s">
        <v>346</v>
      </c>
      <c r="H830" s="10" t="s">
        <v>47</v>
      </c>
      <c r="I830" s="10" t="s">
        <v>337</v>
      </c>
      <c r="J830" s="10" t="s">
        <v>338</v>
      </c>
      <c r="K830" s="10" t="s">
        <v>31</v>
      </c>
      <c r="L830" s="10">
        <v>40</v>
      </c>
      <c r="M830" s="10">
        <v>122134</v>
      </c>
      <c r="N830" s="10">
        <v>3410.4098311574298</v>
      </c>
      <c r="O830" s="10">
        <v>1824.132034355966</v>
      </c>
      <c r="P830" s="6">
        <v>304.81846068701088</v>
      </c>
      <c r="Q830" s="6">
        <v>0.9450170225936243</v>
      </c>
      <c r="R830" s="10">
        <v>0.46124737165234608</v>
      </c>
      <c r="S830" s="10">
        <v>0.78758590201415435</v>
      </c>
      <c r="T830" s="10">
        <v>0.78887782565410314</v>
      </c>
      <c r="U830" s="10">
        <v>0.2003821188833258</v>
      </c>
      <c r="V830" s="10">
        <v>0.23959051849904492</v>
      </c>
      <c r="W830" s="10">
        <v>36.556315194786052</v>
      </c>
    </row>
    <row r="831" spans="1:23" s="11" customFormat="1" x14ac:dyDescent="0.25">
      <c r="A831" s="10" t="s">
        <v>144</v>
      </c>
      <c r="B831" s="10" t="s">
        <v>390</v>
      </c>
      <c r="C831" s="10">
        <v>51</v>
      </c>
      <c r="D831" s="10">
        <v>94</v>
      </c>
      <c r="E831" s="10" t="s">
        <v>335</v>
      </c>
      <c r="F831" s="10" t="s">
        <v>26</v>
      </c>
      <c r="G831" s="10" t="s">
        <v>347</v>
      </c>
      <c r="H831" s="10" t="s">
        <v>49</v>
      </c>
      <c r="I831" s="10" t="s">
        <v>337</v>
      </c>
      <c r="J831" s="10" t="s">
        <v>338</v>
      </c>
      <c r="K831" s="10" t="s">
        <v>31</v>
      </c>
      <c r="L831" s="10">
        <v>40</v>
      </c>
      <c r="M831" s="10">
        <v>112775</v>
      </c>
      <c r="N831" s="10">
        <v>3149.0737117328435</v>
      </c>
      <c r="O831" s="10">
        <v>2161.4772721475283</v>
      </c>
      <c r="P831" s="6">
        <v>361.18995911312277</v>
      </c>
      <c r="Q831" s="6">
        <v>0.87260136180748993</v>
      </c>
      <c r="R831" s="10">
        <v>0.30333418235976267</v>
      </c>
      <c r="S831" s="10">
        <v>0.78758590201415435</v>
      </c>
      <c r="T831" s="10">
        <v>0.7781695568709619</v>
      </c>
      <c r="U831" s="10">
        <v>0.20073876917302214</v>
      </c>
      <c r="V831" s="10">
        <v>0.2066377148984794</v>
      </c>
      <c r="W831" s="10">
        <v>65.362225670583015</v>
      </c>
    </row>
    <row r="832" spans="1:23" s="11" customFormat="1" x14ac:dyDescent="0.25">
      <c r="A832" s="10" t="s">
        <v>144</v>
      </c>
      <c r="B832" s="10" t="s">
        <v>390</v>
      </c>
      <c r="C832" s="10">
        <v>51</v>
      </c>
      <c r="D832" s="10">
        <v>94</v>
      </c>
      <c r="E832" s="10" t="s">
        <v>335</v>
      </c>
      <c r="F832" s="10" t="s">
        <v>26</v>
      </c>
      <c r="G832" s="10" t="s">
        <v>348</v>
      </c>
      <c r="H832" s="10" t="s">
        <v>51</v>
      </c>
      <c r="I832" s="10" t="s">
        <v>337</v>
      </c>
      <c r="J832" s="10" t="s">
        <v>338</v>
      </c>
      <c r="K832" s="10" t="s">
        <v>31</v>
      </c>
      <c r="L832" s="10">
        <v>40</v>
      </c>
      <c r="M832" s="10">
        <v>117120</v>
      </c>
      <c r="N832" s="10">
        <v>3270.4013577313294</v>
      </c>
      <c r="O832" s="10">
        <v>1871.0264786586949</v>
      </c>
      <c r="P832" s="6">
        <v>312.65467651892976</v>
      </c>
      <c r="Q832" s="6">
        <v>0.91114188358668757</v>
      </c>
      <c r="R832" s="10">
        <v>0.42041776627373029</v>
      </c>
      <c r="S832" s="10">
        <v>0.80230965178085778</v>
      </c>
      <c r="T832" s="10">
        <v>0.8026376611516024</v>
      </c>
      <c r="U832" s="10">
        <v>0.19384728478745866</v>
      </c>
      <c r="V832" s="10">
        <v>0.25623511226696771</v>
      </c>
      <c r="W832" s="10">
        <v>68.188831967213119</v>
      </c>
    </row>
    <row r="833" spans="1:23" s="11" customFormat="1" x14ac:dyDescent="0.25">
      <c r="A833" s="10" t="s">
        <v>144</v>
      </c>
      <c r="B833" s="10" t="s">
        <v>390</v>
      </c>
      <c r="C833" s="10">
        <v>51</v>
      </c>
      <c r="D833" s="10">
        <v>94</v>
      </c>
      <c r="E833" s="10" t="s">
        <v>335</v>
      </c>
      <c r="F833" s="10" t="s">
        <v>26</v>
      </c>
      <c r="G833" s="10" t="s">
        <v>349</v>
      </c>
      <c r="H833" s="10" t="s">
        <v>53</v>
      </c>
      <c r="I833" s="10" t="s">
        <v>337</v>
      </c>
      <c r="J833" s="10" t="s">
        <v>338</v>
      </c>
      <c r="K833" s="10" t="s">
        <v>31</v>
      </c>
      <c r="L833" s="10">
        <v>40</v>
      </c>
      <c r="M833" s="10">
        <v>117079</v>
      </c>
      <c r="N833" s="10">
        <v>3269.2564938680525</v>
      </c>
      <c r="O833" s="10">
        <v>2007.1097397793808</v>
      </c>
      <c r="P833" s="6">
        <v>335.39463689395888</v>
      </c>
      <c r="Q833" s="6">
        <v>0.90590374497059734</v>
      </c>
      <c r="R833" s="10">
        <v>0.36521333924617561</v>
      </c>
      <c r="S833" s="10">
        <v>0.78758590201415435</v>
      </c>
      <c r="T833" s="10">
        <v>0.78924955839956024</v>
      </c>
      <c r="U833" s="10">
        <v>0.19991301826616412</v>
      </c>
      <c r="V833" s="10">
        <v>0.35179604661335817</v>
      </c>
      <c r="W833" s="10">
        <v>49.690755814450071</v>
      </c>
    </row>
    <row r="834" spans="1:23" s="11" customFormat="1" x14ac:dyDescent="0.25">
      <c r="A834" s="10" t="s">
        <v>144</v>
      </c>
      <c r="B834" s="10" t="s">
        <v>390</v>
      </c>
      <c r="C834" s="10">
        <v>51</v>
      </c>
      <c r="D834" s="10">
        <v>94</v>
      </c>
      <c r="E834" s="10" t="s">
        <v>335</v>
      </c>
      <c r="F834" s="10" t="s">
        <v>26</v>
      </c>
      <c r="G834" s="10" t="s">
        <v>350</v>
      </c>
      <c r="H834" s="10" t="s">
        <v>55</v>
      </c>
      <c r="I834" s="10" t="s">
        <v>337</v>
      </c>
      <c r="J834" s="10" t="s">
        <v>338</v>
      </c>
      <c r="K834" s="10" t="s">
        <v>31</v>
      </c>
      <c r="L834" s="10">
        <v>40</v>
      </c>
      <c r="M834" s="10">
        <v>117824</v>
      </c>
      <c r="N834" s="10">
        <v>3290.0595079690588</v>
      </c>
      <c r="O834" s="10">
        <v>1749.3452377915626</v>
      </c>
      <c r="P834" s="6">
        <v>292.32134108211193</v>
      </c>
      <c r="Q834" s="6">
        <v>0.90914281746001124</v>
      </c>
      <c r="R834" s="10">
        <v>0.48382975375515158</v>
      </c>
      <c r="S834" s="10">
        <v>0.78757830148228514</v>
      </c>
      <c r="T834" s="10">
        <v>0.78855670491548013</v>
      </c>
      <c r="U834" s="10">
        <v>0.20207817827776503</v>
      </c>
      <c r="V834" s="10">
        <v>0.24018775223724886</v>
      </c>
      <c r="W834" s="10">
        <v>59.466738525258009</v>
      </c>
    </row>
    <row r="835" spans="1:23" s="11" customFormat="1" x14ac:dyDescent="0.25">
      <c r="A835" s="10" t="s">
        <v>144</v>
      </c>
      <c r="B835" s="10" t="s">
        <v>390</v>
      </c>
      <c r="C835" s="10">
        <v>51</v>
      </c>
      <c r="D835" s="10">
        <v>94</v>
      </c>
      <c r="E835" s="10" t="s">
        <v>335</v>
      </c>
      <c r="F835" s="10" t="s">
        <v>26</v>
      </c>
      <c r="G835" s="10" t="s">
        <v>351</v>
      </c>
      <c r="H835" s="10" t="s">
        <v>57</v>
      </c>
      <c r="I835" s="10" t="s">
        <v>337</v>
      </c>
      <c r="J835" s="10" t="s">
        <v>338</v>
      </c>
      <c r="K835" s="10" t="s">
        <v>31</v>
      </c>
      <c r="L835" s="10">
        <v>40</v>
      </c>
      <c r="M835" s="10">
        <v>117888</v>
      </c>
      <c r="N835" s="10">
        <v>3291.8466125361251</v>
      </c>
      <c r="O835" s="10">
        <v>1942.7838379715758</v>
      </c>
      <c r="P835" s="6">
        <v>324.64556719830955</v>
      </c>
      <c r="Q835" s="6">
        <v>0.91216341689879299</v>
      </c>
      <c r="R835" s="10">
        <v>0.3924917206536479</v>
      </c>
      <c r="S835" s="10">
        <v>0.78758590201415435</v>
      </c>
      <c r="T835" s="10">
        <v>0.78821967587526132</v>
      </c>
      <c r="U835" s="10">
        <v>0.19935036147865229</v>
      </c>
      <c r="V835" s="10">
        <v>0.2095838233673061</v>
      </c>
      <c r="W835" s="10">
        <v>74.120656894679698</v>
      </c>
    </row>
    <row r="836" spans="1:23" s="11" customFormat="1" x14ac:dyDescent="0.25">
      <c r="A836" s="10" t="s">
        <v>144</v>
      </c>
      <c r="B836" s="10" t="s">
        <v>390</v>
      </c>
      <c r="C836" s="10">
        <v>51</v>
      </c>
      <c r="D836" s="10">
        <v>94</v>
      </c>
      <c r="E836" s="10" t="s">
        <v>335</v>
      </c>
      <c r="F836" s="10" t="s">
        <v>26</v>
      </c>
      <c r="G836" s="10" t="s">
        <v>352</v>
      </c>
      <c r="H836" s="10" t="s">
        <v>59</v>
      </c>
      <c r="I836" s="10" t="s">
        <v>337</v>
      </c>
      <c r="J836" s="10" t="s">
        <v>338</v>
      </c>
      <c r="K836" s="10" t="s">
        <v>31</v>
      </c>
      <c r="L836" s="10">
        <v>40</v>
      </c>
      <c r="M836" s="10">
        <v>120126</v>
      </c>
      <c r="N836" s="10">
        <v>3354.3394253657248</v>
      </c>
      <c r="O836" s="10">
        <v>1923.7544007200531</v>
      </c>
      <c r="P836" s="6">
        <v>321.46568566479044</v>
      </c>
      <c r="Q836" s="6">
        <v>0.92948003714020422</v>
      </c>
      <c r="R836" s="10">
        <v>0.40789429151173884</v>
      </c>
      <c r="S836" s="10">
        <v>0.78758590201415435</v>
      </c>
      <c r="T836" s="10">
        <v>0.78858531464128456</v>
      </c>
      <c r="U836" s="10">
        <v>0.2003821188833258</v>
      </c>
      <c r="V836" s="10">
        <v>0.28723586117245675</v>
      </c>
      <c r="W836" s="10">
        <v>65.264805287781158</v>
      </c>
    </row>
    <row r="837" spans="1:23" s="11" customFormat="1" x14ac:dyDescent="0.25">
      <c r="A837" s="10" t="s">
        <v>144</v>
      </c>
      <c r="B837" s="10" t="s">
        <v>390</v>
      </c>
      <c r="C837" s="10">
        <v>51</v>
      </c>
      <c r="D837" s="10">
        <v>94</v>
      </c>
      <c r="E837" s="10" t="s">
        <v>335</v>
      </c>
      <c r="F837" s="10" t="s">
        <v>26</v>
      </c>
      <c r="G837" s="10" t="s">
        <v>353</v>
      </c>
      <c r="H837" s="10" t="s">
        <v>61</v>
      </c>
      <c r="I837" s="10" t="s">
        <v>337</v>
      </c>
      <c r="J837" s="10" t="s">
        <v>338</v>
      </c>
      <c r="K837" s="10" t="s">
        <v>31</v>
      </c>
      <c r="L837" s="10">
        <v>40</v>
      </c>
      <c r="M837" s="10">
        <v>108800</v>
      </c>
      <c r="N837" s="10">
        <v>3038.0777640127103</v>
      </c>
      <c r="O837" s="10">
        <v>3085.398195108904</v>
      </c>
      <c r="P837" s="6">
        <v>515.58018319196333</v>
      </c>
      <c r="Q837" s="6">
        <v>0.84184463014546584</v>
      </c>
      <c r="R837" s="10">
        <v>0.14362046123261971</v>
      </c>
      <c r="S837" s="10">
        <v>0.78758590201415435</v>
      </c>
      <c r="T837" s="10">
        <v>0.62759241643140029</v>
      </c>
      <c r="U837" s="10">
        <v>0.2003821188833258</v>
      </c>
      <c r="V837" s="10">
        <v>0.21829360646051527</v>
      </c>
      <c r="W837" s="10">
        <v>113.88235294117646</v>
      </c>
    </row>
    <row r="838" spans="1:23" s="11" customFormat="1" x14ac:dyDescent="0.25">
      <c r="A838" s="10" t="s">
        <v>144</v>
      </c>
      <c r="B838" s="10" t="s">
        <v>390</v>
      </c>
      <c r="C838" s="10">
        <v>51</v>
      </c>
      <c r="D838" s="10">
        <v>94</v>
      </c>
      <c r="E838" s="10" t="s">
        <v>335</v>
      </c>
      <c r="F838" s="10" t="s">
        <v>26</v>
      </c>
      <c r="G838" s="10" t="s">
        <v>354</v>
      </c>
      <c r="H838" s="10" t="s">
        <v>63</v>
      </c>
      <c r="I838" s="10" t="s">
        <v>337</v>
      </c>
      <c r="J838" s="10" t="s">
        <v>338</v>
      </c>
      <c r="K838" s="10" t="s">
        <v>31</v>
      </c>
      <c r="L838" s="10">
        <v>40</v>
      </c>
      <c r="M838" s="10">
        <v>115503</v>
      </c>
      <c r="N838" s="10">
        <v>3225.2490439040448</v>
      </c>
      <c r="O838" s="10">
        <v>2080.3818177180224</v>
      </c>
      <c r="P838" s="6">
        <v>347.63864203609819</v>
      </c>
      <c r="Q838" s="6">
        <v>0.89370937790157845</v>
      </c>
      <c r="R838" s="10">
        <v>0.33536445453999314</v>
      </c>
      <c r="S838" s="10">
        <v>0.78758590201415435</v>
      </c>
      <c r="T838" s="10">
        <v>0.78758590201415435</v>
      </c>
      <c r="U838" s="10">
        <v>0.19991301826616412</v>
      </c>
      <c r="V838" s="10">
        <v>0.21877670705431523</v>
      </c>
      <c r="W838" s="10">
        <v>90.49365817338078</v>
      </c>
    </row>
    <row r="839" spans="1:23" s="11" customFormat="1" x14ac:dyDescent="0.25">
      <c r="A839" s="10" t="s">
        <v>144</v>
      </c>
      <c r="B839" s="10" t="s">
        <v>390</v>
      </c>
      <c r="C839" s="10">
        <v>51</v>
      </c>
      <c r="D839" s="10">
        <v>94</v>
      </c>
      <c r="E839" s="10" t="s">
        <v>335</v>
      </c>
      <c r="F839" s="10" t="s">
        <v>26</v>
      </c>
      <c r="G839" s="10" t="s">
        <v>355</v>
      </c>
      <c r="H839" s="10" t="s">
        <v>65</v>
      </c>
      <c r="I839" s="10" t="s">
        <v>337</v>
      </c>
      <c r="J839" s="10" t="s">
        <v>338</v>
      </c>
      <c r="K839" s="10" t="s">
        <v>31</v>
      </c>
      <c r="L839" s="10">
        <v>40</v>
      </c>
      <c r="M839" s="10">
        <v>115417</v>
      </c>
      <c r="N839" s="10">
        <v>3222.8476221420497</v>
      </c>
      <c r="O839" s="10">
        <v>1888.1147904132633</v>
      </c>
      <c r="P839" s="6">
        <v>315.51018959948715</v>
      </c>
      <c r="Q839" s="6">
        <v>0.89057014328814266</v>
      </c>
      <c r="R839" s="10">
        <v>0.40683926132716935</v>
      </c>
      <c r="S839" s="10">
        <v>0.78757830148228514</v>
      </c>
      <c r="T839" s="10">
        <v>0.78882409467362047</v>
      </c>
      <c r="U839" s="10">
        <v>0.2021343537414966</v>
      </c>
      <c r="V839" s="10">
        <v>0.23011959041256355</v>
      </c>
      <c r="W839" s="10">
        <v>84.017051214292522</v>
      </c>
    </row>
    <row r="840" spans="1:23" s="11" customFormat="1" x14ac:dyDescent="0.25">
      <c r="A840" s="10" t="s">
        <v>144</v>
      </c>
      <c r="B840" s="10" t="s">
        <v>390</v>
      </c>
      <c r="C840" s="10">
        <v>51</v>
      </c>
      <c r="D840" s="10">
        <v>94</v>
      </c>
      <c r="E840" s="10" t="s">
        <v>335</v>
      </c>
      <c r="F840" s="10" t="s">
        <v>26</v>
      </c>
      <c r="G840" s="10" t="s">
        <v>356</v>
      </c>
      <c r="H840" s="10" t="s">
        <v>67</v>
      </c>
      <c r="I840" s="10" t="s">
        <v>337</v>
      </c>
      <c r="J840" s="10" t="s">
        <v>338</v>
      </c>
      <c r="K840" s="10" t="s">
        <v>31</v>
      </c>
      <c r="L840" s="10">
        <v>40</v>
      </c>
      <c r="M840" s="10">
        <v>116007</v>
      </c>
      <c r="N840" s="10">
        <v>3239.3224923696921</v>
      </c>
      <c r="O840" s="10">
        <v>1827.7716446627558</v>
      </c>
      <c r="P840" s="6">
        <v>305.42665153631413</v>
      </c>
      <c r="Q840" s="6">
        <v>0.8976090993500464</v>
      </c>
      <c r="R840" s="10">
        <v>0.43636528069540764</v>
      </c>
      <c r="S840" s="10">
        <v>0.78758590201415435</v>
      </c>
      <c r="T840" s="10">
        <v>0.78202834763927787</v>
      </c>
      <c r="U840" s="10">
        <v>0.19980046387884576</v>
      </c>
      <c r="V840" s="10">
        <v>0.2393140529925592</v>
      </c>
      <c r="W840" s="10">
        <v>87.115786116355054</v>
      </c>
    </row>
    <row r="841" spans="1:23" s="11" customFormat="1" x14ac:dyDescent="0.25">
      <c r="A841" s="10" t="s">
        <v>144</v>
      </c>
      <c r="B841" s="10" t="s">
        <v>390</v>
      </c>
      <c r="C841" s="10">
        <v>51</v>
      </c>
      <c r="D841" s="10">
        <v>94</v>
      </c>
      <c r="E841" s="10" t="s">
        <v>335</v>
      </c>
      <c r="F841" s="10" t="s">
        <v>26</v>
      </c>
      <c r="G841" s="10" t="s">
        <v>357</v>
      </c>
      <c r="H841" s="10" t="s">
        <v>69</v>
      </c>
      <c r="I841" s="10" t="s">
        <v>337</v>
      </c>
      <c r="J841" s="10" t="s">
        <v>338</v>
      </c>
      <c r="K841" s="10" t="s">
        <v>31</v>
      </c>
      <c r="L841" s="10">
        <v>40</v>
      </c>
      <c r="M841" s="10">
        <v>111989</v>
      </c>
      <c r="N841" s="10">
        <v>3127.1258337685608</v>
      </c>
      <c r="O841" s="10">
        <v>3158.3687578573936</v>
      </c>
      <c r="P841" s="6">
        <v>527.77380415444622</v>
      </c>
      <c r="Q841" s="6">
        <v>0.86891987306316587</v>
      </c>
      <c r="R841" s="10">
        <v>0.1410780865302966</v>
      </c>
      <c r="S841" s="10">
        <v>0.79988883111244968</v>
      </c>
      <c r="T841" s="10">
        <v>0.50718322908839919</v>
      </c>
      <c r="U841" s="10">
        <v>0.20355829270378925</v>
      </c>
      <c r="V841" s="10">
        <v>0.2827216561175005</v>
      </c>
      <c r="W841" s="10">
        <v>85.369670235469556</v>
      </c>
    </row>
    <row r="842" spans="1:23" x14ac:dyDescent="0.25">
      <c r="A842" s="2" t="s">
        <v>146</v>
      </c>
      <c r="B842" s="2" t="s">
        <v>395</v>
      </c>
      <c r="C842" s="2">
        <v>51</v>
      </c>
      <c r="D842" s="2">
        <v>96</v>
      </c>
      <c r="E842" s="2" t="s">
        <v>335</v>
      </c>
      <c r="F842" s="2" t="s">
        <v>26</v>
      </c>
      <c r="G842" s="2" t="s">
        <v>336</v>
      </c>
      <c r="H842" s="2" t="s">
        <v>28</v>
      </c>
      <c r="I842" s="2" t="s">
        <v>337</v>
      </c>
      <c r="J842" s="2" t="s">
        <v>338</v>
      </c>
      <c r="K842" s="2" t="s">
        <v>31</v>
      </c>
      <c r="L842" s="2">
        <v>40</v>
      </c>
      <c r="M842" s="2">
        <v>112980</v>
      </c>
      <c r="N842" s="6">
        <v>3154.798031049228</v>
      </c>
      <c r="O842" s="2">
        <v>3136.0672426672181</v>
      </c>
      <c r="P842" s="6">
        <v>524.04714763878599</v>
      </c>
      <c r="Q842" s="6">
        <v>0.87418755803156922</v>
      </c>
      <c r="R842" s="2">
        <v>0.14435794869090152</v>
      </c>
      <c r="S842" s="2">
        <v>0.78758590201415435</v>
      </c>
      <c r="T842" s="2">
        <v>0.71702879715007917</v>
      </c>
      <c r="U842" s="2">
        <v>0.19985673963281003</v>
      </c>
      <c r="V842" s="2">
        <v>0.18352241960170534</v>
      </c>
      <c r="W842" s="2">
        <v>102.98212958045671</v>
      </c>
    </row>
    <row r="843" spans="1:23" x14ac:dyDescent="0.25">
      <c r="A843" s="2" t="s">
        <v>146</v>
      </c>
      <c r="B843" s="2" t="s">
        <v>395</v>
      </c>
      <c r="C843" s="2">
        <v>51</v>
      </c>
      <c r="D843" s="2">
        <v>96</v>
      </c>
      <c r="E843" s="2" t="s">
        <v>335</v>
      </c>
      <c r="F843" s="2" t="s">
        <v>26</v>
      </c>
      <c r="G843" s="2" t="s">
        <v>339</v>
      </c>
      <c r="H843" s="2" t="s">
        <v>33</v>
      </c>
      <c r="I843" s="2" t="s">
        <v>337</v>
      </c>
      <c r="J843" s="2" t="s">
        <v>338</v>
      </c>
      <c r="K843" s="2" t="s">
        <v>31</v>
      </c>
      <c r="L843" s="2">
        <v>40</v>
      </c>
      <c r="M843" s="2">
        <v>121286</v>
      </c>
      <c r="N843" s="6">
        <v>3386.7306956438015</v>
      </c>
      <c r="O843" s="2">
        <v>1683.0782104868031</v>
      </c>
      <c r="P843" s="6">
        <v>281.24790293350088</v>
      </c>
      <c r="Q843" s="6">
        <v>0.93890600566659954</v>
      </c>
      <c r="R843" s="2">
        <v>0.53803675190641387</v>
      </c>
      <c r="S843" s="2">
        <v>0.79139685524645709</v>
      </c>
      <c r="T843" s="2">
        <v>0.7795681039057123</v>
      </c>
      <c r="U843" s="2">
        <v>0.1989155178146661</v>
      </c>
      <c r="V843" s="2">
        <v>0.16988432972041539</v>
      </c>
      <c r="W843" s="2">
        <v>55.47908249921673</v>
      </c>
    </row>
    <row r="844" spans="1:23" x14ac:dyDescent="0.25">
      <c r="A844" s="2" t="s">
        <v>146</v>
      </c>
      <c r="B844" s="2" t="s">
        <v>395</v>
      </c>
      <c r="C844" s="2">
        <v>51</v>
      </c>
      <c r="D844" s="2">
        <v>96</v>
      </c>
      <c r="E844" s="2" t="s">
        <v>335</v>
      </c>
      <c r="F844" s="2" t="s">
        <v>26</v>
      </c>
      <c r="G844" s="2" t="s">
        <v>340</v>
      </c>
      <c r="H844" s="2" t="s">
        <v>35</v>
      </c>
      <c r="I844" s="2" t="s">
        <v>337</v>
      </c>
      <c r="J844" s="2" t="s">
        <v>338</v>
      </c>
      <c r="K844" s="2" t="s">
        <v>31</v>
      </c>
      <c r="L844" s="2">
        <v>40</v>
      </c>
      <c r="M844" s="2">
        <v>117787</v>
      </c>
      <c r="N844" s="6">
        <v>3289.0263381412233</v>
      </c>
      <c r="O844" s="2">
        <v>1550.6934341759527</v>
      </c>
      <c r="P844" s="6">
        <v>259.12597153081327</v>
      </c>
      <c r="Q844" s="6">
        <v>0.91438885222994215</v>
      </c>
      <c r="R844" s="2">
        <v>0.6155386511573131</v>
      </c>
      <c r="S844" s="2">
        <v>0.80572928974736979</v>
      </c>
      <c r="T844" s="2">
        <v>0.80197599999681002</v>
      </c>
      <c r="U844" s="2">
        <v>0.19334983780092196</v>
      </c>
      <c r="V844" s="2">
        <v>0.20359111163571914</v>
      </c>
      <c r="W844" s="2">
        <v>82.909192016096853</v>
      </c>
    </row>
    <row r="845" spans="1:23" x14ac:dyDescent="0.25">
      <c r="A845" s="2" t="s">
        <v>146</v>
      </c>
      <c r="B845" s="2" t="s">
        <v>395</v>
      </c>
      <c r="C845" s="2">
        <v>51</v>
      </c>
      <c r="D845" s="2">
        <v>96</v>
      </c>
      <c r="E845" s="2" t="s">
        <v>335</v>
      </c>
      <c r="F845" s="2" t="s">
        <v>26</v>
      </c>
      <c r="G845" s="2" t="s">
        <v>341</v>
      </c>
      <c r="H845" s="2" t="s">
        <v>37</v>
      </c>
      <c r="I845" s="2" t="s">
        <v>337</v>
      </c>
      <c r="J845" s="2" t="s">
        <v>338</v>
      </c>
      <c r="K845" s="2" t="s">
        <v>31</v>
      </c>
      <c r="L845" s="2">
        <v>40</v>
      </c>
      <c r="M845" s="2">
        <v>120169</v>
      </c>
      <c r="N845" s="6">
        <v>3355.5401362467223</v>
      </c>
      <c r="O845" s="2">
        <v>1824.5584412271592</v>
      </c>
      <c r="P845" s="6">
        <v>304.88971467721302</v>
      </c>
      <c r="Q845" s="6">
        <v>0.92981275147013309</v>
      </c>
      <c r="R845" s="2">
        <v>0.45361431784017736</v>
      </c>
      <c r="S845" s="2">
        <v>0.78758590201415435</v>
      </c>
      <c r="T845" s="2">
        <v>0.78758590201415435</v>
      </c>
      <c r="U845" s="2">
        <v>0.19936911206786309</v>
      </c>
      <c r="V845" s="2">
        <v>0.10257511084361287</v>
      </c>
      <c r="W845" s="2">
        <v>71.781982041957576</v>
      </c>
    </row>
    <row r="846" spans="1:23" x14ac:dyDescent="0.25">
      <c r="A846" s="2" t="s">
        <v>146</v>
      </c>
      <c r="B846" s="2" t="s">
        <v>395</v>
      </c>
      <c r="C846" s="2">
        <v>51</v>
      </c>
      <c r="D846" s="2">
        <v>96</v>
      </c>
      <c r="E846" s="2" t="s">
        <v>335</v>
      </c>
      <c r="F846" s="2" t="s">
        <v>26</v>
      </c>
      <c r="G846" s="2" t="s">
        <v>342</v>
      </c>
      <c r="H846" s="2" t="s">
        <v>39</v>
      </c>
      <c r="I846" s="2" t="s">
        <v>337</v>
      </c>
      <c r="J846" s="2" t="s">
        <v>338</v>
      </c>
      <c r="K846" s="2" t="s">
        <v>31</v>
      </c>
      <c r="L846" s="2">
        <v>40</v>
      </c>
      <c r="M846" s="2">
        <v>112958</v>
      </c>
      <c r="N846" s="6">
        <v>3154.1837138542992</v>
      </c>
      <c r="O846" s="2">
        <v>2116.8498551495577</v>
      </c>
      <c r="P846" s="6">
        <v>353.73257099781478</v>
      </c>
      <c r="Q846" s="6">
        <v>0.8740173320953265</v>
      </c>
      <c r="R846" s="2">
        <v>0.31677197165400534</v>
      </c>
      <c r="S846" s="2">
        <v>0.78758590201415435</v>
      </c>
      <c r="T846" s="2">
        <v>0.78892657748957296</v>
      </c>
      <c r="U846" s="2">
        <v>0.19929411162925514</v>
      </c>
      <c r="V846" s="2">
        <v>0.28854009914136297</v>
      </c>
      <c r="W846" s="2">
        <v>87.508064944492645</v>
      </c>
    </row>
    <row r="847" spans="1:23" x14ac:dyDescent="0.25">
      <c r="A847" s="2" t="s">
        <v>146</v>
      </c>
      <c r="B847" s="2" t="s">
        <v>395</v>
      </c>
      <c r="C847" s="2">
        <v>51</v>
      </c>
      <c r="D847" s="2">
        <v>96</v>
      </c>
      <c r="E847" s="2" t="s">
        <v>335</v>
      </c>
      <c r="F847" s="2" t="s">
        <v>26</v>
      </c>
      <c r="G847" s="2" t="s">
        <v>343</v>
      </c>
      <c r="H847" s="2" t="s">
        <v>41</v>
      </c>
      <c r="I847" s="2" t="s">
        <v>337</v>
      </c>
      <c r="J847" s="2" t="s">
        <v>338</v>
      </c>
      <c r="K847" s="2" t="s">
        <v>31</v>
      </c>
      <c r="L847" s="2">
        <v>40</v>
      </c>
      <c r="M847" s="2">
        <v>115940</v>
      </c>
      <c r="N847" s="6">
        <v>3237.4516172760445</v>
      </c>
      <c r="O847" s="2">
        <v>2246.7909806465132</v>
      </c>
      <c r="P847" s="6">
        <v>375.44616031477671</v>
      </c>
      <c r="Q847" s="6">
        <v>0.89709068399876202</v>
      </c>
      <c r="R847" s="2">
        <v>0.28861428080845219</v>
      </c>
      <c r="S847" s="2">
        <v>0.78758590201415435</v>
      </c>
      <c r="T847" s="2">
        <v>0.7890423630988137</v>
      </c>
      <c r="U847" s="2">
        <v>0.19953788175911874</v>
      </c>
      <c r="V847" s="2">
        <v>0.22658000221883376</v>
      </c>
      <c r="W847" s="2">
        <v>104.33400034500603</v>
      </c>
    </row>
    <row r="848" spans="1:23" x14ac:dyDescent="0.25">
      <c r="A848" s="2" t="s">
        <v>146</v>
      </c>
      <c r="B848" s="2" t="s">
        <v>395</v>
      </c>
      <c r="C848" s="2">
        <v>51</v>
      </c>
      <c r="D848" s="2">
        <v>96</v>
      </c>
      <c r="E848" s="2" t="s">
        <v>335</v>
      </c>
      <c r="F848" s="2" t="s">
        <v>26</v>
      </c>
      <c r="G848" s="2" t="s">
        <v>344</v>
      </c>
      <c r="H848" s="2" t="s">
        <v>43</v>
      </c>
      <c r="I848" s="2" t="s">
        <v>337</v>
      </c>
      <c r="J848" s="2" t="s">
        <v>338</v>
      </c>
      <c r="K848" s="2" t="s">
        <v>31</v>
      </c>
      <c r="L848" s="2">
        <v>40</v>
      </c>
      <c r="M848" s="2">
        <v>120978</v>
      </c>
      <c r="N848" s="6">
        <v>3378.1302549147949</v>
      </c>
      <c r="O848" s="2">
        <v>1888.6417023478448</v>
      </c>
      <c r="P848" s="6">
        <v>315.59823831624215</v>
      </c>
      <c r="Q848" s="6">
        <v>0.93607242339832875</v>
      </c>
      <c r="R848" s="2">
        <v>0.42620360089433657</v>
      </c>
      <c r="S848" s="2">
        <v>0.78758590201415435</v>
      </c>
      <c r="T848" s="2">
        <v>0.73089039892111352</v>
      </c>
      <c r="U848" s="2">
        <v>0.20055104408352667</v>
      </c>
      <c r="V848" s="2">
        <v>0.20716119311113632</v>
      </c>
      <c r="W848" s="2">
        <v>56.136123923357964</v>
      </c>
    </row>
    <row r="849" spans="1:23" x14ac:dyDescent="0.25">
      <c r="A849" s="2" t="s">
        <v>146</v>
      </c>
      <c r="B849" s="2" t="s">
        <v>395</v>
      </c>
      <c r="C849" s="2">
        <v>51</v>
      </c>
      <c r="D849" s="2">
        <v>96</v>
      </c>
      <c r="E849" s="2" t="s">
        <v>335</v>
      </c>
      <c r="F849" s="2" t="s">
        <v>26</v>
      </c>
      <c r="G849" s="2" t="s">
        <v>345</v>
      </c>
      <c r="H849" s="2" t="s">
        <v>45</v>
      </c>
      <c r="I849" s="2" t="s">
        <v>337</v>
      </c>
      <c r="J849" s="2" t="s">
        <v>338</v>
      </c>
      <c r="K849" s="2" t="s">
        <v>31</v>
      </c>
      <c r="L849" s="2">
        <v>40</v>
      </c>
      <c r="M849" s="2">
        <v>114313</v>
      </c>
      <c r="N849" s="6">
        <v>3192.0200683601556</v>
      </c>
      <c r="O849" s="2">
        <v>2531.9108216936188</v>
      </c>
      <c r="P849" s="6">
        <v>423.09062322778539</v>
      </c>
      <c r="Q849" s="6">
        <v>0.88205155903980736</v>
      </c>
      <c r="R849" s="2">
        <v>0.22408287940409505</v>
      </c>
      <c r="S849" s="2">
        <v>0.78757830148228514</v>
      </c>
      <c r="T849" s="2">
        <v>0.7891461777913803</v>
      </c>
      <c r="U849" s="2">
        <v>0.20131073407908606</v>
      </c>
      <c r="V849" s="2">
        <v>3.3842362205903531E-2</v>
      </c>
      <c r="W849" s="2">
        <v>106.67259191867942</v>
      </c>
    </row>
    <row r="850" spans="1:23" x14ac:dyDescent="0.25">
      <c r="A850" s="2" t="s">
        <v>146</v>
      </c>
      <c r="B850" s="2" t="s">
        <v>395</v>
      </c>
      <c r="C850" s="2">
        <v>51</v>
      </c>
      <c r="D850" s="2">
        <v>96</v>
      </c>
      <c r="E850" s="2" t="s">
        <v>335</v>
      </c>
      <c r="F850" s="2" t="s">
        <v>26</v>
      </c>
      <c r="G850" s="2" t="s">
        <v>346</v>
      </c>
      <c r="H850" s="2" t="s">
        <v>47</v>
      </c>
      <c r="I850" s="2" t="s">
        <v>337</v>
      </c>
      <c r="J850" s="2" t="s">
        <v>338</v>
      </c>
      <c r="K850" s="2" t="s">
        <v>31</v>
      </c>
      <c r="L850" s="2">
        <v>40</v>
      </c>
      <c r="M850" s="2">
        <v>122914</v>
      </c>
      <c r="N850" s="6">
        <v>3432.1901680685501</v>
      </c>
      <c r="O850" s="2">
        <v>1683.1787155501913</v>
      </c>
      <c r="P850" s="6">
        <v>281.26469766005368</v>
      </c>
      <c r="Q850" s="6">
        <v>0.95105230578768185</v>
      </c>
      <c r="R850" s="2">
        <v>0.54519360728291699</v>
      </c>
      <c r="S850" s="2">
        <v>0.78758590201415435</v>
      </c>
      <c r="T850" s="2">
        <v>0.78889610759240436</v>
      </c>
      <c r="U850" s="2">
        <v>0.19989425840176692</v>
      </c>
      <c r="V850" s="2">
        <v>0.23076261351467647</v>
      </c>
      <c r="W850" s="2">
        <v>34.759986657337649</v>
      </c>
    </row>
    <row r="851" spans="1:23" x14ac:dyDescent="0.25">
      <c r="A851" s="2" t="s">
        <v>146</v>
      </c>
      <c r="B851" s="2" t="s">
        <v>395</v>
      </c>
      <c r="C851" s="2">
        <v>51</v>
      </c>
      <c r="D851" s="2">
        <v>96</v>
      </c>
      <c r="E851" s="2" t="s">
        <v>335</v>
      </c>
      <c r="F851" s="2" t="s">
        <v>26</v>
      </c>
      <c r="G851" s="2" t="s">
        <v>347</v>
      </c>
      <c r="H851" s="2" t="s">
        <v>49</v>
      </c>
      <c r="I851" s="2" t="s">
        <v>337</v>
      </c>
      <c r="J851" s="2" t="s">
        <v>338</v>
      </c>
      <c r="K851" s="2" t="s">
        <v>31</v>
      </c>
      <c r="L851" s="2">
        <v>40</v>
      </c>
      <c r="M851" s="2">
        <v>112974</v>
      </c>
      <c r="N851" s="6">
        <v>3154.6304899960655</v>
      </c>
      <c r="O851" s="2">
        <v>2680.1362184380569</v>
      </c>
      <c r="P851" s="6">
        <v>447.85957438888551</v>
      </c>
      <c r="Q851" s="6">
        <v>0.87414113277623029</v>
      </c>
      <c r="R851" s="2">
        <v>0.19763990408951013</v>
      </c>
      <c r="S851" s="2">
        <v>0.78758590201415435</v>
      </c>
      <c r="T851" s="2">
        <v>0.78840858923770674</v>
      </c>
      <c r="U851" s="2">
        <v>0.2003821188833258</v>
      </c>
      <c r="V851" s="2">
        <v>0.1916861947046497</v>
      </c>
      <c r="W851" s="2">
        <v>66.745587480305204</v>
      </c>
    </row>
    <row r="852" spans="1:23" x14ac:dyDescent="0.25">
      <c r="A852" s="2" t="s">
        <v>146</v>
      </c>
      <c r="B852" s="2" t="s">
        <v>395</v>
      </c>
      <c r="C852" s="2">
        <v>51</v>
      </c>
      <c r="D852" s="2">
        <v>96</v>
      </c>
      <c r="E852" s="2" t="s">
        <v>335</v>
      </c>
      <c r="F852" s="2" t="s">
        <v>26</v>
      </c>
      <c r="G852" s="2" t="s">
        <v>348</v>
      </c>
      <c r="H852" s="2" t="s">
        <v>51</v>
      </c>
      <c r="I852" s="2" t="s">
        <v>337</v>
      </c>
      <c r="J852" s="2" t="s">
        <v>338</v>
      </c>
      <c r="K852" s="2" t="s">
        <v>31</v>
      </c>
      <c r="L852" s="2">
        <v>40</v>
      </c>
      <c r="M852" s="2">
        <v>116779</v>
      </c>
      <c r="N852" s="6">
        <v>3260.8794412099292</v>
      </c>
      <c r="O852" s="2">
        <v>1962.8254685319182</v>
      </c>
      <c r="P852" s="6">
        <v>327.99458956182406</v>
      </c>
      <c r="Q852" s="6">
        <v>0.90435220320607135</v>
      </c>
      <c r="R852" s="2">
        <v>0.38090024060309657</v>
      </c>
      <c r="S852" s="2">
        <v>0.79580795704225848</v>
      </c>
      <c r="T852" s="2">
        <v>0.73228554284877145</v>
      </c>
      <c r="U852" s="2">
        <v>0.19918127158756557</v>
      </c>
      <c r="V852" s="2">
        <v>0.26281759802749372</v>
      </c>
      <c r="W852" s="2">
        <v>75.68765788369484</v>
      </c>
    </row>
    <row r="853" spans="1:23" x14ac:dyDescent="0.25">
      <c r="A853" s="2" t="s">
        <v>146</v>
      </c>
      <c r="B853" s="2" t="s">
        <v>395</v>
      </c>
      <c r="C853" s="2">
        <v>51</v>
      </c>
      <c r="D853" s="2">
        <v>96</v>
      </c>
      <c r="E853" s="2" t="s">
        <v>335</v>
      </c>
      <c r="F853" s="2" t="s">
        <v>26</v>
      </c>
      <c r="G853" s="2" t="s">
        <v>349</v>
      </c>
      <c r="H853" s="2" t="s">
        <v>53</v>
      </c>
      <c r="I853" s="2" t="s">
        <v>337</v>
      </c>
      <c r="J853" s="2" t="s">
        <v>338</v>
      </c>
      <c r="K853" s="2" t="s">
        <v>31</v>
      </c>
      <c r="L853" s="2">
        <v>40</v>
      </c>
      <c r="M853" s="2">
        <v>117250</v>
      </c>
      <c r="N853" s="6">
        <v>3274.0314138831827</v>
      </c>
      <c r="O853" s="2">
        <v>1938.8670990922615</v>
      </c>
      <c r="P853" s="6">
        <v>323.99106725333871</v>
      </c>
      <c r="Q853" s="6">
        <v>0.90722686474775616</v>
      </c>
      <c r="R853" s="2">
        <v>0.39194635791712884</v>
      </c>
      <c r="S853" s="2">
        <v>0.78758590201415435</v>
      </c>
      <c r="T853" s="2">
        <v>0.72929416791201085</v>
      </c>
      <c r="U853" s="2">
        <v>0.19936911206786309</v>
      </c>
      <c r="V853" s="2">
        <v>0.34935026206927733</v>
      </c>
      <c r="W853" s="2">
        <v>54.635061833688702</v>
      </c>
    </row>
    <row r="854" spans="1:23" x14ac:dyDescent="0.25">
      <c r="A854" s="2" t="s">
        <v>146</v>
      </c>
      <c r="B854" s="2" t="s">
        <v>395</v>
      </c>
      <c r="C854" s="2">
        <v>51</v>
      </c>
      <c r="D854" s="2">
        <v>96</v>
      </c>
      <c r="E854" s="2" t="s">
        <v>335</v>
      </c>
      <c r="F854" s="2" t="s">
        <v>26</v>
      </c>
      <c r="G854" s="2" t="s">
        <v>350</v>
      </c>
      <c r="H854" s="2" t="s">
        <v>55</v>
      </c>
      <c r="I854" s="2" t="s">
        <v>337</v>
      </c>
      <c r="J854" s="2" t="s">
        <v>338</v>
      </c>
      <c r="K854" s="2" t="s">
        <v>31</v>
      </c>
      <c r="L854" s="2">
        <v>40</v>
      </c>
      <c r="M854" s="2">
        <v>119016</v>
      </c>
      <c r="N854" s="6">
        <v>3323.3443305306682</v>
      </c>
      <c r="O854" s="2">
        <v>2020.3229432149774</v>
      </c>
      <c r="P854" s="6">
        <v>337.60260663305996</v>
      </c>
      <c r="Q854" s="6">
        <v>0.91834041929335875</v>
      </c>
      <c r="R854" s="2">
        <v>0.36641531913682585</v>
      </c>
      <c r="S854" s="2">
        <v>0.78757830148228514</v>
      </c>
      <c r="T854" s="2">
        <v>0.78854455083556474</v>
      </c>
      <c r="U854" s="2">
        <v>0.20161016084605707</v>
      </c>
      <c r="V854" s="2">
        <v>0.26758396879398327</v>
      </c>
      <c r="W854" s="2">
        <v>46.916120521610537</v>
      </c>
    </row>
    <row r="855" spans="1:23" x14ac:dyDescent="0.25">
      <c r="A855" s="2" t="s">
        <v>146</v>
      </c>
      <c r="B855" s="2" t="s">
        <v>395</v>
      </c>
      <c r="C855" s="2">
        <v>51</v>
      </c>
      <c r="D855" s="2">
        <v>96</v>
      </c>
      <c r="E855" s="2" t="s">
        <v>335</v>
      </c>
      <c r="F855" s="2" t="s">
        <v>26</v>
      </c>
      <c r="G855" s="2" t="s">
        <v>351</v>
      </c>
      <c r="H855" s="2" t="s">
        <v>57</v>
      </c>
      <c r="I855" s="2" t="s">
        <v>337</v>
      </c>
      <c r="J855" s="2" t="s">
        <v>338</v>
      </c>
      <c r="K855" s="2" t="s">
        <v>31</v>
      </c>
      <c r="L855" s="2">
        <v>40</v>
      </c>
      <c r="M855" s="2">
        <v>118062</v>
      </c>
      <c r="N855" s="6">
        <v>3296.7053030778366</v>
      </c>
      <c r="O855" s="2">
        <v>1894.8427124746213</v>
      </c>
      <c r="P855" s="6">
        <v>316.63444749734782</v>
      </c>
      <c r="Q855" s="6">
        <v>0.91350974930362117</v>
      </c>
      <c r="R855" s="2">
        <v>0.41321270709437996</v>
      </c>
      <c r="S855" s="2">
        <v>0.78758590201415435</v>
      </c>
      <c r="T855" s="2">
        <v>0.78824405179299617</v>
      </c>
      <c r="U855" s="2">
        <v>0.19935036147865229</v>
      </c>
      <c r="V855" s="2">
        <v>0.20831463473355646</v>
      </c>
      <c r="W855" s="2">
        <v>84.686385119682882</v>
      </c>
    </row>
    <row r="856" spans="1:23" x14ac:dyDescent="0.25">
      <c r="A856" s="2" t="s">
        <v>146</v>
      </c>
      <c r="B856" s="2" t="s">
        <v>395</v>
      </c>
      <c r="C856" s="2">
        <v>51</v>
      </c>
      <c r="D856" s="2">
        <v>96</v>
      </c>
      <c r="E856" s="2" t="s">
        <v>335</v>
      </c>
      <c r="F856" s="2" t="s">
        <v>26</v>
      </c>
      <c r="G856" s="2" t="s">
        <v>352</v>
      </c>
      <c r="H856" s="2" t="s">
        <v>59</v>
      </c>
      <c r="I856" s="2" t="s">
        <v>337</v>
      </c>
      <c r="J856" s="2" t="s">
        <v>338</v>
      </c>
      <c r="K856" s="2" t="s">
        <v>31</v>
      </c>
      <c r="L856" s="2">
        <v>40</v>
      </c>
      <c r="M856" s="2">
        <v>120731</v>
      </c>
      <c r="N856" s="6">
        <v>3371.233148226273</v>
      </c>
      <c r="O856" s="2">
        <v>1932.0975464705607</v>
      </c>
      <c r="P856" s="6">
        <v>322.85985275196344</v>
      </c>
      <c r="Q856" s="6">
        <v>0.93416125038687714</v>
      </c>
      <c r="R856" s="2">
        <v>0.40641578169044046</v>
      </c>
      <c r="S856" s="2">
        <v>0.78758590201415435</v>
      </c>
      <c r="T856" s="2">
        <v>0.74354968835662028</v>
      </c>
      <c r="U856" s="2">
        <v>0.2003821188833258</v>
      </c>
      <c r="V856" s="2">
        <v>0.25890940816647201</v>
      </c>
      <c r="W856" s="2">
        <v>63.875301289643922</v>
      </c>
    </row>
    <row r="857" spans="1:23" x14ac:dyDescent="0.25">
      <c r="A857" s="2" t="s">
        <v>146</v>
      </c>
      <c r="B857" s="2" t="s">
        <v>395</v>
      </c>
      <c r="C857" s="2">
        <v>51</v>
      </c>
      <c r="D857" s="2">
        <v>96</v>
      </c>
      <c r="E857" s="2" t="s">
        <v>335</v>
      </c>
      <c r="F857" s="2" t="s">
        <v>26</v>
      </c>
      <c r="G857" s="2" t="s">
        <v>353</v>
      </c>
      <c r="H857" s="2" t="s">
        <v>61</v>
      </c>
      <c r="I857" s="2" t="s">
        <v>337</v>
      </c>
      <c r="J857" s="2" t="s">
        <v>338</v>
      </c>
      <c r="K857" s="2" t="s">
        <v>31</v>
      </c>
      <c r="L857" s="2">
        <v>40</v>
      </c>
      <c r="M857" s="2">
        <v>109246</v>
      </c>
      <c r="N857" s="6">
        <v>3050.5316489644538</v>
      </c>
      <c r="O857" s="2">
        <v>2780.236723501429</v>
      </c>
      <c r="P857" s="6">
        <v>464.58669791543565</v>
      </c>
      <c r="Q857" s="6">
        <v>0.8452955741256577</v>
      </c>
      <c r="R857" s="2">
        <v>0.17760363792683134</v>
      </c>
      <c r="S857" s="2">
        <v>0.78758590201415435</v>
      </c>
      <c r="T857" s="2">
        <v>0.63357669240265746</v>
      </c>
      <c r="U857" s="2">
        <v>0.2003821188833258</v>
      </c>
      <c r="V857" s="2">
        <v>0.21547811884876139</v>
      </c>
      <c r="W857" s="2">
        <v>109.39392746645186</v>
      </c>
    </row>
    <row r="858" spans="1:23" x14ac:dyDescent="0.25">
      <c r="A858" s="2" t="s">
        <v>146</v>
      </c>
      <c r="B858" s="2" t="s">
        <v>395</v>
      </c>
      <c r="C858" s="2">
        <v>51</v>
      </c>
      <c r="D858" s="2">
        <v>96</v>
      </c>
      <c r="E858" s="2" t="s">
        <v>335</v>
      </c>
      <c r="F858" s="2" t="s">
        <v>26</v>
      </c>
      <c r="G858" s="2" t="s">
        <v>354</v>
      </c>
      <c r="H858" s="2" t="s">
        <v>63</v>
      </c>
      <c r="I858" s="2" t="s">
        <v>337</v>
      </c>
      <c r="J858" s="2" t="s">
        <v>338</v>
      </c>
      <c r="K858" s="2" t="s">
        <v>31</v>
      </c>
      <c r="L858" s="2">
        <v>40</v>
      </c>
      <c r="M858" s="2">
        <v>114572</v>
      </c>
      <c r="N858" s="6">
        <v>3199.2522571550021</v>
      </c>
      <c r="O858" s="2">
        <v>2159.8965363437837</v>
      </c>
      <c r="P858" s="6">
        <v>360.92581296285772</v>
      </c>
      <c r="Q858" s="6">
        <v>0.88650572578149178</v>
      </c>
      <c r="R858" s="2">
        <v>0.30861885972532782</v>
      </c>
      <c r="S858" s="2">
        <v>0.78758590201415435</v>
      </c>
      <c r="T858" s="2">
        <v>0.68324814861738514</v>
      </c>
      <c r="U858" s="2">
        <v>0.19989425840176692</v>
      </c>
      <c r="V858" s="2">
        <v>0.23874168335670495</v>
      </c>
      <c r="W858" s="2">
        <v>94.187279614565512</v>
      </c>
    </row>
    <row r="859" spans="1:23" x14ac:dyDescent="0.25">
      <c r="A859" s="2" t="s">
        <v>146</v>
      </c>
      <c r="B859" s="2" t="s">
        <v>395</v>
      </c>
      <c r="C859" s="2">
        <v>51</v>
      </c>
      <c r="D859" s="2">
        <v>96</v>
      </c>
      <c r="E859" s="2" t="s">
        <v>335</v>
      </c>
      <c r="F859" s="2" t="s">
        <v>26</v>
      </c>
      <c r="G859" s="2" t="s">
        <v>355</v>
      </c>
      <c r="H859" s="2" t="s">
        <v>65</v>
      </c>
      <c r="I859" s="2" t="s">
        <v>337</v>
      </c>
      <c r="J859" s="2" t="s">
        <v>338</v>
      </c>
      <c r="K859" s="2" t="s">
        <v>31</v>
      </c>
      <c r="L859" s="2">
        <v>40</v>
      </c>
      <c r="M859" s="2">
        <v>116166</v>
      </c>
      <c r="N859" s="6">
        <v>3243.7623302784973</v>
      </c>
      <c r="O859" s="2">
        <v>1957.2691193458145</v>
      </c>
      <c r="P859" s="6">
        <v>327.06610534354996</v>
      </c>
      <c r="Q859" s="6">
        <v>0.89634950886966724</v>
      </c>
      <c r="R859" s="2">
        <v>0.38105512859706264</v>
      </c>
      <c r="S859" s="2">
        <v>0.78757830148228514</v>
      </c>
      <c r="T859" s="2">
        <v>0.78883624875353586</v>
      </c>
      <c r="U859" s="2">
        <v>0.20153529651795429</v>
      </c>
      <c r="V859" s="2">
        <v>0.24414341518715824</v>
      </c>
      <c r="W859" s="2">
        <v>77.889089750873751</v>
      </c>
    </row>
    <row r="860" spans="1:23" x14ac:dyDescent="0.25">
      <c r="A860" s="2" t="s">
        <v>146</v>
      </c>
      <c r="B860" s="2" t="s">
        <v>395</v>
      </c>
      <c r="C860" s="2">
        <v>51</v>
      </c>
      <c r="D860" s="2">
        <v>96</v>
      </c>
      <c r="E860" s="2" t="s">
        <v>335</v>
      </c>
      <c r="F860" s="2" t="s">
        <v>26</v>
      </c>
      <c r="G860" s="2" t="s">
        <v>356</v>
      </c>
      <c r="H860" s="2" t="s">
        <v>67</v>
      </c>
      <c r="I860" s="2" t="s">
        <v>337</v>
      </c>
      <c r="J860" s="2" t="s">
        <v>338</v>
      </c>
      <c r="K860" s="2" t="s">
        <v>31</v>
      </c>
      <c r="L860" s="2">
        <v>40</v>
      </c>
      <c r="M860" s="2">
        <v>117213</v>
      </c>
      <c r="N860" s="6">
        <v>3272.9982440553476</v>
      </c>
      <c r="O860" s="2">
        <v>1919.2274887854717</v>
      </c>
      <c r="P860" s="6">
        <v>320.70922379603542</v>
      </c>
      <c r="Q860" s="6">
        <v>0.90694057567316622</v>
      </c>
      <c r="R860" s="2">
        <v>0.39988280972456131</v>
      </c>
      <c r="S860" s="2">
        <v>0.78758590201415435</v>
      </c>
      <c r="T860" s="2">
        <v>0.78203431353103847</v>
      </c>
      <c r="U860" s="2">
        <v>0.19953788175911874</v>
      </c>
      <c r="V860" s="2">
        <v>0.23133906286693498</v>
      </c>
      <c r="W860" s="2">
        <v>69.979405014802111</v>
      </c>
    </row>
    <row r="861" spans="1:23" x14ac:dyDescent="0.25">
      <c r="A861" s="2" t="s">
        <v>146</v>
      </c>
      <c r="B861" s="2" t="s">
        <v>395</v>
      </c>
      <c r="C861" s="2">
        <v>51</v>
      </c>
      <c r="D861" s="2">
        <v>96</v>
      </c>
      <c r="E861" s="2" t="s">
        <v>335</v>
      </c>
      <c r="F861" s="2" t="s">
        <v>26</v>
      </c>
      <c r="G861" s="2" t="s">
        <v>357</v>
      </c>
      <c r="H861" s="2" t="s">
        <v>69</v>
      </c>
      <c r="I861" s="2" t="s">
        <v>337</v>
      </c>
      <c r="J861" s="2" t="s">
        <v>338</v>
      </c>
      <c r="K861" s="2" t="s">
        <v>31</v>
      </c>
      <c r="L861" s="2">
        <v>40</v>
      </c>
      <c r="M861" s="2">
        <v>111896</v>
      </c>
      <c r="N861" s="6">
        <v>3124.5289474445426</v>
      </c>
      <c r="O861" s="2">
        <v>2260.7909806465132</v>
      </c>
      <c r="P861" s="6">
        <v>377.78560634677672</v>
      </c>
      <c r="Q861" s="6">
        <v>0.86786833369528127</v>
      </c>
      <c r="R861" s="2">
        <v>0.27510824226796621</v>
      </c>
      <c r="S861" s="2">
        <v>0.79802010364784604</v>
      </c>
      <c r="T861" s="2">
        <v>0.79802010364784604</v>
      </c>
      <c r="U861" s="2">
        <v>0.202884549620409</v>
      </c>
      <c r="V861" s="2">
        <v>0.28062561106862244</v>
      </c>
      <c r="W861" s="2">
        <v>94.570038249803389</v>
      </c>
    </row>
    <row r="862" spans="1:23" s="11" customFormat="1" x14ac:dyDescent="0.25">
      <c r="A862" s="10" t="s">
        <v>148</v>
      </c>
      <c r="B862" s="10" t="s">
        <v>395</v>
      </c>
      <c r="C862" s="10">
        <v>51</v>
      </c>
      <c r="D862" s="10">
        <v>98</v>
      </c>
      <c r="E862" s="10" t="s">
        <v>335</v>
      </c>
      <c r="F862" s="10" t="s">
        <v>26</v>
      </c>
      <c r="G862" s="10" t="s">
        <v>336</v>
      </c>
      <c r="H862" s="10" t="s">
        <v>28</v>
      </c>
      <c r="I862" s="10" t="s">
        <v>337</v>
      </c>
      <c r="J862" s="10" t="s">
        <v>338</v>
      </c>
      <c r="K862" s="10" t="s">
        <v>31</v>
      </c>
      <c r="L862" s="10">
        <v>40</v>
      </c>
      <c r="M862" s="10">
        <v>110796</v>
      </c>
      <c r="N862" s="10">
        <v>3093.8130876980904</v>
      </c>
      <c r="O862" s="10">
        <v>2830.5453813665222</v>
      </c>
      <c r="P862" s="6">
        <v>472.99344005955976</v>
      </c>
      <c r="Q862" s="6">
        <v>0.85728876508820795</v>
      </c>
      <c r="R862" s="10">
        <v>0.17377756248025897</v>
      </c>
      <c r="S862" s="10">
        <v>0.78758590201415435</v>
      </c>
      <c r="T862" s="10">
        <v>0.72802472480594127</v>
      </c>
      <c r="U862" s="10">
        <v>0.19957538965246752</v>
      </c>
      <c r="V862" s="10">
        <v>0.20882756628332641</v>
      </c>
      <c r="W862" s="10">
        <v>113.55291707281852</v>
      </c>
    </row>
    <row r="863" spans="1:23" s="11" customFormat="1" x14ac:dyDescent="0.25">
      <c r="A863" s="10" t="s">
        <v>148</v>
      </c>
      <c r="B863" s="10" t="s">
        <v>395</v>
      </c>
      <c r="C863" s="10">
        <v>51</v>
      </c>
      <c r="D863" s="10">
        <v>98</v>
      </c>
      <c r="E863" s="10" t="s">
        <v>335</v>
      </c>
      <c r="F863" s="10" t="s">
        <v>26</v>
      </c>
      <c r="G863" s="10" t="s">
        <v>339</v>
      </c>
      <c r="H863" s="10" t="s">
        <v>33</v>
      </c>
      <c r="I863" s="10" t="s">
        <v>337</v>
      </c>
      <c r="J863" s="10" t="s">
        <v>338</v>
      </c>
      <c r="K863" s="10" t="s">
        <v>31</v>
      </c>
      <c r="L863" s="10">
        <v>40</v>
      </c>
      <c r="M863" s="10">
        <v>121127</v>
      </c>
      <c r="N863" s="10">
        <v>3382.2908577349958</v>
      </c>
      <c r="O863" s="10">
        <v>1789.1198410471459</v>
      </c>
      <c r="P863" s="6">
        <v>298.96780806501545</v>
      </c>
      <c r="Q863" s="6">
        <v>0.93722531723924485</v>
      </c>
      <c r="R863" s="10">
        <v>0.47552347454151539</v>
      </c>
      <c r="S863" s="10">
        <v>0.78758590201415435</v>
      </c>
      <c r="T863" s="10">
        <v>0.78386974833033252</v>
      </c>
      <c r="U863" s="10">
        <v>0.19957538965246752</v>
      </c>
      <c r="V863" s="10">
        <v>0.17125999648334234</v>
      </c>
      <c r="W863" s="10">
        <v>62.026476343011879</v>
      </c>
    </row>
    <row r="864" spans="1:23" s="11" customFormat="1" x14ac:dyDescent="0.25">
      <c r="A864" s="10" t="s">
        <v>148</v>
      </c>
      <c r="B864" s="10" t="s">
        <v>395</v>
      </c>
      <c r="C864" s="10">
        <v>51</v>
      </c>
      <c r="D864" s="10">
        <v>98</v>
      </c>
      <c r="E864" s="10" t="s">
        <v>335</v>
      </c>
      <c r="F864" s="10" t="s">
        <v>26</v>
      </c>
      <c r="G864" s="10" t="s">
        <v>340</v>
      </c>
      <c r="H864" s="10" t="s">
        <v>35</v>
      </c>
      <c r="I864" s="10" t="s">
        <v>337</v>
      </c>
      <c r="J864" s="10" t="s">
        <v>338</v>
      </c>
      <c r="K864" s="10" t="s">
        <v>31</v>
      </c>
      <c r="L864" s="10">
        <v>40</v>
      </c>
      <c r="M864" s="10">
        <v>116716</v>
      </c>
      <c r="N864" s="10">
        <v>3259.1202601517234</v>
      </c>
      <c r="O864" s="10">
        <v>1582.936074863072</v>
      </c>
      <c r="P864" s="6">
        <v>264.51382280343347</v>
      </c>
      <c r="Q864" s="6">
        <v>0.90556844367546763</v>
      </c>
      <c r="R864" s="10">
        <v>0.58534714701128476</v>
      </c>
      <c r="S864" s="10">
        <v>0.80513043319692379</v>
      </c>
      <c r="T864" s="10">
        <v>0.80353530785306404</v>
      </c>
      <c r="U864" s="10">
        <v>0.19504963149150087</v>
      </c>
      <c r="V864" s="10">
        <v>0.20014037007898935</v>
      </c>
      <c r="W864" s="10">
        <v>90.219207306624625</v>
      </c>
    </row>
    <row r="865" spans="1:23" s="11" customFormat="1" x14ac:dyDescent="0.25">
      <c r="A865" s="10" t="s">
        <v>148</v>
      </c>
      <c r="B865" s="10" t="s">
        <v>395</v>
      </c>
      <c r="C865" s="10">
        <v>51</v>
      </c>
      <c r="D865" s="10">
        <v>98</v>
      </c>
      <c r="E865" s="10" t="s">
        <v>335</v>
      </c>
      <c r="F865" s="10" t="s">
        <v>26</v>
      </c>
      <c r="G865" s="10" t="s">
        <v>341</v>
      </c>
      <c r="H865" s="10" t="s">
        <v>37</v>
      </c>
      <c r="I865" s="10" t="s">
        <v>337</v>
      </c>
      <c r="J865" s="10" t="s">
        <v>338</v>
      </c>
      <c r="K865" s="10" t="s">
        <v>31</v>
      </c>
      <c r="L865" s="10">
        <v>40</v>
      </c>
      <c r="M865" s="10">
        <v>118385</v>
      </c>
      <c r="N865" s="10">
        <v>3305.7245964397493</v>
      </c>
      <c r="O865" s="10">
        <v>1694.8599564173239</v>
      </c>
      <c r="P865" s="6">
        <v>283.21667141687152</v>
      </c>
      <c r="Q865" s="6">
        <v>0.91600897554936556</v>
      </c>
      <c r="R865" s="10">
        <v>0.5178916448393579</v>
      </c>
      <c r="S865" s="10">
        <v>0.78758590201415435</v>
      </c>
      <c r="T865" s="10">
        <v>0.78316160667707013</v>
      </c>
      <c r="U865" s="10">
        <v>0.19963165389108209</v>
      </c>
      <c r="V865" s="10">
        <v>0.16254326433175548</v>
      </c>
      <c r="W865" s="10">
        <v>85.634632765975425</v>
      </c>
    </row>
    <row r="866" spans="1:23" s="11" customFormat="1" x14ac:dyDescent="0.25">
      <c r="A866" s="10" t="s">
        <v>148</v>
      </c>
      <c r="B866" s="10" t="s">
        <v>395</v>
      </c>
      <c r="C866" s="10">
        <v>51</v>
      </c>
      <c r="D866" s="10">
        <v>98</v>
      </c>
      <c r="E866" s="10" t="s">
        <v>335</v>
      </c>
      <c r="F866" s="10" t="s">
        <v>26</v>
      </c>
      <c r="G866" s="10" t="s">
        <v>342</v>
      </c>
      <c r="H866" s="10" t="s">
        <v>39</v>
      </c>
      <c r="I866" s="10" t="s">
        <v>337</v>
      </c>
      <c r="J866" s="10" t="s">
        <v>338</v>
      </c>
      <c r="K866" s="10" t="s">
        <v>31</v>
      </c>
      <c r="L866" s="10">
        <v>40</v>
      </c>
      <c r="M866" s="10">
        <v>111199</v>
      </c>
      <c r="N866" s="10">
        <v>3105.0662617688363</v>
      </c>
      <c r="O866" s="10">
        <v>2277.016377390913</v>
      </c>
      <c r="P866" s="6">
        <v>380.4969234918704</v>
      </c>
      <c r="Q866" s="6">
        <v>0.86040699473847104</v>
      </c>
      <c r="R866" s="10">
        <v>0.26951220496626904</v>
      </c>
      <c r="S866" s="10">
        <v>0.78758590201415435</v>
      </c>
      <c r="T866" s="10">
        <v>0.78320895387709066</v>
      </c>
      <c r="U866" s="10">
        <v>0.19942536575384509</v>
      </c>
      <c r="V866" s="10">
        <v>0.28192919468538624</v>
      </c>
      <c r="W866" s="10">
        <v>111.17236665797354</v>
      </c>
    </row>
    <row r="867" spans="1:23" s="11" customFormat="1" x14ac:dyDescent="0.25">
      <c r="A867" s="10" t="s">
        <v>148</v>
      </c>
      <c r="B867" s="10" t="s">
        <v>395</v>
      </c>
      <c r="C867" s="10">
        <v>51</v>
      </c>
      <c r="D867" s="10">
        <v>98</v>
      </c>
      <c r="E867" s="10" t="s">
        <v>335</v>
      </c>
      <c r="F867" s="10" t="s">
        <v>26</v>
      </c>
      <c r="G867" s="10" t="s">
        <v>343</v>
      </c>
      <c r="H867" s="10" t="s">
        <v>41</v>
      </c>
      <c r="I867" s="10" t="s">
        <v>337</v>
      </c>
      <c r="J867" s="10" t="s">
        <v>338</v>
      </c>
      <c r="K867" s="10" t="s">
        <v>31</v>
      </c>
      <c r="L867" s="10">
        <v>40</v>
      </c>
      <c r="M867" s="10">
        <v>114665</v>
      </c>
      <c r="N867" s="10">
        <v>3201.8491434790203</v>
      </c>
      <c r="O867" s="10">
        <v>2144.6072144624395</v>
      </c>
      <c r="P867" s="6">
        <v>358.37091700519477</v>
      </c>
      <c r="Q867" s="6">
        <v>0.8872253172392448</v>
      </c>
      <c r="R867" s="10">
        <v>0.31328904882261804</v>
      </c>
      <c r="S867" s="10">
        <v>0.78758590201415435</v>
      </c>
      <c r="T867" s="10">
        <v>0.77503392296149687</v>
      </c>
      <c r="U867" s="10">
        <v>0.19980046387884576</v>
      </c>
      <c r="V867" s="10">
        <v>0.23490992687158532</v>
      </c>
      <c r="W867" s="10">
        <v>98.340068896350232</v>
      </c>
    </row>
    <row r="868" spans="1:23" s="11" customFormat="1" x14ac:dyDescent="0.25">
      <c r="A868" s="10" t="s">
        <v>148</v>
      </c>
      <c r="B868" s="10" t="s">
        <v>395</v>
      </c>
      <c r="C868" s="10">
        <v>51</v>
      </c>
      <c r="D868" s="10">
        <v>98</v>
      </c>
      <c r="E868" s="10" t="s">
        <v>335</v>
      </c>
      <c r="F868" s="10" t="s">
        <v>26</v>
      </c>
      <c r="G868" s="10" t="s">
        <v>344</v>
      </c>
      <c r="H868" s="10" t="s">
        <v>43</v>
      </c>
      <c r="I868" s="10" t="s">
        <v>337</v>
      </c>
      <c r="J868" s="10" t="s">
        <v>338</v>
      </c>
      <c r="K868" s="10" t="s">
        <v>31</v>
      </c>
      <c r="L868" s="10">
        <v>40</v>
      </c>
      <c r="M868" s="10">
        <v>119968</v>
      </c>
      <c r="N868" s="10">
        <v>3349.9275109657797</v>
      </c>
      <c r="O868" s="10">
        <v>1874.2985565973372</v>
      </c>
      <c r="P868" s="6">
        <v>313.20145150106913</v>
      </c>
      <c r="Q868" s="6">
        <v>0.92825750541627983</v>
      </c>
      <c r="R868" s="10">
        <v>0.42913875933460627</v>
      </c>
      <c r="S868" s="10">
        <v>0.78758590201415435</v>
      </c>
      <c r="T868" s="10">
        <v>0.73524852796999673</v>
      </c>
      <c r="U868" s="10">
        <v>0.19991301826616412</v>
      </c>
      <c r="V868" s="10">
        <v>0.17582156087266596</v>
      </c>
      <c r="W868" s="10">
        <v>72.491005934915975</v>
      </c>
    </row>
    <row r="869" spans="1:23" s="11" customFormat="1" x14ac:dyDescent="0.25">
      <c r="A869" s="10" t="s">
        <v>148</v>
      </c>
      <c r="B869" s="10" t="s">
        <v>395</v>
      </c>
      <c r="C869" s="10">
        <v>51</v>
      </c>
      <c r="D869" s="10">
        <v>98</v>
      </c>
      <c r="E869" s="10" t="s">
        <v>335</v>
      </c>
      <c r="F869" s="10" t="s">
        <v>26</v>
      </c>
      <c r="G869" s="10" t="s">
        <v>345</v>
      </c>
      <c r="H869" s="10" t="s">
        <v>45</v>
      </c>
      <c r="I869" s="10" t="s">
        <v>337</v>
      </c>
      <c r="J869" s="10" t="s">
        <v>338</v>
      </c>
      <c r="K869" s="10" t="s">
        <v>31</v>
      </c>
      <c r="L869" s="10">
        <v>40</v>
      </c>
      <c r="M869" s="10">
        <v>106451</v>
      </c>
      <c r="N869" s="10">
        <v>2972.485441699605</v>
      </c>
      <c r="O869" s="10">
        <v>2847.0722933010952</v>
      </c>
      <c r="P869" s="6">
        <v>475.75514138431333</v>
      </c>
      <c r="Q869" s="6">
        <v>0.82138751070610116</v>
      </c>
      <c r="R869" s="10">
        <v>0.16502989359599193</v>
      </c>
      <c r="S869" s="10">
        <v>0.78757830148228514</v>
      </c>
      <c r="T869" s="10">
        <v>0.67552747860383733</v>
      </c>
      <c r="U869" s="10">
        <v>0.20159144428669801</v>
      </c>
      <c r="V869" s="10">
        <v>0.1809440342231074</v>
      </c>
      <c r="W869" s="10">
        <v>140.98388930118082</v>
      </c>
    </row>
    <row r="870" spans="1:23" s="11" customFormat="1" x14ac:dyDescent="0.25">
      <c r="A870" s="10" t="s">
        <v>148</v>
      </c>
      <c r="B870" s="10" t="s">
        <v>395</v>
      </c>
      <c r="C870" s="10">
        <v>51</v>
      </c>
      <c r="D870" s="10">
        <v>98</v>
      </c>
      <c r="E870" s="10" t="s">
        <v>335</v>
      </c>
      <c r="F870" s="10" t="s">
        <v>26</v>
      </c>
      <c r="G870" s="10" t="s">
        <v>346</v>
      </c>
      <c r="H870" s="10" t="s">
        <v>47</v>
      </c>
      <c r="I870" s="10" t="s">
        <v>337</v>
      </c>
      <c r="J870" s="10" t="s">
        <v>338</v>
      </c>
      <c r="K870" s="10" t="s">
        <v>31</v>
      </c>
      <c r="L870" s="10">
        <v>40</v>
      </c>
      <c r="M870" s="10">
        <v>123718</v>
      </c>
      <c r="N870" s="10">
        <v>3454.6406691923207</v>
      </c>
      <c r="O870" s="10">
        <v>1672.1076477383258</v>
      </c>
      <c r="P870" s="6">
        <v>279.41468582701998</v>
      </c>
      <c r="Q870" s="6">
        <v>0.95727329000309502</v>
      </c>
      <c r="R870" s="10">
        <v>0.55605056741498282</v>
      </c>
      <c r="S870" s="10">
        <v>0.78758590201415435</v>
      </c>
      <c r="T870" s="10">
        <v>0.78890829555127184</v>
      </c>
      <c r="U870" s="10">
        <v>0.19991301826616412</v>
      </c>
      <c r="V870" s="10">
        <v>0.22462091928234545</v>
      </c>
      <c r="W870" s="10">
        <v>28.720355970836902</v>
      </c>
    </row>
    <row r="871" spans="1:23" s="11" customFormat="1" x14ac:dyDescent="0.25">
      <c r="A871" s="10" t="s">
        <v>148</v>
      </c>
      <c r="B871" s="10" t="s">
        <v>395</v>
      </c>
      <c r="C871" s="10">
        <v>51</v>
      </c>
      <c r="D871" s="10">
        <v>98</v>
      </c>
      <c r="E871" s="10" t="s">
        <v>335</v>
      </c>
      <c r="F871" s="10" t="s">
        <v>26</v>
      </c>
      <c r="G871" s="10" t="s">
        <v>347</v>
      </c>
      <c r="H871" s="10" t="s">
        <v>49</v>
      </c>
      <c r="I871" s="10" t="s">
        <v>337</v>
      </c>
      <c r="J871" s="10" t="s">
        <v>338</v>
      </c>
      <c r="K871" s="10" t="s">
        <v>31</v>
      </c>
      <c r="L871" s="10">
        <v>40</v>
      </c>
      <c r="M871" s="10">
        <v>112818</v>
      </c>
      <c r="N871" s="10">
        <v>3150.2744226138416</v>
      </c>
      <c r="O871" s="10">
        <v>2734.6631303726372</v>
      </c>
      <c r="P871" s="6">
        <v>456.97120065764028</v>
      </c>
      <c r="Q871" s="6">
        <v>0.8729340761374188</v>
      </c>
      <c r="R871" s="10">
        <v>0.18957479267557173</v>
      </c>
      <c r="S871" s="10">
        <v>0.78758590201415435</v>
      </c>
      <c r="T871" s="10">
        <v>0.61240721482461613</v>
      </c>
      <c r="U871" s="10">
        <v>0.20094530376841763</v>
      </c>
      <c r="V871" s="10">
        <v>0.18118667610143507</v>
      </c>
      <c r="W871" s="10">
        <v>74.134127532840509</v>
      </c>
    </row>
    <row r="872" spans="1:23" s="11" customFormat="1" x14ac:dyDescent="0.25">
      <c r="A872" s="10" t="s">
        <v>148</v>
      </c>
      <c r="B872" s="10" t="s">
        <v>395</v>
      </c>
      <c r="C872" s="10">
        <v>51</v>
      </c>
      <c r="D872" s="10">
        <v>98</v>
      </c>
      <c r="E872" s="10" t="s">
        <v>335</v>
      </c>
      <c r="F872" s="10" t="s">
        <v>26</v>
      </c>
      <c r="G872" s="10" t="s">
        <v>348</v>
      </c>
      <c r="H872" s="10" t="s">
        <v>51</v>
      </c>
      <c r="I872" s="10" t="s">
        <v>337</v>
      </c>
      <c r="J872" s="10" t="s">
        <v>338</v>
      </c>
      <c r="K872" s="10" t="s">
        <v>31</v>
      </c>
      <c r="L872" s="10">
        <v>40</v>
      </c>
      <c r="M872" s="10">
        <v>114544</v>
      </c>
      <c r="N872" s="10">
        <v>3198.4703989069108</v>
      </c>
      <c r="O872" s="10">
        <v>2014.867099092261</v>
      </c>
      <c r="P872" s="6">
        <v>336.69091714133862</v>
      </c>
      <c r="Q872" s="6">
        <v>0.8871127633209418</v>
      </c>
      <c r="R872" s="10">
        <v>0.35455972224783061</v>
      </c>
      <c r="S872" s="10">
        <v>0.79628412961348471</v>
      </c>
      <c r="T872" s="10">
        <v>0.75659625458201285</v>
      </c>
      <c r="U872" s="10">
        <v>0.19997781721384206</v>
      </c>
      <c r="V872" s="10">
        <v>0.24838562257534538</v>
      </c>
      <c r="W872" s="10">
        <v>99.620093588490008</v>
      </c>
    </row>
    <row r="873" spans="1:23" s="11" customFormat="1" x14ac:dyDescent="0.25">
      <c r="A873" s="10" t="s">
        <v>148</v>
      </c>
      <c r="B873" s="10" t="s">
        <v>395</v>
      </c>
      <c r="C873" s="10">
        <v>51</v>
      </c>
      <c r="D873" s="10">
        <v>98</v>
      </c>
      <c r="E873" s="10" t="s">
        <v>335</v>
      </c>
      <c r="F873" s="10" t="s">
        <v>26</v>
      </c>
      <c r="G873" s="10" t="s">
        <v>349</v>
      </c>
      <c r="H873" s="10" t="s">
        <v>53</v>
      </c>
      <c r="I873" s="10" t="s">
        <v>337</v>
      </c>
      <c r="J873" s="10" t="s">
        <v>338</v>
      </c>
      <c r="K873" s="10" t="s">
        <v>31</v>
      </c>
      <c r="L873" s="10">
        <v>40</v>
      </c>
      <c r="M873" s="10">
        <v>116121</v>
      </c>
      <c r="N873" s="10">
        <v>3242.5057723797786</v>
      </c>
      <c r="O873" s="10">
        <v>1921.7371567773505</v>
      </c>
      <c r="P873" s="6">
        <v>321.12859756926673</v>
      </c>
      <c r="Q873" s="6">
        <v>0.89849117920148558</v>
      </c>
      <c r="R873" s="10">
        <v>0.39512331481856133</v>
      </c>
      <c r="S873" s="10">
        <v>0.78758590201415435</v>
      </c>
      <c r="T873" s="10">
        <v>0.63885133136345473</v>
      </c>
      <c r="U873" s="10">
        <v>0.19957538965246752</v>
      </c>
      <c r="V873" s="10">
        <v>0.36501768867564227</v>
      </c>
      <c r="W873" s="10">
        <v>69.165405051627175</v>
      </c>
    </row>
    <row r="874" spans="1:23" s="11" customFormat="1" x14ac:dyDescent="0.25">
      <c r="A874" s="10" t="s">
        <v>148</v>
      </c>
      <c r="B874" s="10" t="s">
        <v>395</v>
      </c>
      <c r="C874" s="10">
        <v>51</v>
      </c>
      <c r="D874" s="10">
        <v>98</v>
      </c>
      <c r="E874" s="10" t="s">
        <v>335</v>
      </c>
      <c r="F874" s="10" t="s">
        <v>26</v>
      </c>
      <c r="G874" s="10" t="s">
        <v>350</v>
      </c>
      <c r="H874" s="10" t="s">
        <v>55</v>
      </c>
      <c r="I874" s="10" t="s">
        <v>337</v>
      </c>
      <c r="J874" s="10" t="s">
        <v>338</v>
      </c>
      <c r="K874" s="10" t="s">
        <v>31</v>
      </c>
      <c r="L874" s="10">
        <v>40</v>
      </c>
      <c r="M874" s="10">
        <v>118431</v>
      </c>
      <c r="N874" s="10">
        <v>3307.0090778473282</v>
      </c>
      <c r="O874" s="10">
        <v>2002.0386719675153</v>
      </c>
      <c r="P874" s="6">
        <v>334.54724478892518</v>
      </c>
      <c r="Q874" s="6">
        <v>0.91382649557481155</v>
      </c>
      <c r="R874" s="10">
        <v>0.37130460546421501</v>
      </c>
      <c r="S874" s="10">
        <v>0.78757830148228514</v>
      </c>
      <c r="T874" s="10">
        <v>0.78852631971569154</v>
      </c>
      <c r="U874" s="10">
        <v>0.20161016084605707</v>
      </c>
      <c r="V874" s="10">
        <v>0.27687643395135014</v>
      </c>
      <c r="W874" s="10">
        <v>56.860323732806442</v>
      </c>
    </row>
    <row r="875" spans="1:23" s="11" customFormat="1" x14ac:dyDescent="0.25">
      <c r="A875" s="10" t="s">
        <v>148</v>
      </c>
      <c r="B875" s="10" t="s">
        <v>395</v>
      </c>
      <c r="C875" s="10">
        <v>51</v>
      </c>
      <c r="D875" s="10">
        <v>98</v>
      </c>
      <c r="E875" s="10" t="s">
        <v>335</v>
      </c>
      <c r="F875" s="10" t="s">
        <v>26</v>
      </c>
      <c r="G875" s="10" t="s">
        <v>351</v>
      </c>
      <c r="H875" s="10" t="s">
        <v>57</v>
      </c>
      <c r="I875" s="10" t="s">
        <v>337</v>
      </c>
      <c r="J875" s="10" t="s">
        <v>338</v>
      </c>
      <c r="K875" s="10" t="s">
        <v>31</v>
      </c>
      <c r="L875" s="10">
        <v>40</v>
      </c>
      <c r="M875" s="10">
        <v>116444</v>
      </c>
      <c r="N875" s="10">
        <v>3251.5250657416914</v>
      </c>
      <c r="O875" s="10">
        <v>2134.808224589216</v>
      </c>
      <c r="P875" s="6">
        <v>356.73347357830045</v>
      </c>
      <c r="Q875" s="6">
        <v>0.90099040544722997</v>
      </c>
      <c r="R875" s="10">
        <v>0.32107703588468139</v>
      </c>
      <c r="S875" s="10">
        <v>0.78758590201415435</v>
      </c>
      <c r="T875" s="10">
        <v>0.78826842771073113</v>
      </c>
      <c r="U875" s="10">
        <v>0.19929411162925514</v>
      </c>
      <c r="V875" s="10">
        <v>0.20674265300183586</v>
      </c>
      <c r="W875" s="10">
        <v>99.742915049294083</v>
      </c>
    </row>
    <row r="876" spans="1:23" s="11" customFormat="1" x14ac:dyDescent="0.25">
      <c r="A876" s="10" t="s">
        <v>148</v>
      </c>
      <c r="B876" s="10" t="s">
        <v>395</v>
      </c>
      <c r="C876" s="10">
        <v>51</v>
      </c>
      <c r="D876" s="10">
        <v>98</v>
      </c>
      <c r="E876" s="10" t="s">
        <v>335</v>
      </c>
      <c r="F876" s="10" t="s">
        <v>26</v>
      </c>
      <c r="G876" s="10" t="s">
        <v>352</v>
      </c>
      <c r="H876" s="10" t="s">
        <v>59</v>
      </c>
      <c r="I876" s="10" t="s">
        <v>337</v>
      </c>
      <c r="J876" s="10" t="s">
        <v>338</v>
      </c>
      <c r="K876" s="10" t="s">
        <v>31</v>
      </c>
      <c r="L876" s="10">
        <v>40</v>
      </c>
      <c r="M876" s="10">
        <v>118002</v>
      </c>
      <c r="N876" s="10">
        <v>3295.0298925462116</v>
      </c>
      <c r="O876" s="10">
        <v>2077.0336213336318</v>
      </c>
      <c r="P876" s="6">
        <v>347.07914741139678</v>
      </c>
      <c r="Q876" s="6">
        <v>0.91304549675023217</v>
      </c>
      <c r="R876" s="10">
        <v>0.3437258376432622</v>
      </c>
      <c r="S876" s="10">
        <v>0.78758590201415435</v>
      </c>
      <c r="T876" s="10">
        <v>0.75889947864730289</v>
      </c>
      <c r="U876" s="10">
        <v>0.19968792100820273</v>
      </c>
      <c r="V876" s="10">
        <v>0.30489503797594619</v>
      </c>
      <c r="W876" s="10">
        <v>86.561380315587868</v>
      </c>
    </row>
    <row r="877" spans="1:23" s="11" customFormat="1" x14ac:dyDescent="0.25">
      <c r="A877" s="10" t="s">
        <v>148</v>
      </c>
      <c r="B877" s="10" t="s">
        <v>395</v>
      </c>
      <c r="C877" s="10">
        <v>51</v>
      </c>
      <c r="D877" s="10">
        <v>98</v>
      </c>
      <c r="E877" s="10" t="s">
        <v>335</v>
      </c>
      <c r="F877" s="10" t="s">
        <v>26</v>
      </c>
      <c r="G877" s="10" t="s">
        <v>353</v>
      </c>
      <c r="H877" s="10" t="s">
        <v>61</v>
      </c>
      <c r="I877" s="10" t="s">
        <v>337</v>
      </c>
      <c r="J877" s="10" t="s">
        <v>338</v>
      </c>
      <c r="K877" s="10" t="s">
        <v>31</v>
      </c>
      <c r="L877" s="10">
        <v>40</v>
      </c>
      <c r="M877" s="10">
        <v>108541</v>
      </c>
      <c r="N877" s="10">
        <v>3030.8455752178638</v>
      </c>
      <c r="O877" s="10">
        <v>2635.7514421271881</v>
      </c>
      <c r="P877" s="6">
        <v>440.44273233019481</v>
      </c>
      <c r="Q877" s="6">
        <v>0.83984060662333648</v>
      </c>
      <c r="R877" s="10">
        <v>0.19633366642099945</v>
      </c>
      <c r="S877" s="10">
        <v>0.78758590201415435</v>
      </c>
      <c r="T877" s="10">
        <v>0.64816901486522716</v>
      </c>
      <c r="U877" s="10">
        <v>0.20008187144477516</v>
      </c>
      <c r="V877" s="10">
        <v>0.2238048462241817</v>
      </c>
      <c r="W877" s="10">
        <v>99.844888106798351</v>
      </c>
    </row>
    <row r="878" spans="1:23" s="11" customFormat="1" x14ac:dyDescent="0.25">
      <c r="A878" s="10" t="s">
        <v>148</v>
      </c>
      <c r="B878" s="10" t="s">
        <v>395</v>
      </c>
      <c r="C878" s="10">
        <v>51</v>
      </c>
      <c r="D878" s="10">
        <v>98</v>
      </c>
      <c r="E878" s="10" t="s">
        <v>335</v>
      </c>
      <c r="F878" s="10" t="s">
        <v>26</v>
      </c>
      <c r="G878" s="10" t="s">
        <v>354</v>
      </c>
      <c r="H878" s="10" t="s">
        <v>63</v>
      </c>
      <c r="I878" s="10" t="s">
        <v>337</v>
      </c>
      <c r="J878" s="10" t="s">
        <v>338</v>
      </c>
      <c r="K878" s="10" t="s">
        <v>31</v>
      </c>
      <c r="L878" s="10">
        <v>40</v>
      </c>
      <c r="M878" s="10">
        <v>109910</v>
      </c>
      <c r="N878" s="10">
        <v>3069.0728588477664</v>
      </c>
      <c r="O878" s="10">
        <v>2266.2051942088838</v>
      </c>
      <c r="P878" s="6">
        <v>378.69033923498301</v>
      </c>
      <c r="Q878" s="6">
        <v>0.85043330238316306</v>
      </c>
      <c r="R878" s="10">
        <v>0.26893579533392797</v>
      </c>
      <c r="S878" s="10">
        <v>0.78758590201415435</v>
      </c>
      <c r="T878" s="10">
        <v>0.6611518850720981</v>
      </c>
      <c r="U878" s="10">
        <v>0.20288110120572464</v>
      </c>
      <c r="V878" s="10">
        <v>0.27359215168814993</v>
      </c>
      <c r="W878" s="10">
        <v>110.94590119188427</v>
      </c>
    </row>
    <row r="879" spans="1:23" s="11" customFormat="1" x14ac:dyDescent="0.25">
      <c r="A879" s="10" t="s">
        <v>148</v>
      </c>
      <c r="B879" s="10" t="s">
        <v>395</v>
      </c>
      <c r="C879" s="10">
        <v>51</v>
      </c>
      <c r="D879" s="10">
        <v>98</v>
      </c>
      <c r="E879" s="10" t="s">
        <v>335</v>
      </c>
      <c r="F879" s="10" t="s">
        <v>26</v>
      </c>
      <c r="G879" s="10" t="s">
        <v>355</v>
      </c>
      <c r="H879" s="10" t="s">
        <v>65</v>
      </c>
      <c r="I879" s="10" t="s">
        <v>337</v>
      </c>
      <c r="J879" s="10" t="s">
        <v>338</v>
      </c>
      <c r="K879" s="10" t="s">
        <v>31</v>
      </c>
      <c r="L879" s="10">
        <v>40</v>
      </c>
      <c r="M879" s="10">
        <v>116518</v>
      </c>
      <c r="N879" s="10">
        <v>3253.591405397362</v>
      </c>
      <c r="O879" s="10">
        <v>1921.2274887854717</v>
      </c>
      <c r="P879" s="6">
        <v>321.0434303720354</v>
      </c>
      <c r="Q879" s="6">
        <v>0.89906557920971608</v>
      </c>
      <c r="R879" s="10">
        <v>0.39668456441725797</v>
      </c>
      <c r="S879" s="10">
        <v>0.78757830148228514</v>
      </c>
      <c r="T879" s="10">
        <v>0.78883017171357817</v>
      </c>
      <c r="U879" s="10">
        <v>0.2021343537414966</v>
      </c>
      <c r="V879" s="10">
        <v>0.23186317285498598</v>
      </c>
      <c r="W879" s="10">
        <v>84.080571242211505</v>
      </c>
    </row>
    <row r="880" spans="1:23" s="11" customFormat="1" x14ac:dyDescent="0.25">
      <c r="A880" s="10" t="s">
        <v>148</v>
      </c>
      <c r="B880" s="10" t="s">
        <v>395</v>
      </c>
      <c r="C880" s="10">
        <v>51</v>
      </c>
      <c r="D880" s="10">
        <v>98</v>
      </c>
      <c r="E880" s="10" t="s">
        <v>335</v>
      </c>
      <c r="F880" s="10" t="s">
        <v>26</v>
      </c>
      <c r="G880" s="10" t="s">
        <v>356</v>
      </c>
      <c r="H880" s="10" t="s">
        <v>67</v>
      </c>
      <c r="I880" s="10" t="s">
        <v>337</v>
      </c>
      <c r="J880" s="10" t="s">
        <v>338</v>
      </c>
      <c r="K880" s="10" t="s">
        <v>31</v>
      </c>
      <c r="L880" s="10">
        <v>40</v>
      </c>
      <c r="M880" s="10">
        <v>117053</v>
      </c>
      <c r="N880" s="10">
        <v>3268.5304826376819</v>
      </c>
      <c r="O880" s="10">
        <v>1817.1858582251289</v>
      </c>
      <c r="P880" s="6">
        <v>303.65773181652088</v>
      </c>
      <c r="Q880" s="6">
        <v>0.9057025688641287</v>
      </c>
      <c r="R880" s="10">
        <v>0.44544461814801078</v>
      </c>
      <c r="S880" s="10">
        <v>0.78758590201415435</v>
      </c>
      <c r="T880" s="10">
        <v>0.78758590201415435</v>
      </c>
      <c r="U880" s="10">
        <v>0.19953788175911874</v>
      </c>
      <c r="V880" s="10">
        <v>0.23443749424676333</v>
      </c>
      <c r="W880" s="10">
        <v>78.020076375658888</v>
      </c>
    </row>
    <row r="881" spans="1:23" s="11" customFormat="1" x14ac:dyDescent="0.25">
      <c r="A881" s="10" t="s">
        <v>148</v>
      </c>
      <c r="B881" s="10" t="s">
        <v>395</v>
      </c>
      <c r="C881" s="10">
        <v>51</v>
      </c>
      <c r="D881" s="10">
        <v>98</v>
      </c>
      <c r="E881" s="10" t="s">
        <v>335</v>
      </c>
      <c r="F881" s="10" t="s">
        <v>26</v>
      </c>
      <c r="G881" s="10" t="s">
        <v>357</v>
      </c>
      <c r="H881" s="10" t="s">
        <v>69</v>
      </c>
      <c r="I881" s="10" t="s">
        <v>337</v>
      </c>
      <c r="J881" s="10" t="s">
        <v>338</v>
      </c>
      <c r="K881" s="10" t="s">
        <v>31</v>
      </c>
      <c r="L881" s="10">
        <v>40</v>
      </c>
      <c r="M881" s="10">
        <v>110381</v>
      </c>
      <c r="N881" s="10">
        <v>3082.22483152102</v>
      </c>
      <c r="O881" s="10">
        <v>2761.6925676241626</v>
      </c>
      <c r="P881" s="6">
        <v>461.4879084951599</v>
      </c>
      <c r="Q881" s="6">
        <v>0.85621092477388727</v>
      </c>
      <c r="R881" s="10">
        <v>0.18186684214535928</v>
      </c>
      <c r="S881" s="10">
        <v>0.7986715984329148</v>
      </c>
      <c r="T881" s="10">
        <v>0.61254429708584113</v>
      </c>
      <c r="U881" s="10">
        <v>0.20566884106357114</v>
      </c>
      <c r="V881" s="10">
        <v>0.26058586576263509</v>
      </c>
      <c r="W881" s="10">
        <v>97.406627952274391</v>
      </c>
    </row>
    <row r="882" spans="1:23" x14ac:dyDescent="0.25">
      <c r="A882" s="2" t="s">
        <v>150</v>
      </c>
      <c r="B882" s="2" t="s">
        <v>396</v>
      </c>
      <c r="C882" s="2">
        <v>51</v>
      </c>
      <c r="D882" s="2">
        <v>100</v>
      </c>
      <c r="E882" s="2" t="s">
        <v>335</v>
      </c>
      <c r="F882" s="2" t="s">
        <v>26</v>
      </c>
      <c r="G882" s="2" t="s">
        <v>336</v>
      </c>
      <c r="H882" s="2" t="s">
        <v>28</v>
      </c>
      <c r="I882" s="2" t="s">
        <v>337</v>
      </c>
      <c r="J882" s="2" t="s">
        <v>338</v>
      </c>
      <c r="K882" s="2" t="s">
        <v>31</v>
      </c>
      <c r="L882" s="2">
        <v>40</v>
      </c>
      <c r="M882" s="2">
        <v>107959</v>
      </c>
      <c r="N882" s="6">
        <v>3014.5940930611046</v>
      </c>
      <c r="O882" s="2">
        <v>3323.6896090312857</v>
      </c>
      <c r="P882" s="6">
        <v>555.39946196056235</v>
      </c>
      <c r="Q882" s="6">
        <v>0.83533735685546273</v>
      </c>
      <c r="R882" s="2">
        <v>0.12280832230404744</v>
      </c>
      <c r="S882" s="2">
        <v>0.78758590201415435</v>
      </c>
      <c r="T882" s="2">
        <v>0.76641425425252552</v>
      </c>
      <c r="U882" s="2">
        <v>0.20017568996690888</v>
      </c>
      <c r="V882" s="2">
        <v>0.22202887655239803</v>
      </c>
      <c r="W882" s="2">
        <v>163.70674052186479</v>
      </c>
    </row>
    <row r="883" spans="1:23" x14ac:dyDescent="0.25">
      <c r="A883" s="2" t="s">
        <v>150</v>
      </c>
      <c r="B883" s="2" t="s">
        <v>396</v>
      </c>
      <c r="C883" s="2">
        <v>51</v>
      </c>
      <c r="D883" s="2">
        <v>100</v>
      </c>
      <c r="E883" s="2" t="s">
        <v>335</v>
      </c>
      <c r="F883" s="2" t="s">
        <v>26</v>
      </c>
      <c r="G883" s="2" t="s">
        <v>339</v>
      </c>
      <c r="H883" s="2" t="s">
        <v>33</v>
      </c>
      <c r="I883" s="2" t="s">
        <v>337</v>
      </c>
      <c r="J883" s="2" t="s">
        <v>338</v>
      </c>
      <c r="K883" s="2" t="s">
        <v>31</v>
      </c>
      <c r="L883" s="2">
        <v>40</v>
      </c>
      <c r="M883" s="2">
        <v>120432</v>
      </c>
      <c r="N883" s="6">
        <v>3362.8840190770102</v>
      </c>
      <c r="O883" s="2">
        <v>1761.5634918610417</v>
      </c>
      <c r="P883" s="6">
        <v>294.36305151074129</v>
      </c>
      <c r="Q883" s="6">
        <v>0.93184772516248837</v>
      </c>
      <c r="R883" s="2">
        <v>0.48770270081360201</v>
      </c>
      <c r="S883" s="2">
        <v>0.78758590201415435</v>
      </c>
      <c r="T883" s="2">
        <v>0.78388144868635667</v>
      </c>
      <c r="U883" s="2">
        <v>0.19980046387884576</v>
      </c>
      <c r="V883" s="2">
        <v>0.18479358672519711</v>
      </c>
      <c r="W883" s="2">
        <v>72.751428191842706</v>
      </c>
    </row>
    <row r="884" spans="1:23" x14ac:dyDescent="0.25">
      <c r="A884" s="2" t="s">
        <v>150</v>
      </c>
      <c r="B884" s="2" t="s">
        <v>396</v>
      </c>
      <c r="C884" s="2">
        <v>51</v>
      </c>
      <c r="D884" s="2">
        <v>100</v>
      </c>
      <c r="E884" s="2" t="s">
        <v>335</v>
      </c>
      <c r="F884" s="2" t="s">
        <v>26</v>
      </c>
      <c r="G884" s="2" t="s">
        <v>340</v>
      </c>
      <c r="H884" s="2" t="s">
        <v>35</v>
      </c>
      <c r="I884" s="2" t="s">
        <v>337</v>
      </c>
      <c r="J884" s="2" t="s">
        <v>338</v>
      </c>
      <c r="K884" s="2" t="s">
        <v>31</v>
      </c>
      <c r="L884" s="2">
        <v>40</v>
      </c>
      <c r="M884" s="2">
        <v>110044</v>
      </c>
      <c r="N884" s="6">
        <v>3072.8146090350615</v>
      </c>
      <c r="O884" s="2">
        <v>1925.2935059634547</v>
      </c>
      <c r="P884" s="6">
        <v>321.72287521154084</v>
      </c>
      <c r="Q884" s="6">
        <v>0.85367632228135226</v>
      </c>
      <c r="R884" s="2">
        <v>0.37306313919049044</v>
      </c>
      <c r="S884" s="2">
        <v>0.80423040192075168</v>
      </c>
      <c r="T884" s="2">
        <v>0.7734557069211121</v>
      </c>
      <c r="U884" s="2">
        <v>0.19609096643311341</v>
      </c>
      <c r="V884" s="2">
        <v>0.22529882143765803</v>
      </c>
      <c r="W884" s="2">
        <v>112.91506124822799</v>
      </c>
    </row>
    <row r="885" spans="1:23" x14ac:dyDescent="0.25">
      <c r="A885" s="2" t="s">
        <v>150</v>
      </c>
      <c r="B885" s="2" t="s">
        <v>396</v>
      </c>
      <c r="C885" s="2">
        <v>51</v>
      </c>
      <c r="D885" s="2">
        <v>100</v>
      </c>
      <c r="E885" s="2" t="s">
        <v>335</v>
      </c>
      <c r="F885" s="2" t="s">
        <v>26</v>
      </c>
      <c r="G885" s="2" t="s">
        <v>341</v>
      </c>
      <c r="H885" s="2" t="s">
        <v>37</v>
      </c>
      <c r="I885" s="2" t="s">
        <v>337</v>
      </c>
      <c r="J885" s="2" t="s">
        <v>338</v>
      </c>
      <c r="K885" s="2" t="s">
        <v>31</v>
      </c>
      <c r="L885" s="2">
        <v>40</v>
      </c>
      <c r="M885" s="2">
        <v>116226</v>
      </c>
      <c r="N885" s="6">
        <v>3245.4377408101218</v>
      </c>
      <c r="O885" s="2">
        <v>1679.0609665441004</v>
      </c>
      <c r="P885" s="6">
        <v>280.57660826197719</v>
      </c>
      <c r="Q885" s="6">
        <v>0.89930362116991647</v>
      </c>
      <c r="R885" s="2">
        <v>0.51806019454354069</v>
      </c>
      <c r="S885" s="2">
        <v>0.78758590201415435</v>
      </c>
      <c r="T885" s="2">
        <v>0.78860359657958568</v>
      </c>
      <c r="U885" s="2">
        <v>0.20053227333600607</v>
      </c>
      <c r="V885" s="2">
        <v>0.18713137595722559</v>
      </c>
      <c r="W885" s="2">
        <v>87.115826063015163</v>
      </c>
    </row>
    <row r="886" spans="1:23" x14ac:dyDescent="0.25">
      <c r="A886" s="2" t="s">
        <v>150</v>
      </c>
      <c r="B886" s="2" t="s">
        <v>396</v>
      </c>
      <c r="C886" s="2">
        <v>51</v>
      </c>
      <c r="D886" s="2">
        <v>100</v>
      </c>
      <c r="E886" s="2" t="s">
        <v>335</v>
      </c>
      <c r="F886" s="2" t="s">
        <v>26</v>
      </c>
      <c r="G886" s="2" t="s">
        <v>342</v>
      </c>
      <c r="H886" s="2" t="s">
        <v>39</v>
      </c>
      <c r="I886" s="2" t="s">
        <v>337</v>
      </c>
      <c r="J886" s="2" t="s">
        <v>338</v>
      </c>
      <c r="K886" s="2" t="s">
        <v>31</v>
      </c>
      <c r="L886" s="2">
        <v>40</v>
      </c>
      <c r="M886" s="2">
        <v>109934</v>
      </c>
      <c r="N886" s="6">
        <v>3069.7430230604164</v>
      </c>
      <c r="O886" s="2">
        <v>2240.0458146424389</v>
      </c>
      <c r="P886" s="6">
        <v>374.31902089739009</v>
      </c>
      <c r="Q886" s="6">
        <v>0.85061900340451868</v>
      </c>
      <c r="R886" s="2">
        <v>0.27531387087048143</v>
      </c>
      <c r="S886" s="2">
        <v>0.78758590201415435</v>
      </c>
      <c r="T886" s="2">
        <v>0.6924353284182958</v>
      </c>
      <c r="U886" s="2">
        <v>0.1997441910040503</v>
      </c>
      <c r="V886" s="2">
        <v>0.28332494139566361</v>
      </c>
      <c r="W886" s="2">
        <v>115.60777375516219</v>
      </c>
    </row>
    <row r="887" spans="1:23" x14ac:dyDescent="0.25">
      <c r="A887" s="2" t="s">
        <v>150</v>
      </c>
      <c r="B887" s="2" t="s">
        <v>396</v>
      </c>
      <c r="C887" s="2">
        <v>51</v>
      </c>
      <c r="D887" s="2">
        <v>100</v>
      </c>
      <c r="E887" s="2" t="s">
        <v>335</v>
      </c>
      <c r="F887" s="2" t="s">
        <v>26</v>
      </c>
      <c r="G887" s="2" t="s">
        <v>343</v>
      </c>
      <c r="H887" s="2" t="s">
        <v>41</v>
      </c>
      <c r="I887" s="2" t="s">
        <v>337</v>
      </c>
      <c r="J887" s="2" t="s">
        <v>338</v>
      </c>
      <c r="K887" s="2" t="s">
        <v>31</v>
      </c>
      <c r="L887" s="2">
        <v>40</v>
      </c>
      <c r="M887" s="2">
        <v>113531</v>
      </c>
      <c r="N887" s="6">
        <v>3170.1838844313143</v>
      </c>
      <c r="O887" s="2">
        <v>2005.6955262170077</v>
      </c>
      <c r="P887" s="6">
        <v>335.15831715775215</v>
      </c>
      <c r="Q887" s="6">
        <v>0.87845094398019186</v>
      </c>
      <c r="R887" s="2">
        <v>0.35464538736611334</v>
      </c>
      <c r="S887" s="2">
        <v>0.78758590201415435</v>
      </c>
      <c r="T887" s="2">
        <v>0.78433931360347242</v>
      </c>
      <c r="U887" s="2">
        <v>0.20034458347193435</v>
      </c>
      <c r="V887" s="2">
        <v>0.23516251773037444</v>
      </c>
      <c r="W887" s="2">
        <v>96.503157727845263</v>
      </c>
    </row>
    <row r="888" spans="1:23" x14ac:dyDescent="0.25">
      <c r="A888" s="2" t="s">
        <v>150</v>
      </c>
      <c r="B888" s="2" t="s">
        <v>396</v>
      </c>
      <c r="C888" s="2">
        <v>51</v>
      </c>
      <c r="D888" s="2">
        <v>100</v>
      </c>
      <c r="E888" s="2" t="s">
        <v>335</v>
      </c>
      <c r="F888" s="2" t="s">
        <v>26</v>
      </c>
      <c r="G888" s="2" t="s">
        <v>344</v>
      </c>
      <c r="H888" s="2" t="s">
        <v>43</v>
      </c>
      <c r="I888" s="2" t="s">
        <v>337</v>
      </c>
      <c r="J888" s="2" t="s">
        <v>338</v>
      </c>
      <c r="K888" s="2" t="s">
        <v>31</v>
      </c>
      <c r="L888" s="2">
        <v>40</v>
      </c>
      <c r="M888" s="2">
        <v>118393</v>
      </c>
      <c r="N888" s="6">
        <v>3305.9479845106325</v>
      </c>
      <c r="O888" s="2">
        <v>1941.8132752230986</v>
      </c>
      <c r="P888" s="6">
        <v>324.48338297182869</v>
      </c>
      <c r="Q888" s="6">
        <v>0.91607087588981739</v>
      </c>
      <c r="R888" s="2">
        <v>0.39456717991395041</v>
      </c>
      <c r="S888" s="2">
        <v>0.78758590201415435</v>
      </c>
      <c r="T888" s="2">
        <v>0.745542941341647</v>
      </c>
      <c r="U888" s="2">
        <v>0.20008187144477516</v>
      </c>
      <c r="V888" s="2">
        <v>0.21093278220333425</v>
      </c>
      <c r="W888" s="2">
        <v>78.418563597509987</v>
      </c>
    </row>
    <row r="889" spans="1:23" x14ac:dyDescent="0.25">
      <c r="A889" s="2" t="s">
        <v>150</v>
      </c>
      <c r="B889" s="2" t="s">
        <v>396</v>
      </c>
      <c r="C889" s="2">
        <v>51</v>
      </c>
      <c r="D889" s="2">
        <v>100</v>
      </c>
      <c r="E889" s="2" t="s">
        <v>335</v>
      </c>
      <c r="F889" s="2" t="s">
        <v>26</v>
      </c>
      <c r="G889" s="2" t="s">
        <v>345</v>
      </c>
      <c r="H889" s="2" t="s">
        <v>45</v>
      </c>
      <c r="I889" s="2" t="s">
        <v>337</v>
      </c>
      <c r="J889" s="2" t="s">
        <v>338</v>
      </c>
      <c r="K889" s="2" t="s">
        <v>31</v>
      </c>
      <c r="L889" s="2">
        <v>40</v>
      </c>
      <c r="M889" s="2">
        <v>88605</v>
      </c>
      <c r="N889" s="6">
        <v>2474.1625025767112</v>
      </c>
      <c r="O889" s="2">
        <v>5666.0453070281601</v>
      </c>
      <c r="P889" s="6">
        <v>946.81480076137495</v>
      </c>
      <c r="Q889" s="6">
        <v>0.68368583090918911</v>
      </c>
      <c r="R889" s="2">
        <v>3.4682309388064859E-2</v>
      </c>
      <c r="S889" s="2">
        <v>0.78757830148228514</v>
      </c>
      <c r="T889" s="2">
        <v>0.31585466052852079</v>
      </c>
      <c r="U889" s="2">
        <v>0.20596102081842652</v>
      </c>
      <c r="V889" s="2">
        <v>0.4720539871727697</v>
      </c>
      <c r="W889" s="2">
        <v>188.51722814739574</v>
      </c>
    </row>
    <row r="890" spans="1:23" x14ac:dyDescent="0.25">
      <c r="A890" s="2" t="s">
        <v>150</v>
      </c>
      <c r="B890" s="2" t="s">
        <v>396</v>
      </c>
      <c r="C890" s="2">
        <v>51</v>
      </c>
      <c r="D890" s="2">
        <v>100</v>
      </c>
      <c r="E890" s="2" t="s">
        <v>335</v>
      </c>
      <c r="F890" s="2" t="s">
        <v>26</v>
      </c>
      <c r="G890" s="2" t="s">
        <v>346</v>
      </c>
      <c r="H890" s="2" t="s">
        <v>47</v>
      </c>
      <c r="I890" s="2" t="s">
        <v>337</v>
      </c>
      <c r="J890" s="2" t="s">
        <v>338</v>
      </c>
      <c r="K890" s="2" t="s">
        <v>31</v>
      </c>
      <c r="L890" s="2">
        <v>40</v>
      </c>
      <c r="M890" s="2">
        <v>119734</v>
      </c>
      <c r="N890" s="6">
        <v>3343.3934098924433</v>
      </c>
      <c r="O890" s="2">
        <v>2003.3696244092027</v>
      </c>
      <c r="P890" s="6">
        <v>334.76965131810283</v>
      </c>
      <c r="Q890" s="6">
        <v>0.92644692045806254</v>
      </c>
      <c r="R890" s="2">
        <v>0.37489114825788039</v>
      </c>
      <c r="S890" s="2">
        <v>0.78758590201415435</v>
      </c>
      <c r="T890" s="2">
        <v>0.78894485942787407</v>
      </c>
      <c r="U890" s="2">
        <v>0.19957538965246752</v>
      </c>
      <c r="V890" s="2">
        <v>0.22490711317401452</v>
      </c>
      <c r="W890" s="2">
        <v>77.38767601516696</v>
      </c>
    </row>
    <row r="891" spans="1:23" x14ac:dyDescent="0.25">
      <c r="A891" s="2" t="s">
        <v>150</v>
      </c>
      <c r="B891" s="2" t="s">
        <v>396</v>
      </c>
      <c r="C891" s="2">
        <v>51</v>
      </c>
      <c r="D891" s="2">
        <v>100</v>
      </c>
      <c r="E891" s="2" t="s">
        <v>335</v>
      </c>
      <c r="F891" s="2" t="s">
        <v>26</v>
      </c>
      <c r="G891" s="2" t="s">
        <v>347</v>
      </c>
      <c r="H891" s="2" t="s">
        <v>49</v>
      </c>
      <c r="I891" s="2" t="s">
        <v>337</v>
      </c>
      <c r="J891" s="2" t="s">
        <v>338</v>
      </c>
      <c r="K891" s="2" t="s">
        <v>31</v>
      </c>
      <c r="L891" s="2">
        <v>40</v>
      </c>
      <c r="M891" s="2">
        <v>111286</v>
      </c>
      <c r="N891" s="6">
        <v>3107.495607039692</v>
      </c>
      <c r="O891" s="2">
        <v>2163.4183976444829</v>
      </c>
      <c r="P891" s="6">
        <v>361.51432756608449</v>
      </c>
      <c r="Q891" s="6">
        <v>0.86108016094088513</v>
      </c>
      <c r="R891" s="2">
        <v>0.29879227118290425</v>
      </c>
      <c r="S891" s="2">
        <v>0.78758590201415435</v>
      </c>
      <c r="T891" s="2">
        <v>0.78839640127883914</v>
      </c>
      <c r="U891" s="2">
        <v>0.20250495184755141</v>
      </c>
      <c r="V891" s="2">
        <v>0.17779756951963538</v>
      </c>
      <c r="W891" s="2">
        <v>97.50045827866937</v>
      </c>
    </row>
    <row r="892" spans="1:23" x14ac:dyDescent="0.25">
      <c r="A892" s="2" t="s">
        <v>150</v>
      </c>
      <c r="B892" s="2" t="s">
        <v>396</v>
      </c>
      <c r="C892" s="2">
        <v>51</v>
      </c>
      <c r="D892" s="2">
        <v>100</v>
      </c>
      <c r="E892" s="2" t="s">
        <v>335</v>
      </c>
      <c r="F892" s="2" t="s">
        <v>26</v>
      </c>
      <c r="G892" s="2" t="s">
        <v>348</v>
      </c>
      <c r="H892" s="2" t="s">
        <v>51</v>
      </c>
      <c r="I892" s="2" t="s">
        <v>337</v>
      </c>
      <c r="J892" s="2" t="s">
        <v>338</v>
      </c>
      <c r="K892" s="2" t="s">
        <v>31</v>
      </c>
      <c r="L892" s="2">
        <v>40</v>
      </c>
      <c r="M892" s="2">
        <v>111077</v>
      </c>
      <c r="N892" s="6">
        <v>3101.6595936878662</v>
      </c>
      <c r="O892" s="2">
        <v>2328.0458146424476</v>
      </c>
      <c r="P892" s="6">
        <v>389.0241102413915</v>
      </c>
      <c r="Q892" s="6">
        <v>0.86036838517784109</v>
      </c>
      <c r="R892" s="2">
        <v>0.25754371752037736</v>
      </c>
      <c r="S892" s="2">
        <v>0.79687583634349679</v>
      </c>
      <c r="T892" s="2">
        <v>0.76616357312780936</v>
      </c>
      <c r="U892" s="2">
        <v>0.20164457954778331</v>
      </c>
      <c r="V892" s="2">
        <v>0.27783331093363861</v>
      </c>
      <c r="W892" s="2">
        <v>128.97562051549826</v>
      </c>
    </row>
    <row r="893" spans="1:23" x14ac:dyDescent="0.25">
      <c r="A893" s="2" t="s">
        <v>150</v>
      </c>
      <c r="B893" s="2" t="s">
        <v>396</v>
      </c>
      <c r="C893" s="2">
        <v>51</v>
      </c>
      <c r="D893" s="2">
        <v>100</v>
      </c>
      <c r="E893" s="2" t="s">
        <v>335</v>
      </c>
      <c r="F893" s="2" t="s">
        <v>26</v>
      </c>
      <c r="G893" s="2" t="s">
        <v>349</v>
      </c>
      <c r="H893" s="2" t="s">
        <v>53</v>
      </c>
      <c r="I893" s="2" t="s">
        <v>337</v>
      </c>
      <c r="J893" s="2" t="s">
        <v>338</v>
      </c>
      <c r="K893" s="2" t="s">
        <v>31</v>
      </c>
      <c r="L893" s="2">
        <v>40</v>
      </c>
      <c r="M893" s="2">
        <v>113538</v>
      </c>
      <c r="N893" s="6">
        <v>3170.3793489933373</v>
      </c>
      <c r="O893" s="2">
        <v>2127.3595231414374</v>
      </c>
      <c r="P893" s="6">
        <v>355.48877107504626</v>
      </c>
      <c r="Q893" s="6">
        <v>0.87850510677808724</v>
      </c>
      <c r="R893" s="2">
        <v>0.31526032597948755</v>
      </c>
      <c r="S893" s="2">
        <v>0.78758590201415435</v>
      </c>
      <c r="T893" s="2">
        <v>0.66529118336082438</v>
      </c>
      <c r="U893" s="2">
        <v>0.20008187144477516</v>
      </c>
      <c r="V893" s="2">
        <v>0.40396617807021484</v>
      </c>
      <c r="W893" s="2">
        <v>64.731816660501323</v>
      </c>
    </row>
    <row r="894" spans="1:23" x14ac:dyDescent="0.25">
      <c r="A894" s="2" t="s">
        <v>150</v>
      </c>
      <c r="B894" s="2" t="s">
        <v>396</v>
      </c>
      <c r="C894" s="2">
        <v>51</v>
      </c>
      <c r="D894" s="2">
        <v>100</v>
      </c>
      <c r="E894" s="2" t="s">
        <v>335</v>
      </c>
      <c r="F894" s="2" t="s">
        <v>26</v>
      </c>
      <c r="G894" s="2" t="s">
        <v>350</v>
      </c>
      <c r="H894" s="2" t="s">
        <v>55</v>
      </c>
      <c r="I894" s="2" t="s">
        <v>337</v>
      </c>
      <c r="J894" s="2" t="s">
        <v>338</v>
      </c>
      <c r="K894" s="2" t="s">
        <v>31</v>
      </c>
      <c r="L894" s="2">
        <v>40</v>
      </c>
      <c r="M894" s="2">
        <v>115205</v>
      </c>
      <c r="N894" s="6">
        <v>3216.9278382636426</v>
      </c>
      <c r="O894" s="2">
        <v>2292.0285706997452</v>
      </c>
      <c r="P894" s="6">
        <v>383.00551035386786</v>
      </c>
      <c r="Q894" s="6">
        <v>0.89172097775438486</v>
      </c>
      <c r="R894" s="2">
        <v>0.27557583909006989</v>
      </c>
      <c r="S894" s="2">
        <v>0.80331002830669418</v>
      </c>
      <c r="T894" s="2">
        <v>0.8042862321121661</v>
      </c>
      <c r="U894" s="2">
        <v>0.19680438800453109</v>
      </c>
      <c r="V894" s="2">
        <v>0.2406189553410148</v>
      </c>
      <c r="W894" s="2">
        <v>98.287617724925127</v>
      </c>
    </row>
    <row r="895" spans="1:23" x14ac:dyDescent="0.25">
      <c r="A895" s="2" t="s">
        <v>150</v>
      </c>
      <c r="B895" s="2" t="s">
        <v>396</v>
      </c>
      <c r="C895" s="2">
        <v>51</v>
      </c>
      <c r="D895" s="2">
        <v>100</v>
      </c>
      <c r="E895" s="2" t="s">
        <v>335</v>
      </c>
      <c r="F895" s="2" t="s">
        <v>26</v>
      </c>
      <c r="G895" s="2" t="s">
        <v>351</v>
      </c>
      <c r="H895" s="2" t="s">
        <v>57</v>
      </c>
      <c r="I895" s="2" t="s">
        <v>337</v>
      </c>
      <c r="J895" s="2" t="s">
        <v>338</v>
      </c>
      <c r="K895" s="2" t="s">
        <v>31</v>
      </c>
      <c r="L895" s="2">
        <v>40</v>
      </c>
      <c r="M895" s="2">
        <v>113621</v>
      </c>
      <c r="N895" s="6">
        <v>3172.6970002287512</v>
      </c>
      <c r="O895" s="2">
        <v>2685.592062560755</v>
      </c>
      <c r="P895" s="6">
        <v>448.77126388060384</v>
      </c>
      <c r="Q895" s="6">
        <v>0.87914732281027541</v>
      </c>
      <c r="R895" s="2">
        <v>0.19796498528849102</v>
      </c>
      <c r="S895" s="2">
        <v>0.78758590201415435</v>
      </c>
      <c r="T895" s="2">
        <v>0.59306926133276472</v>
      </c>
      <c r="U895" s="2">
        <v>0.19942536575384509</v>
      </c>
      <c r="V895" s="2">
        <v>0.25393511502529859</v>
      </c>
      <c r="W895" s="2">
        <v>124.56010772656464</v>
      </c>
    </row>
    <row r="896" spans="1:23" x14ac:dyDescent="0.25">
      <c r="A896" s="2" t="s">
        <v>150</v>
      </c>
      <c r="B896" s="2" t="s">
        <v>396</v>
      </c>
      <c r="C896" s="2">
        <v>51</v>
      </c>
      <c r="D896" s="2">
        <v>100</v>
      </c>
      <c r="E896" s="2" t="s">
        <v>335</v>
      </c>
      <c r="F896" s="2" t="s">
        <v>26</v>
      </c>
      <c r="G896" s="2" t="s">
        <v>352</v>
      </c>
      <c r="H896" s="2" t="s">
        <v>59</v>
      </c>
      <c r="I896" s="2" t="s">
        <v>337</v>
      </c>
      <c r="J896" s="2" t="s">
        <v>338</v>
      </c>
      <c r="K896" s="2" t="s">
        <v>31</v>
      </c>
      <c r="L896" s="2">
        <v>40</v>
      </c>
      <c r="M896" s="2">
        <v>117477</v>
      </c>
      <c r="N896" s="6">
        <v>3280.370050394496</v>
      </c>
      <c r="O896" s="2">
        <v>1979.0508652763353</v>
      </c>
      <c r="P896" s="6">
        <v>330.70590670692064</v>
      </c>
      <c r="Q896" s="6">
        <v>0.90898328690807795</v>
      </c>
      <c r="R896" s="2">
        <v>0.3769196667139959</v>
      </c>
      <c r="S896" s="2">
        <v>0.78758590201415435</v>
      </c>
      <c r="T896" s="2">
        <v>0.77390831957278849</v>
      </c>
      <c r="U896" s="2">
        <v>0.20017568996690888</v>
      </c>
      <c r="V896" s="2">
        <v>0.35333663532675103</v>
      </c>
      <c r="W896" s="2">
        <v>92.980115256603426</v>
      </c>
    </row>
    <row r="897" spans="1:23" x14ac:dyDescent="0.25">
      <c r="A897" s="2" t="s">
        <v>150</v>
      </c>
      <c r="B897" s="2" t="s">
        <v>396</v>
      </c>
      <c r="C897" s="2">
        <v>51</v>
      </c>
      <c r="D897" s="2">
        <v>100</v>
      </c>
      <c r="E897" s="2" t="s">
        <v>335</v>
      </c>
      <c r="F897" s="2" t="s">
        <v>26</v>
      </c>
      <c r="G897" s="2" t="s">
        <v>353</v>
      </c>
      <c r="H897" s="2" t="s">
        <v>61</v>
      </c>
      <c r="I897" s="2" t="s">
        <v>337</v>
      </c>
      <c r="J897" s="2" t="s">
        <v>338</v>
      </c>
      <c r="K897" s="2" t="s">
        <v>31</v>
      </c>
      <c r="L897" s="2">
        <v>40</v>
      </c>
      <c r="M897" s="2">
        <v>105025</v>
      </c>
      <c r="N897" s="6">
        <v>2932.6665180646592</v>
      </c>
      <c r="O897" s="2">
        <v>3753.6795077634924</v>
      </c>
      <c r="P897" s="6">
        <v>627.25218784550111</v>
      </c>
      <c r="Q897" s="6">
        <v>0.81263540699473846</v>
      </c>
      <c r="R897" s="2">
        <v>9.3667337451860899E-2</v>
      </c>
      <c r="S897" s="2">
        <v>0.78758590201415435</v>
      </c>
      <c r="T897" s="2">
        <v>0.37751906315022665</v>
      </c>
      <c r="U897" s="2">
        <v>0.20085141960141961</v>
      </c>
      <c r="V897" s="2">
        <v>0.24354238813567586</v>
      </c>
      <c r="W897" s="2">
        <v>152.72577957629136</v>
      </c>
    </row>
    <row r="898" spans="1:23" x14ac:dyDescent="0.25">
      <c r="A898" s="2" t="s">
        <v>150</v>
      </c>
      <c r="B898" s="2" t="s">
        <v>396</v>
      </c>
      <c r="C898" s="2">
        <v>51</v>
      </c>
      <c r="D898" s="2">
        <v>100</v>
      </c>
      <c r="E898" s="2" t="s">
        <v>335</v>
      </c>
      <c r="F898" s="2" t="s">
        <v>26</v>
      </c>
      <c r="G898" s="2" t="s">
        <v>354</v>
      </c>
      <c r="H898" s="2" t="s">
        <v>63</v>
      </c>
      <c r="I898" s="2" t="s">
        <v>337</v>
      </c>
      <c r="J898" s="2" t="s">
        <v>338</v>
      </c>
      <c r="K898" s="2" t="s">
        <v>31</v>
      </c>
      <c r="L898" s="2">
        <v>40</v>
      </c>
      <c r="M898" s="2">
        <v>109587</v>
      </c>
      <c r="N898" s="6">
        <v>3060.0535654858536</v>
      </c>
      <c r="O898" s="2">
        <v>3248.4764055956975</v>
      </c>
      <c r="P898" s="6">
        <v>542.83108836546262</v>
      </c>
      <c r="Q898" s="6">
        <v>0.84840672612411738</v>
      </c>
      <c r="R898" s="2">
        <v>0.13049968657336045</v>
      </c>
      <c r="S898" s="2">
        <v>0.79124730096627893</v>
      </c>
      <c r="T898" s="2">
        <v>0.47873330219615179</v>
      </c>
      <c r="U898" s="2">
        <v>0.20256721210671949</v>
      </c>
      <c r="V898" s="2">
        <v>0.27621941548068363</v>
      </c>
      <c r="W898" s="2">
        <v>139.79209212771588</v>
      </c>
    </row>
    <row r="899" spans="1:23" x14ac:dyDescent="0.25">
      <c r="A899" s="2" t="s">
        <v>150</v>
      </c>
      <c r="B899" s="2" t="s">
        <v>396</v>
      </c>
      <c r="C899" s="2">
        <v>51</v>
      </c>
      <c r="D899" s="2">
        <v>100</v>
      </c>
      <c r="E899" s="2" t="s">
        <v>335</v>
      </c>
      <c r="F899" s="2" t="s">
        <v>26</v>
      </c>
      <c r="G899" s="2" t="s">
        <v>355</v>
      </c>
      <c r="H899" s="2" t="s">
        <v>65</v>
      </c>
      <c r="I899" s="2" t="s">
        <v>337</v>
      </c>
      <c r="J899" s="2" t="s">
        <v>338</v>
      </c>
      <c r="K899" s="2" t="s">
        <v>31</v>
      </c>
      <c r="L899" s="2">
        <v>40</v>
      </c>
      <c r="M899" s="2">
        <v>114152</v>
      </c>
      <c r="N899" s="6">
        <v>3187.5243834336297</v>
      </c>
      <c r="O899" s="2">
        <v>2214.6488450227826</v>
      </c>
      <c r="P899" s="6">
        <v>370.07510376870937</v>
      </c>
      <c r="Q899" s="6">
        <v>0.88080926550359184</v>
      </c>
      <c r="R899" s="2">
        <v>0.2924715592748916</v>
      </c>
      <c r="S899" s="2">
        <v>0.78757830148228514</v>
      </c>
      <c r="T899" s="2">
        <v>0.78928594971040822</v>
      </c>
      <c r="U899" s="2">
        <v>0.20346467680317198</v>
      </c>
      <c r="V899" s="2">
        <v>0.24067828924359791</v>
      </c>
      <c r="W899" s="2">
        <v>91.677981988927044</v>
      </c>
    </row>
    <row r="900" spans="1:23" x14ac:dyDescent="0.25">
      <c r="A900" s="2" t="s">
        <v>150</v>
      </c>
      <c r="B900" s="2" t="s">
        <v>396</v>
      </c>
      <c r="C900" s="2">
        <v>51</v>
      </c>
      <c r="D900" s="2">
        <v>100</v>
      </c>
      <c r="E900" s="2" t="s">
        <v>335</v>
      </c>
      <c r="F900" s="2" t="s">
        <v>26</v>
      </c>
      <c r="G900" s="2" t="s">
        <v>356</v>
      </c>
      <c r="H900" s="2" t="s">
        <v>67</v>
      </c>
      <c r="I900" s="2" t="s">
        <v>337</v>
      </c>
      <c r="J900" s="2" t="s">
        <v>338</v>
      </c>
      <c r="K900" s="2" t="s">
        <v>31</v>
      </c>
      <c r="L900" s="2">
        <v>40</v>
      </c>
      <c r="M900" s="2">
        <v>115092</v>
      </c>
      <c r="N900" s="6">
        <v>3213.7724817624157</v>
      </c>
      <c r="O900" s="2">
        <v>2138.506709399051</v>
      </c>
      <c r="P900" s="6">
        <v>357.3515025506419</v>
      </c>
      <c r="Q900" s="6">
        <v>0.89052924791086352</v>
      </c>
      <c r="R900" s="2">
        <v>0.31625235393242807</v>
      </c>
      <c r="S900" s="2">
        <v>0.78758590201415435</v>
      </c>
      <c r="T900" s="2">
        <v>0.76581483797499905</v>
      </c>
      <c r="U900" s="2">
        <v>0.19953788175911874</v>
      </c>
      <c r="V900" s="2">
        <v>0.26479600603456471</v>
      </c>
      <c r="W900" s="2">
        <v>92.850597782643447</v>
      </c>
    </row>
    <row r="901" spans="1:23" x14ac:dyDescent="0.25">
      <c r="A901" s="2" t="s">
        <v>150</v>
      </c>
      <c r="B901" s="2" t="s">
        <v>396</v>
      </c>
      <c r="C901" s="2">
        <v>51</v>
      </c>
      <c r="D901" s="2">
        <v>100</v>
      </c>
      <c r="E901" s="2" t="s">
        <v>335</v>
      </c>
      <c r="F901" s="2" t="s">
        <v>26</v>
      </c>
      <c r="G901" s="2" t="s">
        <v>357</v>
      </c>
      <c r="H901" s="2" t="s">
        <v>69</v>
      </c>
      <c r="I901" s="2" t="s">
        <v>337</v>
      </c>
      <c r="J901" s="2" t="s">
        <v>338</v>
      </c>
      <c r="K901" s="2" t="s">
        <v>31</v>
      </c>
      <c r="L901" s="2">
        <v>40</v>
      </c>
      <c r="M901" s="2">
        <v>108694</v>
      </c>
      <c r="N901" s="6">
        <v>3035.1178720735065</v>
      </c>
      <c r="O901" s="2">
        <v>2390.7737367038108</v>
      </c>
      <c r="P901" s="6">
        <v>399.50615226725301</v>
      </c>
      <c r="Q901" s="6">
        <v>0.84341949050615728</v>
      </c>
      <c r="R901" s="2">
        <v>0.23896730329253801</v>
      </c>
      <c r="S901" s="2">
        <v>0.79868541469832299</v>
      </c>
      <c r="T901" s="2">
        <v>0.80010463330862835</v>
      </c>
      <c r="U901" s="2">
        <v>0.20679493549437181</v>
      </c>
      <c r="V901" s="2">
        <v>0.26168659456057347</v>
      </c>
      <c r="W901" s="2">
        <v>121.29612490109849</v>
      </c>
    </row>
    <row r="902" spans="1:23" s="11" customFormat="1" x14ac:dyDescent="0.25">
      <c r="A902" s="10" t="s">
        <v>151</v>
      </c>
      <c r="B902" s="10" t="s">
        <v>393</v>
      </c>
      <c r="C902" s="10">
        <v>51</v>
      </c>
      <c r="D902" s="10">
        <v>102</v>
      </c>
      <c r="E902" s="10" t="s">
        <v>335</v>
      </c>
      <c r="F902" s="10" t="s">
        <v>26</v>
      </c>
      <c r="G902" s="10" t="s">
        <v>336</v>
      </c>
      <c r="H902" s="10" t="s">
        <v>28</v>
      </c>
      <c r="I902" s="10" t="s">
        <v>337</v>
      </c>
      <c r="J902" s="10" t="s">
        <v>338</v>
      </c>
      <c r="K902" s="10" t="s">
        <v>31</v>
      </c>
      <c r="L902" s="10">
        <v>40</v>
      </c>
      <c r="M902" s="10">
        <v>101750</v>
      </c>
      <c r="N902" s="10">
        <v>2841.217026546813</v>
      </c>
      <c r="O902" s="10">
        <v>4347.2989155347168</v>
      </c>
      <c r="P902" s="6">
        <v>726.44794270468537</v>
      </c>
      <c r="Q902" s="6">
        <v>0.79521386759200641</v>
      </c>
      <c r="R902" s="10">
        <v>6.7655837778076836E-2</v>
      </c>
      <c r="S902" s="10">
        <v>0.80407268643858343</v>
      </c>
      <c r="T902" s="10">
        <v>0.77314007296617782</v>
      </c>
      <c r="U902" s="10">
        <v>0.19239550253197152</v>
      </c>
      <c r="V902" s="10">
        <v>0.28797498822341039</v>
      </c>
      <c r="W902" s="10">
        <v>221.65111547911548</v>
      </c>
    </row>
    <row r="903" spans="1:23" s="11" customFormat="1" x14ac:dyDescent="0.25">
      <c r="A903" s="10" t="s">
        <v>151</v>
      </c>
      <c r="B903" s="10" t="s">
        <v>393</v>
      </c>
      <c r="C903" s="10">
        <v>51</v>
      </c>
      <c r="D903" s="10">
        <v>102</v>
      </c>
      <c r="E903" s="10" t="s">
        <v>335</v>
      </c>
      <c r="F903" s="10" t="s">
        <v>26</v>
      </c>
      <c r="G903" s="10" t="s">
        <v>339</v>
      </c>
      <c r="H903" s="10" t="s">
        <v>33</v>
      </c>
      <c r="I903" s="10" t="s">
        <v>337</v>
      </c>
      <c r="J903" s="10" t="s">
        <v>338</v>
      </c>
      <c r="K903" s="10" t="s">
        <v>31</v>
      </c>
      <c r="L903" s="10">
        <v>40</v>
      </c>
      <c r="M903" s="10">
        <v>118221</v>
      </c>
      <c r="N903" s="10">
        <v>3301.1451409866418</v>
      </c>
      <c r="O903" s="10">
        <v>2009.1686142824262</v>
      </c>
      <c r="P903" s="6">
        <v>335.73868159299718</v>
      </c>
      <c r="Q903" s="6">
        <v>0.91474001857010212</v>
      </c>
      <c r="R903" s="10">
        <v>0.3680202550666517</v>
      </c>
      <c r="S903" s="10">
        <v>0.78758590201415435</v>
      </c>
      <c r="T903" s="10">
        <v>0.78717760539209491</v>
      </c>
      <c r="U903" s="10">
        <v>0.20094530376841763</v>
      </c>
      <c r="V903" s="10">
        <v>0.19325823938976791</v>
      </c>
      <c r="W903" s="10">
        <v>89.180509384965447</v>
      </c>
    </row>
    <row r="904" spans="1:23" s="11" customFormat="1" x14ac:dyDescent="0.25">
      <c r="A904" s="10" t="s">
        <v>151</v>
      </c>
      <c r="B904" s="10" t="s">
        <v>393</v>
      </c>
      <c r="C904" s="10">
        <v>51</v>
      </c>
      <c r="D904" s="10">
        <v>102</v>
      </c>
      <c r="E904" s="10" t="s">
        <v>335</v>
      </c>
      <c r="F904" s="10" t="s">
        <v>26</v>
      </c>
      <c r="G904" s="10" t="s">
        <v>340</v>
      </c>
      <c r="H904" s="10" t="s">
        <v>35</v>
      </c>
      <c r="I904" s="10" t="s">
        <v>337</v>
      </c>
      <c r="J904" s="10" t="s">
        <v>338</v>
      </c>
      <c r="K904" s="10" t="s">
        <v>31</v>
      </c>
      <c r="L904" s="10">
        <v>40</v>
      </c>
      <c r="M904" s="10">
        <v>109036</v>
      </c>
      <c r="N904" s="10">
        <v>3044.6677121037674</v>
      </c>
      <c r="O904" s="10">
        <v>1869.7960312803959</v>
      </c>
      <c r="P904" s="6">
        <v>312.44906471630497</v>
      </c>
      <c r="Q904" s="6">
        <v>0.84474263224766799</v>
      </c>
      <c r="R904" s="10">
        <v>0.39191447831598658</v>
      </c>
      <c r="S904" s="10">
        <v>0.80187463841728635</v>
      </c>
      <c r="T904" s="10">
        <v>0.79010996482710705</v>
      </c>
      <c r="U904" s="10">
        <v>0.19789597524275571</v>
      </c>
      <c r="V904" s="10">
        <v>0.24801408849853257</v>
      </c>
      <c r="W904" s="10">
        <v>98.247633809017202</v>
      </c>
    </row>
    <row r="905" spans="1:23" s="11" customFormat="1" x14ac:dyDescent="0.25">
      <c r="A905" s="10" t="s">
        <v>151</v>
      </c>
      <c r="B905" s="10" t="s">
        <v>393</v>
      </c>
      <c r="C905" s="10">
        <v>51</v>
      </c>
      <c r="D905" s="10">
        <v>102</v>
      </c>
      <c r="E905" s="10" t="s">
        <v>335</v>
      </c>
      <c r="F905" s="10" t="s">
        <v>26</v>
      </c>
      <c r="G905" s="10" t="s">
        <v>341</v>
      </c>
      <c r="H905" s="10" t="s">
        <v>37</v>
      </c>
      <c r="I905" s="10" t="s">
        <v>337</v>
      </c>
      <c r="J905" s="10" t="s">
        <v>338</v>
      </c>
      <c r="K905" s="10" t="s">
        <v>31</v>
      </c>
      <c r="L905" s="10">
        <v>40</v>
      </c>
      <c r="M905" s="10">
        <v>113582</v>
      </c>
      <c r="N905" s="10">
        <v>3171.6079833831955</v>
      </c>
      <c r="O905" s="10">
        <v>1976.2813126546346</v>
      </c>
      <c r="P905" s="6">
        <v>330.2431053575454</v>
      </c>
      <c r="Q905" s="6">
        <v>0.87884555865057257</v>
      </c>
      <c r="R905" s="10">
        <v>0.36544485131280896</v>
      </c>
      <c r="S905" s="10">
        <v>0.78758590201415435</v>
      </c>
      <c r="T905" s="10">
        <v>0.6699798878739488</v>
      </c>
      <c r="U905" s="10">
        <v>0.20214772892178204</v>
      </c>
      <c r="V905" s="10">
        <v>0.25309291121056315</v>
      </c>
      <c r="W905" s="10">
        <v>112.83830184360198</v>
      </c>
    </row>
    <row r="906" spans="1:23" s="11" customFormat="1" x14ac:dyDescent="0.25">
      <c r="A906" s="10" t="s">
        <v>151</v>
      </c>
      <c r="B906" s="10" t="s">
        <v>393</v>
      </c>
      <c r="C906" s="10">
        <v>51</v>
      </c>
      <c r="D906" s="10">
        <v>102</v>
      </c>
      <c r="E906" s="10" t="s">
        <v>335</v>
      </c>
      <c r="F906" s="10" t="s">
        <v>26</v>
      </c>
      <c r="G906" s="10" t="s">
        <v>342</v>
      </c>
      <c r="H906" s="10" t="s">
        <v>39</v>
      </c>
      <c r="I906" s="10" t="s">
        <v>337</v>
      </c>
      <c r="J906" s="10" t="s">
        <v>338</v>
      </c>
      <c r="K906" s="10" t="s">
        <v>31</v>
      </c>
      <c r="L906" s="10">
        <v>40</v>
      </c>
      <c r="M906" s="10">
        <v>105741</v>
      </c>
      <c r="N906" s="10">
        <v>2952.6597504087131</v>
      </c>
      <c r="O906" s="10">
        <v>3948.2968234937048</v>
      </c>
      <c r="P906" s="6">
        <v>659.77338120575371</v>
      </c>
      <c r="Q906" s="6">
        <v>0.81817548746518109</v>
      </c>
      <c r="R906" s="10">
        <v>8.5238085842968311E-2</v>
      </c>
      <c r="S906" s="10">
        <v>0.78758590201415435</v>
      </c>
      <c r="T906" s="10">
        <v>0.78271564424603701</v>
      </c>
      <c r="U906" s="10">
        <v>0.20160271727998907</v>
      </c>
      <c r="V906" s="10">
        <v>0.29242684974751076</v>
      </c>
      <c r="W906" s="10">
        <v>150.33117712145716</v>
      </c>
    </row>
    <row r="907" spans="1:23" s="11" customFormat="1" x14ac:dyDescent="0.25">
      <c r="A907" s="10" t="s">
        <v>151</v>
      </c>
      <c r="B907" s="10" t="s">
        <v>393</v>
      </c>
      <c r="C907" s="10">
        <v>51</v>
      </c>
      <c r="D907" s="10">
        <v>102</v>
      </c>
      <c r="E907" s="10" t="s">
        <v>335</v>
      </c>
      <c r="F907" s="10" t="s">
        <v>26</v>
      </c>
      <c r="G907" s="10" t="s">
        <v>343</v>
      </c>
      <c r="H907" s="10" t="s">
        <v>41</v>
      </c>
      <c r="I907" s="10" t="s">
        <v>337</v>
      </c>
      <c r="J907" s="10" t="s">
        <v>338</v>
      </c>
      <c r="K907" s="10" t="s">
        <v>31</v>
      </c>
      <c r="L907" s="10">
        <v>40</v>
      </c>
      <c r="M907" s="10">
        <v>110456</v>
      </c>
      <c r="N907" s="10">
        <v>3084.3190946855507</v>
      </c>
      <c r="O907" s="10">
        <v>3313.2459582173665</v>
      </c>
      <c r="P907" s="6">
        <v>553.65429357083246</v>
      </c>
      <c r="Q907" s="6">
        <v>0.85278404002347052</v>
      </c>
      <c r="R907" s="10">
        <v>0.1264421355199781</v>
      </c>
      <c r="S907" s="10">
        <v>0.79567760808230359</v>
      </c>
      <c r="T907" s="10">
        <v>0.50459032555371619</v>
      </c>
      <c r="U907" s="10">
        <v>0.20164637050139464</v>
      </c>
      <c r="V907" s="10">
        <v>0.26389898362209602</v>
      </c>
      <c r="W907" s="10">
        <v>122.60447599043964</v>
      </c>
    </row>
    <row r="908" spans="1:23" s="11" customFormat="1" x14ac:dyDescent="0.25">
      <c r="A908" s="10" t="s">
        <v>151</v>
      </c>
      <c r="B908" s="10" t="s">
        <v>393</v>
      </c>
      <c r="C908" s="10">
        <v>51</v>
      </c>
      <c r="D908" s="10">
        <v>102</v>
      </c>
      <c r="E908" s="10" t="s">
        <v>335</v>
      </c>
      <c r="F908" s="10" t="s">
        <v>26</v>
      </c>
      <c r="G908" s="10" t="s">
        <v>344</v>
      </c>
      <c r="H908" s="10" t="s">
        <v>43</v>
      </c>
      <c r="I908" s="10" t="s">
        <v>337</v>
      </c>
      <c r="J908" s="10" t="s">
        <v>338</v>
      </c>
      <c r="K908" s="10" t="s">
        <v>31</v>
      </c>
      <c r="L908" s="10">
        <v>40</v>
      </c>
      <c r="M908" s="10">
        <v>115077</v>
      </c>
      <c r="N908" s="10">
        <v>3213.35362912951</v>
      </c>
      <c r="O908" s="10">
        <v>2458.4133470105921</v>
      </c>
      <c r="P908" s="6">
        <v>410.80895354855488</v>
      </c>
      <c r="Q908" s="6">
        <v>0.8904131847725163</v>
      </c>
      <c r="R908" s="10">
        <v>0.23927018499318867</v>
      </c>
      <c r="S908" s="10">
        <v>0.78758590201415435</v>
      </c>
      <c r="T908" s="10">
        <v>0.73190465523392123</v>
      </c>
      <c r="U908" s="10">
        <v>0.19936911206786309</v>
      </c>
      <c r="V908" s="10">
        <v>0.21237658279899529</v>
      </c>
      <c r="W908" s="10">
        <v>128.60440400775133</v>
      </c>
    </row>
    <row r="909" spans="1:23" s="11" customFormat="1" x14ac:dyDescent="0.25">
      <c r="A909" s="10" t="s">
        <v>151</v>
      </c>
      <c r="B909" s="10" t="s">
        <v>393</v>
      </c>
      <c r="C909" s="10">
        <v>51</v>
      </c>
      <c r="D909" s="10">
        <v>102</v>
      </c>
      <c r="E909" s="10" t="s">
        <v>335</v>
      </c>
      <c r="F909" s="10" t="s">
        <v>26</v>
      </c>
      <c r="G909" s="10" t="s">
        <v>345</v>
      </c>
      <c r="H909" s="10" t="s">
        <v>45</v>
      </c>
      <c r="I909" s="10" t="s">
        <v>337</v>
      </c>
      <c r="J909" s="10" t="s">
        <v>338</v>
      </c>
      <c r="K909" s="10" t="s">
        <v>31</v>
      </c>
      <c r="L909" s="10">
        <v>40</v>
      </c>
      <c r="M909" s="10">
        <v>34662</v>
      </c>
      <c r="N909" s="10">
        <v>967.88466411956404</v>
      </c>
      <c r="O909" s="10">
        <v>3986.2766209580986</v>
      </c>
      <c r="P909" s="6">
        <v>666.11993023962793</v>
      </c>
      <c r="Q909" s="6">
        <v>0.33424942864581825</v>
      </c>
      <c r="R909" s="10">
        <v>2.7411235880360686E-2</v>
      </c>
      <c r="S909" s="10">
        <v>0.88553564641688154</v>
      </c>
      <c r="T909" s="10">
        <v>0.34790000780858843</v>
      </c>
      <c r="U909" s="10">
        <v>0.21738385601250576</v>
      </c>
      <c r="V909" s="10">
        <v>0.78804131826369173</v>
      </c>
      <c r="W909" s="10">
        <v>124.21744273267555</v>
      </c>
    </row>
    <row r="910" spans="1:23" s="11" customFormat="1" x14ac:dyDescent="0.25">
      <c r="A910" s="10" t="s">
        <v>151</v>
      </c>
      <c r="B910" s="10" t="s">
        <v>393</v>
      </c>
      <c r="C910" s="10">
        <v>51</v>
      </c>
      <c r="D910" s="10">
        <v>102</v>
      </c>
      <c r="E910" s="10" t="s">
        <v>335</v>
      </c>
      <c r="F910" s="10" t="s">
        <v>26</v>
      </c>
      <c r="G910" s="10" t="s">
        <v>346</v>
      </c>
      <c r="H910" s="10" t="s">
        <v>47</v>
      </c>
      <c r="I910" s="10" t="s">
        <v>337</v>
      </c>
      <c r="J910" s="10" t="s">
        <v>338</v>
      </c>
      <c r="K910" s="10" t="s">
        <v>31</v>
      </c>
      <c r="L910" s="10">
        <v>40</v>
      </c>
      <c r="M910" s="10">
        <v>114493</v>
      </c>
      <c r="N910" s="10">
        <v>3197.0462999550296</v>
      </c>
      <c r="O910" s="10">
        <v>2237.602163828542</v>
      </c>
      <c r="P910" s="6">
        <v>373.91067881166401</v>
      </c>
      <c r="Q910" s="6">
        <v>0.88589445991952953</v>
      </c>
      <c r="R910" s="10">
        <v>0.28735784128434455</v>
      </c>
      <c r="S910" s="10">
        <v>0.78758590201415435</v>
      </c>
      <c r="T910" s="10">
        <v>0.76593991851243126</v>
      </c>
      <c r="U910" s="10">
        <v>0.20118944009283435</v>
      </c>
      <c r="V910" s="10">
        <v>0.23684778103797913</v>
      </c>
      <c r="W910" s="10">
        <v>88.823954302883152</v>
      </c>
    </row>
    <row r="911" spans="1:23" s="11" customFormat="1" x14ac:dyDescent="0.25">
      <c r="A911" s="10" t="s">
        <v>151</v>
      </c>
      <c r="B911" s="10" t="s">
        <v>393</v>
      </c>
      <c r="C911" s="10">
        <v>51</v>
      </c>
      <c r="D911" s="10">
        <v>102</v>
      </c>
      <c r="E911" s="10" t="s">
        <v>335</v>
      </c>
      <c r="F911" s="10" t="s">
        <v>26</v>
      </c>
      <c r="G911" s="10" t="s">
        <v>347</v>
      </c>
      <c r="H911" s="10" t="s">
        <v>49</v>
      </c>
      <c r="I911" s="10" t="s">
        <v>337</v>
      </c>
      <c r="J911" s="10" t="s">
        <v>338</v>
      </c>
      <c r="K911" s="10" t="s">
        <v>31</v>
      </c>
      <c r="L911" s="10">
        <v>40</v>
      </c>
      <c r="M911" s="10">
        <v>111558</v>
      </c>
      <c r="N911" s="10">
        <v>3115.0908014497236</v>
      </c>
      <c r="O911" s="10">
        <v>2707.6093065034706</v>
      </c>
      <c r="P911" s="6">
        <v>452.45041773612968</v>
      </c>
      <c r="Q911" s="6">
        <v>0.86318477251624881</v>
      </c>
      <c r="R911" s="10">
        <v>0.19122232193907249</v>
      </c>
      <c r="S911" s="10">
        <v>0.78758590201415435</v>
      </c>
      <c r="T911" s="10">
        <v>0.78838421331997177</v>
      </c>
      <c r="U911" s="10">
        <v>0.20145241671217914</v>
      </c>
      <c r="V911" s="10">
        <v>6.3142117249848001E-2</v>
      </c>
      <c r="W911" s="10">
        <v>121.12960074580039</v>
      </c>
    </row>
    <row r="912" spans="1:23" s="11" customFormat="1" x14ac:dyDescent="0.25">
      <c r="A912" s="10" t="s">
        <v>151</v>
      </c>
      <c r="B912" s="10" t="s">
        <v>393</v>
      </c>
      <c r="C912" s="10">
        <v>51</v>
      </c>
      <c r="D912" s="10">
        <v>102</v>
      </c>
      <c r="E912" s="10" t="s">
        <v>335</v>
      </c>
      <c r="F912" s="10" t="s">
        <v>26</v>
      </c>
      <c r="G912" s="10" t="s">
        <v>348</v>
      </c>
      <c r="H912" s="10" t="s">
        <v>51</v>
      </c>
      <c r="I912" s="10" t="s">
        <v>337</v>
      </c>
      <c r="J912" s="10" t="s">
        <v>338</v>
      </c>
      <c r="K912" s="10" t="s">
        <v>31</v>
      </c>
      <c r="L912" s="10">
        <v>40</v>
      </c>
      <c r="M912" s="10">
        <v>106440</v>
      </c>
      <c r="N912" s="10">
        <v>2972.1782831021405</v>
      </c>
      <c r="O912" s="10">
        <v>3445.1870837143706</v>
      </c>
      <c r="P912" s="6">
        <v>575.70208946380251</v>
      </c>
      <c r="Q912" s="6">
        <v>0.82431752178121975</v>
      </c>
      <c r="R912" s="10">
        <v>0.11269096794328404</v>
      </c>
      <c r="S912" s="10">
        <v>0.79554135955676619</v>
      </c>
      <c r="T912" s="10">
        <v>0.69365061183950005</v>
      </c>
      <c r="U912" s="10">
        <v>0.20774328327539854</v>
      </c>
      <c r="V912" s="10">
        <v>0.29852944602434867</v>
      </c>
      <c r="W912" s="10">
        <v>145.99177001127396</v>
      </c>
    </row>
    <row r="913" spans="1:23" s="11" customFormat="1" x14ac:dyDescent="0.25">
      <c r="A913" s="10" t="s">
        <v>151</v>
      </c>
      <c r="B913" s="10" t="s">
        <v>393</v>
      </c>
      <c r="C913" s="10">
        <v>51</v>
      </c>
      <c r="D913" s="10">
        <v>102</v>
      </c>
      <c r="E913" s="10" t="s">
        <v>335</v>
      </c>
      <c r="F913" s="10" t="s">
        <v>26</v>
      </c>
      <c r="G913" s="10" t="s">
        <v>349</v>
      </c>
      <c r="H913" s="10" t="s">
        <v>53</v>
      </c>
      <c r="I913" s="10" t="s">
        <v>337</v>
      </c>
      <c r="J913" s="10" t="s">
        <v>338</v>
      </c>
      <c r="K913" s="10" t="s">
        <v>31</v>
      </c>
      <c r="L913" s="10">
        <v>40</v>
      </c>
      <c r="M913" s="10">
        <v>112922</v>
      </c>
      <c r="N913" s="10">
        <v>3153.1784675353242</v>
      </c>
      <c r="O913" s="10">
        <v>2119.1168824543183</v>
      </c>
      <c r="P913" s="6">
        <v>354.11139871442606</v>
      </c>
      <c r="Q913" s="6">
        <v>0.87373878056329313</v>
      </c>
      <c r="R913" s="10">
        <v>0.31599382991749481</v>
      </c>
      <c r="S913" s="10">
        <v>0.78758590201415435</v>
      </c>
      <c r="T913" s="10">
        <v>0.68091259529635051</v>
      </c>
      <c r="U913" s="10">
        <v>0.20008187144477516</v>
      </c>
      <c r="V913" s="10">
        <v>0.40389286962436327</v>
      </c>
      <c r="W913" s="10">
        <v>75.403588317599755</v>
      </c>
    </row>
    <row r="914" spans="1:23" s="11" customFormat="1" x14ac:dyDescent="0.25">
      <c r="A914" s="10" t="s">
        <v>151</v>
      </c>
      <c r="B914" s="10" t="s">
        <v>393</v>
      </c>
      <c r="C914" s="10">
        <v>51</v>
      </c>
      <c r="D914" s="10">
        <v>102</v>
      </c>
      <c r="E914" s="10" t="s">
        <v>335</v>
      </c>
      <c r="F914" s="10" t="s">
        <v>26</v>
      </c>
      <c r="G914" s="10" t="s">
        <v>350</v>
      </c>
      <c r="H914" s="10" t="s">
        <v>55</v>
      </c>
      <c r="I914" s="10" t="s">
        <v>337</v>
      </c>
      <c r="J914" s="10" t="s">
        <v>338</v>
      </c>
      <c r="K914" s="10" t="s">
        <v>31</v>
      </c>
      <c r="L914" s="10">
        <v>40</v>
      </c>
      <c r="M914" s="10">
        <v>112329</v>
      </c>
      <c r="N914" s="10">
        <v>3136.6198267811005</v>
      </c>
      <c r="O914" s="10">
        <v>2549.2072862499153</v>
      </c>
      <c r="P914" s="6">
        <v>425.98091932591802</v>
      </c>
      <c r="Q914" s="6">
        <v>0.87555926231936021</v>
      </c>
      <c r="R914" s="10">
        <v>0.21721582115811652</v>
      </c>
      <c r="S914" s="10">
        <v>0.81230073562475791</v>
      </c>
      <c r="T914" s="10">
        <v>0.57274548299122618</v>
      </c>
      <c r="U914" s="10">
        <v>0.18929464903218093</v>
      </c>
      <c r="V914" s="10">
        <v>0.14379295698334485</v>
      </c>
      <c r="W914" s="10">
        <v>97.653713644740009</v>
      </c>
    </row>
    <row r="915" spans="1:23" s="11" customFormat="1" x14ac:dyDescent="0.25">
      <c r="A915" s="10" t="s">
        <v>151</v>
      </c>
      <c r="B915" s="10" t="s">
        <v>393</v>
      </c>
      <c r="C915" s="10">
        <v>51</v>
      </c>
      <c r="D915" s="10">
        <v>102</v>
      </c>
      <c r="E915" s="10" t="s">
        <v>335</v>
      </c>
      <c r="F915" s="10" t="s">
        <v>26</v>
      </c>
      <c r="G915" s="10" t="s">
        <v>351</v>
      </c>
      <c r="H915" s="10" t="s">
        <v>57</v>
      </c>
      <c r="I915" s="10" t="s">
        <v>337</v>
      </c>
      <c r="J915" s="10" t="s">
        <v>338</v>
      </c>
      <c r="K915" s="10" t="s">
        <v>31</v>
      </c>
      <c r="L915" s="10">
        <v>40</v>
      </c>
      <c r="M915" s="10">
        <v>110590</v>
      </c>
      <c r="N915" s="10">
        <v>3088.0608448728458</v>
      </c>
      <c r="O915" s="10">
        <v>3165.2043276570375</v>
      </c>
      <c r="P915" s="6">
        <v>528.91605034332031</v>
      </c>
      <c r="Q915" s="6">
        <v>0.85569483132157231</v>
      </c>
      <c r="R915" s="10">
        <v>0.13871461485496542</v>
      </c>
      <c r="S915" s="10">
        <v>0.78758590201415435</v>
      </c>
      <c r="T915" s="10">
        <v>0.39581604827001748</v>
      </c>
      <c r="U915" s="10">
        <v>0.19953788175911874</v>
      </c>
      <c r="V915" s="10">
        <v>0.28706307711674139</v>
      </c>
      <c r="W915" s="10">
        <v>159.12853784248125</v>
      </c>
    </row>
    <row r="916" spans="1:23" s="11" customFormat="1" x14ac:dyDescent="0.25">
      <c r="A916" s="10" t="s">
        <v>151</v>
      </c>
      <c r="B916" s="10" t="s">
        <v>393</v>
      </c>
      <c r="C916" s="10">
        <v>51</v>
      </c>
      <c r="D916" s="10">
        <v>102</v>
      </c>
      <c r="E916" s="10" t="s">
        <v>335</v>
      </c>
      <c r="F916" s="10" t="s">
        <v>26</v>
      </c>
      <c r="G916" s="10" t="s">
        <v>352</v>
      </c>
      <c r="H916" s="10" t="s">
        <v>59</v>
      </c>
      <c r="I916" s="10" t="s">
        <v>337</v>
      </c>
      <c r="J916" s="10" t="s">
        <v>338</v>
      </c>
      <c r="K916" s="10" t="s">
        <v>31</v>
      </c>
      <c r="L916" s="10">
        <v>40</v>
      </c>
      <c r="M916" s="10">
        <v>114791</v>
      </c>
      <c r="N916" s="10">
        <v>3205.3675055954322</v>
      </c>
      <c r="O916" s="10">
        <v>2210.1290757631314</v>
      </c>
      <c r="P916" s="6">
        <v>369.31983546442035</v>
      </c>
      <c r="Q916" s="6">
        <v>0.88820024760136185</v>
      </c>
      <c r="R916" s="10">
        <v>0.29531290593308734</v>
      </c>
      <c r="S916" s="10">
        <v>0.78758590201415435</v>
      </c>
      <c r="T916" s="10">
        <v>0.76850051476090453</v>
      </c>
      <c r="U916" s="10">
        <v>0.20094530376841763</v>
      </c>
      <c r="V916" s="10">
        <v>0.37164592789329398</v>
      </c>
      <c r="W916" s="10">
        <v>85.127544842365694</v>
      </c>
    </row>
    <row r="917" spans="1:23" s="11" customFormat="1" x14ac:dyDescent="0.25">
      <c r="A917" s="10" t="s">
        <v>151</v>
      </c>
      <c r="B917" s="10" t="s">
        <v>393</v>
      </c>
      <c r="C917" s="10">
        <v>51</v>
      </c>
      <c r="D917" s="10">
        <v>102</v>
      </c>
      <c r="E917" s="10" t="s">
        <v>335</v>
      </c>
      <c r="F917" s="10" t="s">
        <v>26</v>
      </c>
      <c r="G917" s="10" t="s">
        <v>353</v>
      </c>
      <c r="H917" s="10" t="s">
        <v>61</v>
      </c>
      <c r="I917" s="10" t="s">
        <v>337</v>
      </c>
      <c r="J917" s="10" t="s">
        <v>338</v>
      </c>
      <c r="K917" s="10" t="s">
        <v>31</v>
      </c>
      <c r="L917" s="10">
        <v>40</v>
      </c>
      <c r="M917" s="10">
        <v>96704</v>
      </c>
      <c r="N917" s="10">
        <v>2700.3150008371795</v>
      </c>
      <c r="O917" s="10">
        <v>4727.1050480829281</v>
      </c>
      <c r="P917" s="6">
        <v>789.9147962560553</v>
      </c>
      <c r="Q917" s="6">
        <v>0.74836133445802155</v>
      </c>
      <c r="R917" s="10">
        <v>5.4383079371161706E-2</v>
      </c>
      <c r="S917" s="10">
        <v>0.788539116582605</v>
      </c>
      <c r="T917" s="10">
        <v>0.35987567591747144</v>
      </c>
      <c r="U917" s="10">
        <v>0.20771462560872281</v>
      </c>
      <c r="V917" s="10">
        <v>0.41774835514090808</v>
      </c>
      <c r="W917" s="10">
        <v>190.93531808405029</v>
      </c>
    </row>
    <row r="918" spans="1:23" s="11" customFormat="1" x14ac:dyDescent="0.25">
      <c r="A918" s="10" t="s">
        <v>151</v>
      </c>
      <c r="B918" s="10" t="s">
        <v>393</v>
      </c>
      <c r="C918" s="10">
        <v>51</v>
      </c>
      <c r="D918" s="10">
        <v>102</v>
      </c>
      <c r="E918" s="10" t="s">
        <v>335</v>
      </c>
      <c r="F918" s="10" t="s">
        <v>26</v>
      </c>
      <c r="G918" s="10" t="s">
        <v>354</v>
      </c>
      <c r="H918" s="10" t="s">
        <v>63</v>
      </c>
      <c r="I918" s="10" t="s">
        <v>337</v>
      </c>
      <c r="J918" s="10" t="s">
        <v>338</v>
      </c>
      <c r="K918" s="10" t="s">
        <v>31</v>
      </c>
      <c r="L918" s="10">
        <v>40</v>
      </c>
      <c r="M918" s="10">
        <v>108189</v>
      </c>
      <c r="N918" s="10">
        <v>3021.0165000989991</v>
      </c>
      <c r="O918" s="10">
        <v>3472.9860735875645</v>
      </c>
      <c r="P918" s="6">
        <v>580.34739207469192</v>
      </c>
      <c r="Q918" s="6">
        <v>0.83795338894439664</v>
      </c>
      <c r="R918" s="10">
        <v>0.11271634222169004</v>
      </c>
      <c r="S918" s="10">
        <v>0.79288007971374486</v>
      </c>
      <c r="T918" s="10">
        <v>0.41288054226345766</v>
      </c>
      <c r="U918" s="10">
        <v>0.20311525415039688</v>
      </c>
      <c r="V918" s="10">
        <v>0.29178643490470918</v>
      </c>
      <c r="W918" s="10">
        <v>135.79836212553957</v>
      </c>
    </row>
    <row r="919" spans="1:23" s="11" customFormat="1" x14ac:dyDescent="0.25">
      <c r="A919" s="10" t="s">
        <v>151</v>
      </c>
      <c r="B919" s="10" t="s">
        <v>393</v>
      </c>
      <c r="C919" s="10">
        <v>51</v>
      </c>
      <c r="D919" s="10">
        <v>102</v>
      </c>
      <c r="E919" s="10" t="s">
        <v>335</v>
      </c>
      <c r="F919" s="10" t="s">
        <v>26</v>
      </c>
      <c r="G919" s="10" t="s">
        <v>355</v>
      </c>
      <c r="H919" s="10" t="s">
        <v>65</v>
      </c>
      <c r="I919" s="10" t="s">
        <v>337</v>
      </c>
      <c r="J919" s="10" t="s">
        <v>338</v>
      </c>
      <c r="K919" s="10" t="s">
        <v>31</v>
      </c>
      <c r="L919" s="10">
        <v>40</v>
      </c>
      <c r="M919" s="10">
        <v>113148</v>
      </c>
      <c r="N919" s="10">
        <v>3159.489180537777</v>
      </c>
      <c r="O919" s="10">
        <v>3772.9759723197603</v>
      </c>
      <c r="P919" s="6">
        <v>630.47669051962885</v>
      </c>
      <c r="Q919" s="6">
        <v>0.8730622921473159</v>
      </c>
      <c r="R919" s="10">
        <v>9.9882330482299386E-2</v>
      </c>
      <c r="S919" s="10">
        <v>0.78757830148228514</v>
      </c>
      <c r="T919" s="10">
        <v>0.59125594951714289</v>
      </c>
      <c r="U919" s="10">
        <v>0.20346467680317198</v>
      </c>
      <c r="V919" s="10">
        <v>0.25099270921620953</v>
      </c>
      <c r="W919" s="10">
        <v>105.25507300173224</v>
      </c>
    </row>
    <row r="920" spans="1:23" s="11" customFormat="1" x14ac:dyDescent="0.25">
      <c r="A920" s="10" t="s">
        <v>151</v>
      </c>
      <c r="B920" s="10" t="s">
        <v>393</v>
      </c>
      <c r="C920" s="10">
        <v>51</v>
      </c>
      <c r="D920" s="10">
        <v>102</v>
      </c>
      <c r="E920" s="10" t="s">
        <v>335</v>
      </c>
      <c r="F920" s="10" t="s">
        <v>26</v>
      </c>
      <c r="G920" s="10" t="s">
        <v>356</v>
      </c>
      <c r="H920" s="10" t="s">
        <v>67</v>
      </c>
      <c r="I920" s="10" t="s">
        <v>337</v>
      </c>
      <c r="J920" s="10" t="s">
        <v>338</v>
      </c>
      <c r="K920" s="10" t="s">
        <v>31</v>
      </c>
      <c r="L920" s="10">
        <v>40</v>
      </c>
      <c r="M920" s="10">
        <v>113948</v>
      </c>
      <c r="N920" s="10">
        <v>3181.8279876261058</v>
      </c>
      <c r="O920" s="10">
        <v>2229.5189027078677</v>
      </c>
      <c r="P920" s="6">
        <v>372.55993930063676</v>
      </c>
      <c r="Q920" s="6">
        <v>0.88167749922624572</v>
      </c>
      <c r="R920" s="10">
        <v>0.28806749316493863</v>
      </c>
      <c r="S920" s="10">
        <v>0.78758590201415435</v>
      </c>
      <c r="T920" s="10">
        <v>0.77242042748353879</v>
      </c>
      <c r="U920" s="10">
        <v>0.1997441910040503</v>
      </c>
      <c r="V920" s="10">
        <v>0.26360897236413194</v>
      </c>
      <c r="W920" s="10">
        <v>110.91045915680837</v>
      </c>
    </row>
    <row r="921" spans="1:23" s="11" customFormat="1" x14ac:dyDescent="0.25">
      <c r="A921" s="10" t="s">
        <v>151</v>
      </c>
      <c r="B921" s="10" t="s">
        <v>393</v>
      </c>
      <c r="C921" s="10">
        <v>51</v>
      </c>
      <c r="D921" s="10">
        <v>102</v>
      </c>
      <c r="E921" s="10" t="s">
        <v>335</v>
      </c>
      <c r="F921" s="10" t="s">
        <v>26</v>
      </c>
      <c r="G921" s="10" t="s">
        <v>357</v>
      </c>
      <c r="H921" s="10" t="s">
        <v>69</v>
      </c>
      <c r="I921" s="10" t="s">
        <v>337</v>
      </c>
      <c r="J921" s="10" t="s">
        <v>338</v>
      </c>
      <c r="K921" s="10" t="s">
        <v>31</v>
      </c>
      <c r="L921" s="10">
        <v>40</v>
      </c>
      <c r="M921" s="10">
        <v>106603</v>
      </c>
      <c r="N921" s="10">
        <v>2976.7298150463876</v>
      </c>
      <c r="O921" s="10">
        <v>3461.5129855221453</v>
      </c>
      <c r="P921" s="6">
        <v>578.43020133544678</v>
      </c>
      <c r="Q921" s="6">
        <v>0.82759236400617964</v>
      </c>
      <c r="R921" s="10">
        <v>0.11180143049975001</v>
      </c>
      <c r="S921" s="10">
        <v>0.79704544216291084</v>
      </c>
      <c r="T921" s="10">
        <v>0.61216567216851814</v>
      </c>
      <c r="U921" s="10">
        <v>0.20868257038469804</v>
      </c>
      <c r="V921" s="10">
        <v>0.27911184890815294</v>
      </c>
      <c r="W921" s="10">
        <v>146.88000337701567</v>
      </c>
    </row>
    <row r="922" spans="1:23" x14ac:dyDescent="0.25">
      <c r="A922" s="2" t="s">
        <v>152</v>
      </c>
      <c r="B922" s="2" t="s">
        <v>397</v>
      </c>
      <c r="C922" s="2">
        <v>51</v>
      </c>
      <c r="D922" s="2">
        <v>104</v>
      </c>
      <c r="E922" s="2" t="s">
        <v>335</v>
      </c>
      <c r="F922" s="2" t="s">
        <v>26</v>
      </c>
      <c r="G922" s="2" t="s">
        <v>336</v>
      </c>
      <c r="H922" s="2" t="s">
        <v>28</v>
      </c>
      <c r="I922" s="2" t="s">
        <v>337</v>
      </c>
      <c r="J922" s="2" t="s">
        <v>338</v>
      </c>
      <c r="K922" s="2" t="s">
        <v>31</v>
      </c>
      <c r="L922" s="2">
        <v>40</v>
      </c>
      <c r="M922" s="2">
        <v>97688</v>
      </c>
      <c r="N922" s="6">
        <v>2727.7917335558241</v>
      </c>
      <c r="O922" s="2">
        <v>4732.2421330727393</v>
      </c>
      <c r="P922" s="6">
        <v>790.7732200485882</v>
      </c>
      <c r="Q922" s="6">
        <v>0.76493250227080523</v>
      </c>
      <c r="R922" s="2">
        <v>5.4817240125572771E-2</v>
      </c>
      <c r="S922" s="2">
        <v>0.81170439395911853</v>
      </c>
      <c r="T922" s="2">
        <v>0.50894636593495757</v>
      </c>
      <c r="U922" s="2">
        <v>0.19509698507591072</v>
      </c>
      <c r="V922" s="2">
        <v>0.34349206436214808</v>
      </c>
      <c r="W922" s="2">
        <v>218.40104209319466</v>
      </c>
    </row>
    <row r="923" spans="1:23" x14ac:dyDescent="0.25">
      <c r="A923" s="2" t="s">
        <v>152</v>
      </c>
      <c r="B923" s="2" t="s">
        <v>397</v>
      </c>
      <c r="C923" s="2">
        <v>51</v>
      </c>
      <c r="D923" s="2">
        <v>104</v>
      </c>
      <c r="E923" s="2" t="s">
        <v>335</v>
      </c>
      <c r="F923" s="2" t="s">
        <v>26</v>
      </c>
      <c r="G923" s="2" t="s">
        <v>339</v>
      </c>
      <c r="H923" s="2" t="s">
        <v>33</v>
      </c>
      <c r="I923" s="2" t="s">
        <v>337</v>
      </c>
      <c r="J923" s="2" t="s">
        <v>338</v>
      </c>
      <c r="K923" s="2" t="s">
        <v>31</v>
      </c>
      <c r="L923" s="2">
        <v>40</v>
      </c>
      <c r="M923" s="2">
        <v>117172</v>
      </c>
      <c r="N923" s="6">
        <v>3271.8533801920707</v>
      </c>
      <c r="O923" s="2">
        <v>2432.8986283848044</v>
      </c>
      <c r="P923" s="6">
        <v>406.54536017379093</v>
      </c>
      <c r="Q923" s="6">
        <v>0.90662333642835036</v>
      </c>
      <c r="R923" s="2">
        <v>0.24876293940728111</v>
      </c>
      <c r="S923" s="2">
        <v>0.78758590201415435</v>
      </c>
      <c r="T923" s="2">
        <v>0.57921864763401065</v>
      </c>
      <c r="U923" s="2">
        <v>0.20147120316086806</v>
      </c>
      <c r="V923" s="2">
        <v>0.21474395939661345</v>
      </c>
      <c r="W923" s="2">
        <v>97.385757689550402</v>
      </c>
    </row>
    <row r="924" spans="1:23" x14ac:dyDescent="0.25">
      <c r="A924" s="2" t="s">
        <v>152</v>
      </c>
      <c r="B924" s="2" t="s">
        <v>397</v>
      </c>
      <c r="C924" s="2">
        <v>51</v>
      </c>
      <c r="D924" s="2">
        <v>104</v>
      </c>
      <c r="E924" s="2" t="s">
        <v>335</v>
      </c>
      <c r="F924" s="2" t="s">
        <v>26</v>
      </c>
      <c r="G924" s="2" t="s">
        <v>340</v>
      </c>
      <c r="H924" s="2" t="s">
        <v>35</v>
      </c>
      <c r="I924" s="2" t="s">
        <v>337</v>
      </c>
      <c r="J924" s="2" t="s">
        <v>338</v>
      </c>
      <c r="K924" s="2" t="s">
        <v>31</v>
      </c>
      <c r="L924" s="2">
        <v>40</v>
      </c>
      <c r="M924" s="2">
        <v>110691</v>
      </c>
      <c r="N924" s="6">
        <v>3090.8811192677472</v>
      </c>
      <c r="O924" s="2">
        <v>1865.3107499061573</v>
      </c>
      <c r="P924" s="6">
        <v>311.69955945106454</v>
      </c>
      <c r="Q924" s="6">
        <v>0.85708644346021623</v>
      </c>
      <c r="R924" s="2">
        <v>0.3997788264332674</v>
      </c>
      <c r="S924" s="2">
        <v>0.80253390524374602</v>
      </c>
      <c r="T924" s="2">
        <v>0.74994324093257803</v>
      </c>
      <c r="U924" s="2">
        <v>0.19714241897556486</v>
      </c>
      <c r="V924" s="2">
        <v>0.22827462798145323</v>
      </c>
      <c r="W924" s="2">
        <v>97.311651353768596</v>
      </c>
    </row>
    <row r="925" spans="1:23" x14ac:dyDescent="0.25">
      <c r="A925" s="2" t="s">
        <v>152</v>
      </c>
      <c r="B925" s="2" t="s">
        <v>397</v>
      </c>
      <c r="C925" s="2">
        <v>51</v>
      </c>
      <c r="D925" s="2">
        <v>104</v>
      </c>
      <c r="E925" s="2" t="s">
        <v>335</v>
      </c>
      <c r="F925" s="2" t="s">
        <v>26</v>
      </c>
      <c r="G925" s="2" t="s">
        <v>341</v>
      </c>
      <c r="H925" s="2" t="s">
        <v>37</v>
      </c>
      <c r="I925" s="2" t="s">
        <v>337</v>
      </c>
      <c r="J925" s="2" t="s">
        <v>338</v>
      </c>
      <c r="K925" s="2" t="s">
        <v>31</v>
      </c>
      <c r="L925" s="2">
        <v>40</v>
      </c>
      <c r="M925" s="2">
        <v>109737</v>
      </c>
      <c r="N925" s="6">
        <v>3064.2420918149155</v>
      </c>
      <c r="O925" s="2">
        <v>3273.5891039679218</v>
      </c>
      <c r="P925" s="6">
        <v>547.02750283401349</v>
      </c>
      <c r="Q925" s="6">
        <v>0.84909470752089133</v>
      </c>
      <c r="R925" s="2">
        <v>0.12868105542284422</v>
      </c>
      <c r="S925" s="2">
        <v>0.78758590201415435</v>
      </c>
      <c r="T925" s="2">
        <v>0.64575292638455029</v>
      </c>
      <c r="U925" s="2">
        <v>0.20340792620430476</v>
      </c>
      <c r="V925" s="2">
        <v>0.27542870247133533</v>
      </c>
      <c r="W925" s="2">
        <v>136.76222240447615</v>
      </c>
    </row>
    <row r="926" spans="1:23" x14ac:dyDescent="0.25">
      <c r="A926" s="2" t="s">
        <v>152</v>
      </c>
      <c r="B926" s="2" t="s">
        <v>397</v>
      </c>
      <c r="C926" s="2">
        <v>51</v>
      </c>
      <c r="D926" s="2">
        <v>104</v>
      </c>
      <c r="E926" s="2" t="s">
        <v>335</v>
      </c>
      <c r="F926" s="2" t="s">
        <v>26</v>
      </c>
      <c r="G926" s="2" t="s">
        <v>342</v>
      </c>
      <c r="H926" s="2" t="s">
        <v>39</v>
      </c>
      <c r="I926" s="2" t="s">
        <v>337</v>
      </c>
      <c r="J926" s="2" t="s">
        <v>338</v>
      </c>
      <c r="K926" s="2" t="s">
        <v>31</v>
      </c>
      <c r="L926" s="2">
        <v>40</v>
      </c>
      <c r="M926" s="2">
        <v>103530</v>
      </c>
      <c r="N926" s="6">
        <v>2890.9208723183447</v>
      </c>
      <c r="O926" s="2">
        <v>4360.4116139069902</v>
      </c>
      <c r="P926" s="6">
        <v>728.63911771724452</v>
      </c>
      <c r="Q926" s="6">
        <v>0.80106778087279484</v>
      </c>
      <c r="R926" s="2">
        <v>6.842599205281992E-2</v>
      </c>
      <c r="S926" s="2">
        <v>0.78758590201415435</v>
      </c>
      <c r="T926" s="2">
        <v>0.43383132971071953</v>
      </c>
      <c r="U926" s="2">
        <v>0.20284348048842968</v>
      </c>
      <c r="V926" s="2">
        <v>0.2907921749822594</v>
      </c>
      <c r="W926" s="2">
        <v>158.04138896938085</v>
      </c>
    </row>
    <row r="927" spans="1:23" x14ac:dyDescent="0.25">
      <c r="A927" s="2" t="s">
        <v>152</v>
      </c>
      <c r="B927" s="2" t="s">
        <v>397</v>
      </c>
      <c r="C927" s="2">
        <v>51</v>
      </c>
      <c r="D927" s="2">
        <v>104</v>
      </c>
      <c r="E927" s="2" t="s">
        <v>335</v>
      </c>
      <c r="F927" s="2" t="s">
        <v>26</v>
      </c>
      <c r="G927" s="2" t="s">
        <v>343</v>
      </c>
      <c r="H927" s="2" t="s">
        <v>41</v>
      </c>
      <c r="I927" s="2" t="s">
        <v>337</v>
      </c>
      <c r="J927" s="2" t="s">
        <v>338</v>
      </c>
      <c r="K927" s="2" t="s">
        <v>31</v>
      </c>
      <c r="L927" s="2">
        <v>40</v>
      </c>
      <c r="M927" s="2">
        <v>108228</v>
      </c>
      <c r="N927" s="6">
        <v>3022.1055169445553</v>
      </c>
      <c r="O927" s="2">
        <v>3180.4764055956844</v>
      </c>
      <c r="P927" s="6">
        <v>531.46806478146038</v>
      </c>
      <c r="Q927" s="6">
        <v>0.83741875580315694</v>
      </c>
      <c r="R927" s="2">
        <v>0.13445134180730625</v>
      </c>
      <c r="S927" s="2">
        <v>0.78758590201415435</v>
      </c>
      <c r="T927" s="2">
        <v>0.80038691103348625</v>
      </c>
      <c r="U927" s="2">
        <v>0.20195976339441946</v>
      </c>
      <c r="V927" s="2">
        <v>0.28761930901337796</v>
      </c>
      <c r="W927" s="2">
        <v>153.05558635473261</v>
      </c>
    </row>
    <row r="928" spans="1:23" x14ac:dyDescent="0.25">
      <c r="A928" s="2" t="s">
        <v>152</v>
      </c>
      <c r="B928" s="2" t="s">
        <v>397</v>
      </c>
      <c r="C928" s="2">
        <v>51</v>
      </c>
      <c r="D928" s="2">
        <v>104</v>
      </c>
      <c r="E928" s="2" t="s">
        <v>335</v>
      </c>
      <c r="F928" s="2" t="s">
        <v>26</v>
      </c>
      <c r="G928" s="2" t="s">
        <v>344</v>
      </c>
      <c r="H928" s="2" t="s">
        <v>43</v>
      </c>
      <c r="I928" s="2" t="s">
        <v>337</v>
      </c>
      <c r="J928" s="2" t="s">
        <v>338</v>
      </c>
      <c r="K928" s="2" t="s">
        <v>31</v>
      </c>
      <c r="L928" s="2">
        <v>40</v>
      </c>
      <c r="M928" s="2">
        <v>114349</v>
      </c>
      <c r="N928" s="6">
        <v>3193.0253146791306</v>
      </c>
      <c r="O928" s="2">
        <v>2576.6803743153419</v>
      </c>
      <c r="P928" s="6">
        <v>430.57176267316436</v>
      </c>
      <c r="Q928" s="6">
        <v>0.8847802537913958</v>
      </c>
      <c r="R928" s="2">
        <v>0.21643183211531589</v>
      </c>
      <c r="S928" s="2">
        <v>0.78758590201415435</v>
      </c>
      <c r="T928" s="2">
        <v>0.63041067417436536</v>
      </c>
      <c r="U928" s="2">
        <v>0.19936911206786309</v>
      </c>
      <c r="V928" s="2">
        <v>0.23128016216803646</v>
      </c>
      <c r="W928" s="2">
        <v>106.76119598772181</v>
      </c>
    </row>
    <row r="929" spans="1:23" x14ac:dyDescent="0.25">
      <c r="A929" s="2" t="s">
        <v>152</v>
      </c>
      <c r="B929" s="2" t="s">
        <v>397</v>
      </c>
      <c r="C929" s="2">
        <v>51</v>
      </c>
      <c r="D929" s="2">
        <v>104</v>
      </c>
      <c r="E929" s="2" t="s">
        <v>335</v>
      </c>
      <c r="F929" s="2" t="s">
        <v>26</v>
      </c>
      <c r="G929" s="2" t="s">
        <v>345</v>
      </c>
      <c r="H929" s="2" t="s">
        <v>45</v>
      </c>
      <c r="I929" s="2" t="s">
        <v>337</v>
      </c>
      <c r="J929" s="2" t="s">
        <v>338</v>
      </c>
      <c r="K929" s="2" t="s">
        <v>31</v>
      </c>
      <c r="L929" s="2">
        <v>40</v>
      </c>
      <c r="M929" s="2">
        <v>27954</v>
      </c>
      <c r="N929" s="6">
        <v>780.57376668392737</v>
      </c>
      <c r="O929" s="2">
        <v>2002.7291475506399</v>
      </c>
      <c r="P929" s="6">
        <v>334.66262552914907</v>
      </c>
      <c r="Q929" s="6">
        <v>0.29019298445950859</v>
      </c>
      <c r="R929" s="2">
        <v>8.7580896767529379E-2</v>
      </c>
      <c r="S929" s="2">
        <v>0.85701566804251872</v>
      </c>
      <c r="T929" s="2">
        <v>0.78748833982690936</v>
      </c>
      <c r="U929" s="2">
        <v>0.3054573773437968</v>
      </c>
      <c r="V929" s="2">
        <v>0.85215669664895455</v>
      </c>
      <c r="W929" s="2">
        <v>41.186556485655004</v>
      </c>
    </row>
    <row r="930" spans="1:23" x14ac:dyDescent="0.25">
      <c r="A930" s="2" t="s">
        <v>152</v>
      </c>
      <c r="B930" s="2" t="s">
        <v>397</v>
      </c>
      <c r="C930" s="2">
        <v>51</v>
      </c>
      <c r="D930" s="2">
        <v>104</v>
      </c>
      <c r="E930" s="2" t="s">
        <v>335</v>
      </c>
      <c r="F930" s="2" t="s">
        <v>26</v>
      </c>
      <c r="G930" s="2" t="s">
        <v>346</v>
      </c>
      <c r="H930" s="2" t="s">
        <v>47</v>
      </c>
      <c r="I930" s="2" t="s">
        <v>337</v>
      </c>
      <c r="J930" s="2" t="s">
        <v>338</v>
      </c>
      <c r="K930" s="2" t="s">
        <v>31</v>
      </c>
      <c r="L930" s="2">
        <v>40</v>
      </c>
      <c r="M930" s="2">
        <v>112290</v>
      </c>
      <c r="N930" s="6">
        <v>3135.5308099355443</v>
      </c>
      <c r="O930" s="2">
        <v>2582.5798692519525</v>
      </c>
      <c r="P930" s="6">
        <v>431.55758767461134</v>
      </c>
      <c r="Q930" s="6">
        <v>0.86884865366759512</v>
      </c>
      <c r="R930" s="2">
        <v>0.21156480544461331</v>
      </c>
      <c r="S930" s="2">
        <v>0.78758590201415435</v>
      </c>
      <c r="T930" s="2">
        <v>0.76794839094814926</v>
      </c>
      <c r="U930" s="2">
        <v>0.19948162231752339</v>
      </c>
      <c r="V930" s="2">
        <v>0.17572329584693236</v>
      </c>
      <c r="W930" s="2">
        <v>110.15485795707544</v>
      </c>
    </row>
    <row r="931" spans="1:23" x14ac:dyDescent="0.25">
      <c r="A931" s="2" t="s">
        <v>152</v>
      </c>
      <c r="B931" s="2" t="s">
        <v>397</v>
      </c>
      <c r="C931" s="2">
        <v>51</v>
      </c>
      <c r="D931" s="2">
        <v>104</v>
      </c>
      <c r="E931" s="2" t="s">
        <v>335</v>
      </c>
      <c r="F931" s="2" t="s">
        <v>26</v>
      </c>
      <c r="G931" s="2" t="s">
        <v>347</v>
      </c>
      <c r="H931" s="2" t="s">
        <v>49</v>
      </c>
      <c r="I931" s="2" t="s">
        <v>337</v>
      </c>
      <c r="J931" s="2" t="s">
        <v>338</v>
      </c>
      <c r="K931" s="2" t="s">
        <v>31</v>
      </c>
      <c r="L931" s="2">
        <v>40</v>
      </c>
      <c r="M931" s="2">
        <v>109647</v>
      </c>
      <c r="N931" s="6">
        <v>3061.7289760174785</v>
      </c>
      <c r="O931" s="2">
        <v>2167.0336213336273</v>
      </c>
      <c r="P931" s="6">
        <v>362.11844333139601</v>
      </c>
      <c r="Q931" s="6">
        <v>0.84839832869080778</v>
      </c>
      <c r="R931" s="2">
        <v>0.29341027528201863</v>
      </c>
      <c r="S931" s="2">
        <v>0.78758590201415435</v>
      </c>
      <c r="T931" s="2">
        <v>0.78839640127883914</v>
      </c>
      <c r="U931" s="2">
        <v>0.20352085006064541</v>
      </c>
      <c r="V931" s="2">
        <v>0.21582136057011603</v>
      </c>
      <c r="W931" s="2">
        <v>134.83291836529955</v>
      </c>
    </row>
    <row r="932" spans="1:23" x14ac:dyDescent="0.25">
      <c r="A932" s="2" t="s">
        <v>152</v>
      </c>
      <c r="B932" s="2" t="s">
        <v>397</v>
      </c>
      <c r="C932" s="2">
        <v>51</v>
      </c>
      <c r="D932" s="2">
        <v>104</v>
      </c>
      <c r="E932" s="2" t="s">
        <v>335</v>
      </c>
      <c r="F932" s="2" t="s">
        <v>26</v>
      </c>
      <c r="G932" s="2" t="s">
        <v>348</v>
      </c>
      <c r="H932" s="2" t="s">
        <v>51</v>
      </c>
      <c r="I932" s="2" t="s">
        <v>337</v>
      </c>
      <c r="J932" s="2" t="s">
        <v>338</v>
      </c>
      <c r="K932" s="2" t="s">
        <v>31</v>
      </c>
      <c r="L932" s="2">
        <v>40</v>
      </c>
      <c r="M932" s="2">
        <v>98285</v>
      </c>
      <c r="N932" s="6">
        <v>2744.4620683454891</v>
      </c>
      <c r="O932" s="2">
        <v>3290.726188957728</v>
      </c>
      <c r="P932" s="6">
        <v>549.89116608254562</v>
      </c>
      <c r="Q932" s="6">
        <v>0.76648625885142085</v>
      </c>
      <c r="R932" s="2">
        <v>0.11405481147786009</v>
      </c>
      <c r="S932" s="2">
        <v>0.8028452484730435</v>
      </c>
      <c r="T932" s="2">
        <v>0.70789333133247578</v>
      </c>
      <c r="U932" s="2">
        <v>0.22064174087806229</v>
      </c>
      <c r="V932" s="2">
        <v>0.24581150457608766</v>
      </c>
      <c r="W932" s="2">
        <v>130.40036628173169</v>
      </c>
    </row>
    <row r="933" spans="1:23" x14ac:dyDescent="0.25">
      <c r="A933" s="2" t="s">
        <v>152</v>
      </c>
      <c r="B933" s="2" t="s">
        <v>397</v>
      </c>
      <c r="C933" s="2">
        <v>51</v>
      </c>
      <c r="D933" s="2">
        <v>104</v>
      </c>
      <c r="E933" s="2" t="s">
        <v>335</v>
      </c>
      <c r="F933" s="2" t="s">
        <v>26</v>
      </c>
      <c r="G933" s="2" t="s">
        <v>349</v>
      </c>
      <c r="H933" s="2" t="s">
        <v>53</v>
      </c>
      <c r="I933" s="2" t="s">
        <v>337</v>
      </c>
      <c r="J933" s="2" t="s">
        <v>338</v>
      </c>
      <c r="K933" s="2" t="s">
        <v>31</v>
      </c>
      <c r="L933" s="2">
        <v>40</v>
      </c>
      <c r="M933" s="2">
        <v>112137</v>
      </c>
      <c r="N933" s="6">
        <v>3131.2585130799016</v>
      </c>
      <c r="O933" s="2">
        <v>2446.2367235014626</v>
      </c>
      <c r="P933" s="6">
        <v>408.77419972344126</v>
      </c>
      <c r="Q933" s="6">
        <v>0.8676648096564531</v>
      </c>
      <c r="R933" s="2">
        <v>0.23548423303082466</v>
      </c>
      <c r="S933" s="2">
        <v>0.78758590201415435</v>
      </c>
      <c r="T933" s="2">
        <v>0.69491702394444033</v>
      </c>
      <c r="U933" s="2">
        <v>0.19991301826616412</v>
      </c>
      <c r="V933" s="2">
        <v>0.39912950859704543</v>
      </c>
      <c r="W933" s="2">
        <v>98.294051026868914</v>
      </c>
    </row>
    <row r="934" spans="1:23" x14ac:dyDescent="0.25">
      <c r="A934" s="2" t="s">
        <v>152</v>
      </c>
      <c r="B934" s="2" t="s">
        <v>397</v>
      </c>
      <c r="C934" s="2">
        <v>51</v>
      </c>
      <c r="D934" s="2">
        <v>104</v>
      </c>
      <c r="E934" s="2" t="s">
        <v>335</v>
      </c>
      <c r="F934" s="2" t="s">
        <v>26</v>
      </c>
      <c r="G934" s="2" t="s">
        <v>350</v>
      </c>
      <c r="H934" s="2" t="s">
        <v>55</v>
      </c>
      <c r="I934" s="2" t="s">
        <v>337</v>
      </c>
      <c r="J934" s="2" t="s">
        <v>338</v>
      </c>
      <c r="K934" s="2" t="s">
        <v>31</v>
      </c>
      <c r="L934" s="2">
        <v>40</v>
      </c>
      <c r="M934" s="2">
        <v>110405</v>
      </c>
      <c r="N934" s="6">
        <v>3082.8949957336699</v>
      </c>
      <c r="O934" s="2">
        <v>3567.5546160824547</v>
      </c>
      <c r="P934" s="6">
        <v>596.15010646695578</v>
      </c>
      <c r="Q934" s="6">
        <v>0.85754120516365562</v>
      </c>
      <c r="R934" s="2">
        <v>0.10900774235122229</v>
      </c>
      <c r="S934" s="2">
        <v>0.80803868983683103</v>
      </c>
      <c r="T934" s="2">
        <v>0.57723502240454339</v>
      </c>
      <c r="U934" s="2">
        <v>0.19161952543067037</v>
      </c>
      <c r="V934" s="2">
        <v>0.21204232245856661</v>
      </c>
      <c r="W934" s="2">
        <v>118.16986549522214</v>
      </c>
    </row>
    <row r="935" spans="1:23" x14ac:dyDescent="0.25">
      <c r="A935" s="2" t="s">
        <v>152</v>
      </c>
      <c r="B935" s="2" t="s">
        <v>397</v>
      </c>
      <c r="C935" s="2">
        <v>51</v>
      </c>
      <c r="D935" s="2">
        <v>104</v>
      </c>
      <c r="E935" s="2" t="s">
        <v>335</v>
      </c>
      <c r="F935" s="2" t="s">
        <v>26</v>
      </c>
      <c r="G935" s="2" t="s">
        <v>351</v>
      </c>
      <c r="H935" s="2" t="s">
        <v>57</v>
      </c>
      <c r="I935" s="2" t="s">
        <v>337</v>
      </c>
      <c r="J935" s="2" t="s">
        <v>338</v>
      </c>
      <c r="K935" s="2" t="s">
        <v>31</v>
      </c>
      <c r="L935" s="2">
        <v>40</v>
      </c>
      <c r="M935" s="2">
        <v>106582</v>
      </c>
      <c r="N935" s="6">
        <v>2976.1434213603188</v>
      </c>
      <c r="O935" s="2">
        <v>3162.0327547817874</v>
      </c>
      <c r="P935" s="6">
        <v>528.38607008773431</v>
      </c>
      <c r="Q935" s="6">
        <v>0.82468276075518421</v>
      </c>
      <c r="R935" s="2">
        <v>0.13395563910409861</v>
      </c>
      <c r="S935" s="2">
        <v>0.78758590201415435</v>
      </c>
      <c r="T935" s="2">
        <v>0.59320072096883658</v>
      </c>
      <c r="U935" s="2">
        <v>0.19953788175911874</v>
      </c>
      <c r="V935" s="2">
        <v>0.27208829602571272</v>
      </c>
      <c r="W935" s="2">
        <v>205.49811412808918</v>
      </c>
    </row>
    <row r="936" spans="1:23" x14ac:dyDescent="0.25">
      <c r="A936" s="2" t="s">
        <v>152</v>
      </c>
      <c r="B936" s="2" t="s">
        <v>397</v>
      </c>
      <c r="C936" s="2">
        <v>51</v>
      </c>
      <c r="D936" s="2">
        <v>104</v>
      </c>
      <c r="E936" s="2" t="s">
        <v>335</v>
      </c>
      <c r="F936" s="2" t="s">
        <v>26</v>
      </c>
      <c r="G936" s="2" t="s">
        <v>352</v>
      </c>
      <c r="H936" s="2" t="s">
        <v>59</v>
      </c>
      <c r="I936" s="2" t="s">
        <v>337</v>
      </c>
      <c r="J936" s="2" t="s">
        <v>338</v>
      </c>
      <c r="K936" s="2" t="s">
        <v>31</v>
      </c>
      <c r="L936" s="2">
        <v>40</v>
      </c>
      <c r="M936" s="2">
        <v>112494</v>
      </c>
      <c r="N936" s="6">
        <v>3141.2272057430682</v>
      </c>
      <c r="O936" s="2">
        <v>2461.6925676241626</v>
      </c>
      <c r="P936" s="6">
        <v>411.35692209515992</v>
      </c>
      <c r="Q936" s="6">
        <v>0.87995932415519396</v>
      </c>
      <c r="R936" s="2">
        <v>0.23327682440107209</v>
      </c>
      <c r="S936" s="2">
        <v>0.82065023628578215</v>
      </c>
      <c r="T936" s="2">
        <v>0.80810737601518146</v>
      </c>
      <c r="U936" s="2">
        <v>0.19042920995513157</v>
      </c>
      <c r="V936" s="2">
        <v>0.31218825357377394</v>
      </c>
      <c r="W936" s="2">
        <v>101.31541237754902</v>
      </c>
    </row>
    <row r="937" spans="1:23" x14ac:dyDescent="0.25">
      <c r="A937" s="2" t="s">
        <v>152</v>
      </c>
      <c r="B937" s="2" t="s">
        <v>397</v>
      </c>
      <c r="C937" s="2">
        <v>51</v>
      </c>
      <c r="D937" s="2">
        <v>104</v>
      </c>
      <c r="E937" s="2" t="s">
        <v>335</v>
      </c>
      <c r="F937" s="2" t="s">
        <v>26</v>
      </c>
      <c r="G937" s="2" t="s">
        <v>353</v>
      </c>
      <c r="H937" s="2" t="s">
        <v>61</v>
      </c>
      <c r="I937" s="2" t="s">
        <v>337</v>
      </c>
      <c r="J937" s="2" t="s">
        <v>338</v>
      </c>
      <c r="K937" s="2" t="s">
        <v>31</v>
      </c>
      <c r="L937" s="2">
        <v>40</v>
      </c>
      <c r="M937" s="2">
        <v>91469</v>
      </c>
      <c r="N937" s="6">
        <v>2554.1354319529282</v>
      </c>
      <c r="O937" s="2">
        <v>3864.4389591173976</v>
      </c>
      <c r="P937" s="6">
        <v>645.76045634381467</v>
      </c>
      <c r="Q937" s="6">
        <v>0.7309508778378897</v>
      </c>
      <c r="R937" s="2">
        <v>7.6968122276425688E-2</v>
      </c>
      <c r="S937" s="2">
        <v>0.82516434033262898</v>
      </c>
      <c r="T937" s="2">
        <v>0.45448964270621828</v>
      </c>
      <c r="U937" s="2">
        <v>0.18068359221692148</v>
      </c>
      <c r="V937" s="2">
        <v>0.52046238402054135</v>
      </c>
      <c r="W937" s="2">
        <v>187.83440291246214</v>
      </c>
    </row>
    <row r="938" spans="1:23" x14ac:dyDescent="0.25">
      <c r="A938" s="2" t="s">
        <v>152</v>
      </c>
      <c r="B938" s="2" t="s">
        <v>397</v>
      </c>
      <c r="C938" s="2">
        <v>51</v>
      </c>
      <c r="D938" s="2">
        <v>104</v>
      </c>
      <c r="E938" s="2" t="s">
        <v>335</v>
      </c>
      <c r="F938" s="2" t="s">
        <v>26</v>
      </c>
      <c r="G938" s="2" t="s">
        <v>354</v>
      </c>
      <c r="H938" s="2" t="s">
        <v>63</v>
      </c>
      <c r="I938" s="2" t="s">
        <v>337</v>
      </c>
      <c r="J938" s="2" t="s">
        <v>338</v>
      </c>
      <c r="K938" s="2" t="s">
        <v>31</v>
      </c>
      <c r="L938" s="2">
        <v>40</v>
      </c>
      <c r="M938" s="2">
        <v>105685</v>
      </c>
      <c r="N938" s="6">
        <v>2951.0960339125304</v>
      </c>
      <c r="O938" s="2">
        <v>3102.4520189780696</v>
      </c>
      <c r="P938" s="6">
        <v>518.42993323347378</v>
      </c>
      <c r="Q938" s="6">
        <v>0.8177421850820179</v>
      </c>
      <c r="R938" s="2">
        <v>0.13797902395888334</v>
      </c>
      <c r="S938" s="2">
        <v>0.78758590201415435</v>
      </c>
      <c r="T938" s="2">
        <v>0.58583365371641372</v>
      </c>
      <c r="U938" s="2">
        <v>0.20549889286905076</v>
      </c>
      <c r="V938" s="2">
        <v>0.27881876439058617</v>
      </c>
      <c r="W938" s="2">
        <v>151.39329138477552</v>
      </c>
    </row>
    <row r="939" spans="1:23" x14ac:dyDescent="0.25">
      <c r="A939" s="2" t="s">
        <v>152</v>
      </c>
      <c r="B939" s="2" t="s">
        <v>397</v>
      </c>
      <c r="C939" s="2">
        <v>51</v>
      </c>
      <c r="D939" s="2">
        <v>104</v>
      </c>
      <c r="E939" s="2" t="s">
        <v>335</v>
      </c>
      <c r="F939" s="2" t="s">
        <v>26</v>
      </c>
      <c r="G939" s="2" t="s">
        <v>355</v>
      </c>
      <c r="H939" s="2" t="s">
        <v>65</v>
      </c>
      <c r="I939" s="2" t="s">
        <v>337</v>
      </c>
      <c r="J939" s="2" t="s">
        <v>338</v>
      </c>
      <c r="K939" s="2" t="s">
        <v>31</v>
      </c>
      <c r="L939" s="2">
        <v>40</v>
      </c>
      <c r="M939" s="2">
        <v>111611</v>
      </c>
      <c r="N939" s="6">
        <v>3116.5707474193255</v>
      </c>
      <c r="O939" s="2">
        <v>3811.6033893177228</v>
      </c>
      <c r="P939" s="6">
        <v>636.93145890693552</v>
      </c>
      <c r="Q939" s="6">
        <v>0.86120263273636366</v>
      </c>
      <c r="R939" s="2">
        <v>9.6538701809233851E-2</v>
      </c>
      <c r="S939" s="2">
        <v>0.78757830148228514</v>
      </c>
      <c r="T939" s="2">
        <v>0.58093418687271769</v>
      </c>
      <c r="U939" s="2">
        <v>0.20346467680317198</v>
      </c>
      <c r="V939" s="2">
        <v>0.27286401375539659</v>
      </c>
      <c r="W939" s="2">
        <v>139.79356873426454</v>
      </c>
    </row>
    <row r="940" spans="1:23" x14ac:dyDescent="0.25">
      <c r="A940" s="2" t="s">
        <v>152</v>
      </c>
      <c r="B940" s="2" t="s">
        <v>397</v>
      </c>
      <c r="C940" s="2">
        <v>51</v>
      </c>
      <c r="D940" s="2">
        <v>104</v>
      </c>
      <c r="E940" s="2" t="s">
        <v>335</v>
      </c>
      <c r="F940" s="2" t="s">
        <v>26</v>
      </c>
      <c r="G940" s="2" t="s">
        <v>356</v>
      </c>
      <c r="H940" s="2" t="s">
        <v>67</v>
      </c>
      <c r="I940" s="2" t="s">
        <v>337</v>
      </c>
      <c r="J940" s="2" t="s">
        <v>338</v>
      </c>
      <c r="K940" s="2" t="s">
        <v>31</v>
      </c>
      <c r="L940" s="2">
        <v>40</v>
      </c>
      <c r="M940" s="2">
        <v>112330</v>
      </c>
      <c r="N940" s="6">
        <v>3136.6477502899611</v>
      </c>
      <c r="O940" s="2">
        <v>2890.7291475506086</v>
      </c>
      <c r="P940" s="6">
        <v>483.05034527314382</v>
      </c>
      <c r="Q940" s="6">
        <v>0.86915815536985452</v>
      </c>
      <c r="R940" s="2">
        <v>0.16892379121072312</v>
      </c>
      <c r="S940" s="2">
        <v>0.78758590201415435</v>
      </c>
      <c r="T940" s="2">
        <v>0.64490869382338134</v>
      </c>
      <c r="U940" s="2">
        <v>0.19957538965246752</v>
      </c>
      <c r="V940" s="2">
        <v>0.25100525153856168</v>
      </c>
      <c r="W940" s="2">
        <v>124.98895219442713</v>
      </c>
    </row>
    <row r="941" spans="1:23" x14ac:dyDescent="0.25">
      <c r="A941" s="2" t="s">
        <v>152</v>
      </c>
      <c r="B941" s="2" t="s">
        <v>397</v>
      </c>
      <c r="C941" s="2">
        <v>51</v>
      </c>
      <c r="D941" s="2">
        <v>104</v>
      </c>
      <c r="E941" s="2" t="s">
        <v>335</v>
      </c>
      <c r="F941" s="2" t="s">
        <v>26</v>
      </c>
      <c r="G941" s="2" t="s">
        <v>357</v>
      </c>
      <c r="H941" s="2" t="s">
        <v>69</v>
      </c>
      <c r="I941" s="2" t="s">
        <v>337</v>
      </c>
      <c r="J941" s="2" t="s">
        <v>338</v>
      </c>
      <c r="K941" s="2" t="s">
        <v>31</v>
      </c>
      <c r="L941" s="2">
        <v>40</v>
      </c>
      <c r="M941" s="2">
        <v>103231</v>
      </c>
      <c r="N941" s="6">
        <v>2882.5717431690819</v>
      </c>
      <c r="O941" s="2">
        <v>3488.7850634608162</v>
      </c>
      <c r="P941" s="6">
        <v>582.98745522959098</v>
      </c>
      <c r="Q941" s="6">
        <v>0.802224104568662</v>
      </c>
      <c r="R941" s="2">
        <v>0.10657898249930768</v>
      </c>
      <c r="S941" s="2">
        <v>0.79651921185884533</v>
      </c>
      <c r="T941" s="2">
        <v>0.61795176225948167</v>
      </c>
      <c r="U941" s="2">
        <v>0.21035824338515038</v>
      </c>
      <c r="V941" s="2">
        <v>0.31338575028210081</v>
      </c>
      <c r="W941" s="2">
        <v>157.09165851343104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1"/>
  <sheetViews>
    <sheetView zoomScale="55" zoomScaleNormal="55" workbookViewId="0">
      <selection activeCell="AH3" sqref="AH3:AI49"/>
    </sheetView>
  </sheetViews>
  <sheetFormatPr baseColWidth="10" defaultColWidth="9.140625" defaultRowHeight="15" x14ac:dyDescent="0.25"/>
  <cols>
    <col min="2" max="2" width="4.42578125" customWidth="1"/>
    <col min="3" max="3" width="1.7109375" hidden="1" customWidth="1"/>
    <col min="4" max="7" width="9.140625" hidden="1" customWidth="1"/>
    <col min="8" max="8" width="8.85546875" customWidth="1"/>
    <col min="9" max="13" width="9.140625" hidden="1" customWidth="1"/>
    <col min="14" max="14" width="8.7109375" style="7" customWidth="1"/>
    <col min="15" max="15" width="8.7109375" customWidth="1"/>
    <col min="16" max="16" width="16.7109375" style="7" customWidth="1"/>
    <col min="17" max="24" width="8.7109375" customWidth="1"/>
    <col min="25" max="25" width="10.710937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5" x14ac:dyDescent="0.25">
      <c r="A2" s="2" t="s">
        <v>23</v>
      </c>
      <c r="B2" s="2" t="s">
        <v>24</v>
      </c>
      <c r="C2" s="2">
        <v>51</v>
      </c>
      <c r="D2" s="2">
        <v>45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>
        <v>39</v>
      </c>
      <c r="M2" s="2">
        <v>216</v>
      </c>
      <c r="N2" s="6">
        <v>6.0115884701295448</v>
      </c>
      <c r="O2" s="2">
        <v>69.597979746446626</v>
      </c>
      <c r="P2" s="6">
        <v>11.610859750069514</v>
      </c>
      <c r="Q2" s="2">
        <v>0.84046692607003892</v>
      </c>
      <c r="R2" s="2">
        <v>0.56036415717637611</v>
      </c>
      <c r="S2" s="2">
        <v>0.85717733952909647</v>
      </c>
      <c r="T2" s="2">
        <v>0</v>
      </c>
      <c r="U2" s="2">
        <v>0.65789473684210531</v>
      </c>
      <c r="V2" s="2">
        <v>0.91454092893197003</v>
      </c>
      <c r="W2" s="2">
        <v>2.449074074074074</v>
      </c>
      <c r="Z2" s="5" t="s">
        <v>13</v>
      </c>
      <c r="AA2" t="s">
        <v>398</v>
      </c>
      <c r="AB2" s="5" t="s">
        <v>15</v>
      </c>
      <c r="AC2" s="1" t="s">
        <v>16</v>
      </c>
      <c r="AD2" s="1" t="s">
        <v>17</v>
      </c>
      <c r="AE2" s="1" t="s">
        <v>18</v>
      </c>
      <c r="AF2" s="1" t="s">
        <v>19</v>
      </c>
      <c r="AG2" s="1" t="s">
        <v>20</v>
      </c>
      <c r="AH2" s="1" t="s">
        <v>21</v>
      </c>
      <c r="AI2" s="1" t="s">
        <v>22</v>
      </c>
    </row>
    <row r="3" spans="1:35" s="14" customFormat="1" x14ac:dyDescent="0.25">
      <c r="A3" s="12" t="s">
        <v>23</v>
      </c>
      <c r="B3" s="12" t="s">
        <v>24</v>
      </c>
      <c r="C3" s="12">
        <v>51</v>
      </c>
      <c r="D3" s="12">
        <v>45</v>
      </c>
      <c r="E3" s="12" t="s">
        <v>25</v>
      </c>
      <c r="F3" s="12" t="s">
        <v>26</v>
      </c>
      <c r="G3" s="12" t="s">
        <v>32</v>
      </c>
      <c r="H3" s="12" t="s">
        <v>33</v>
      </c>
      <c r="I3" s="12" t="s">
        <v>29</v>
      </c>
      <c r="J3" s="12" t="s">
        <v>30</v>
      </c>
      <c r="K3" s="12" t="s">
        <v>31</v>
      </c>
      <c r="L3" s="12">
        <v>39</v>
      </c>
      <c r="M3" s="12">
        <v>197</v>
      </c>
      <c r="N3" s="13">
        <v>5.4827913361829648</v>
      </c>
      <c r="O3" s="12">
        <v>67.597979746446626</v>
      </c>
      <c r="P3" s="13">
        <v>11.277204670069514</v>
      </c>
      <c r="Q3" s="12">
        <v>0.81742738589211617</v>
      </c>
      <c r="R3" s="12">
        <v>0.54176214610801843</v>
      </c>
      <c r="S3" s="12">
        <v>0.7982167034725246</v>
      </c>
      <c r="T3" s="12">
        <v>0</v>
      </c>
      <c r="U3" s="12">
        <v>0.9426751592356688</v>
      </c>
      <c r="V3" s="12">
        <v>0.94433210653773803</v>
      </c>
      <c r="W3" s="12">
        <v>1.6446700507614214</v>
      </c>
      <c r="Y3" s="12" t="s">
        <v>23</v>
      </c>
      <c r="Z3" s="14">
        <f>AVERAGE(N2,N4:N8,N10,N12:N16,N19:N21)</f>
        <v>8.9004907071640176</v>
      </c>
      <c r="AA3" s="14">
        <f>STDEV(N2,N4:N8,N10,N12:N16,N19:N21)</f>
        <v>2.0832499192430269</v>
      </c>
      <c r="AB3" s="14">
        <f>AVERAGE(P2,P4:P8,P10,P12:P16,P19:P21)</f>
        <v>14.881876774560928</v>
      </c>
      <c r="AC3" s="14">
        <f>AVERAGE(Q2,Q4:Q8,Q10,Q12:Q16,Q19:Q21)</f>
        <v>0.8209407741525131</v>
      </c>
      <c r="AD3" s="14">
        <f>AVERAGE(R2,R4:R8,R10,R12:R16,R19:R21)</f>
        <v>0.50956120355155354</v>
      </c>
      <c r="AE3" s="14">
        <f>AVERAGE(S2,S4:S8,S10,S12:S16,S19:S21)</f>
        <v>0.76315335527436934</v>
      </c>
      <c r="AF3" s="14">
        <f>AVERAGE(T2,T4:T8,T10,T12:T16,T19:T21)</f>
        <v>0</v>
      </c>
      <c r="AG3" s="14">
        <f t="shared" ref="AD3:AI3" si="0">AVERAGE(U2,U4:U8,U10,U12:U16,U19:U21)</f>
        <v>0.95781231175644321</v>
      </c>
      <c r="AH3" s="14">
        <f t="shared" si="0"/>
        <v>0.94815121578516315</v>
      </c>
      <c r="AI3" s="14">
        <f t="shared" si="0"/>
        <v>1.7963376505458604</v>
      </c>
    </row>
    <row r="4" spans="1:35" x14ac:dyDescent="0.25">
      <c r="A4" s="2" t="s">
        <v>23</v>
      </c>
      <c r="B4" s="2" t="s">
        <v>24</v>
      </c>
      <c r="C4" s="2">
        <v>51</v>
      </c>
      <c r="D4" s="2">
        <v>45</v>
      </c>
      <c r="E4" s="2" t="s">
        <v>25</v>
      </c>
      <c r="F4" s="2" t="s">
        <v>26</v>
      </c>
      <c r="G4" s="2" t="s">
        <v>34</v>
      </c>
      <c r="H4" s="2" t="s">
        <v>35</v>
      </c>
      <c r="I4" s="2" t="s">
        <v>29</v>
      </c>
      <c r="J4" s="2" t="s">
        <v>30</v>
      </c>
      <c r="K4" s="2" t="s">
        <v>31</v>
      </c>
      <c r="L4" s="2">
        <v>39</v>
      </c>
      <c r="M4" s="2">
        <v>184</v>
      </c>
      <c r="N4" s="6">
        <v>5.1209827708510938</v>
      </c>
      <c r="O4" s="2">
        <v>58.284271247461881</v>
      </c>
      <c r="P4" s="6">
        <v>9.7234215929067958</v>
      </c>
      <c r="Q4" s="2">
        <v>0.88888888888888884</v>
      </c>
      <c r="R4" s="2">
        <v>0.68065171900802346</v>
      </c>
      <c r="S4" s="2">
        <v>0.84940207423000824</v>
      </c>
      <c r="T4" s="2">
        <v>0</v>
      </c>
      <c r="U4" s="2">
        <v>0.76870748299319724</v>
      </c>
      <c r="V4" s="2">
        <v>0.91577830311145025</v>
      </c>
      <c r="W4" s="2">
        <v>1.2228260869565217</v>
      </c>
      <c r="Y4" s="3" t="s">
        <v>70</v>
      </c>
      <c r="Z4">
        <f>AVERAGE(N22,N24:N28,N30,N32:N36,N39:N41)</f>
        <v>11.647826329306083</v>
      </c>
      <c r="AA4">
        <f>STDEV(N22,N24:N28,N30,N32:N36,N39:N41)</f>
        <v>3.0169182114348962</v>
      </c>
      <c r="AB4">
        <f>AVERAGE(P22,P24:P28,P30,P32:P36,P39:P41)</f>
        <v>17.317784203469479</v>
      </c>
      <c r="AC4">
        <f>AVERAGE(Q22,Q24:Q28,Q30,Q32:Q36,Q39:Q41)</f>
        <v>0.83360386960039967</v>
      </c>
      <c r="AD4">
        <f t="shared" ref="AD4:AI4" si="1">AVERAGE(R22,R24:R28,R30,R32:R36,R39:R41)</f>
        <v>0.4906571009299206</v>
      </c>
      <c r="AE4">
        <f t="shared" si="1"/>
        <v>0.77768789523432813</v>
      </c>
      <c r="AF4">
        <f t="shared" si="1"/>
        <v>0</v>
      </c>
      <c r="AG4">
        <f t="shared" si="1"/>
        <v>0.87523286763087538</v>
      </c>
      <c r="AH4">
        <f t="shared" si="1"/>
        <v>0.93638162059446328</v>
      </c>
      <c r="AI4">
        <f t="shared" si="1"/>
        <v>1.7825274394218973</v>
      </c>
    </row>
    <row r="5" spans="1:35" x14ac:dyDescent="0.25">
      <c r="A5" s="2" t="s">
        <v>23</v>
      </c>
      <c r="B5" s="2" t="s">
        <v>24</v>
      </c>
      <c r="C5" s="2">
        <v>51</v>
      </c>
      <c r="D5" s="2">
        <v>45</v>
      </c>
      <c r="E5" s="2" t="s">
        <v>25</v>
      </c>
      <c r="F5" s="2" t="s">
        <v>26</v>
      </c>
      <c r="G5" s="2" t="s">
        <v>36</v>
      </c>
      <c r="H5" s="2" t="s">
        <v>37</v>
      </c>
      <c r="I5" s="2" t="s">
        <v>29</v>
      </c>
      <c r="J5" s="2" t="s">
        <v>30</v>
      </c>
      <c r="K5" s="2" t="s">
        <v>31</v>
      </c>
      <c r="L5" s="2">
        <v>39</v>
      </c>
      <c r="M5" s="2">
        <v>407</v>
      </c>
      <c r="N5" s="6">
        <v>11.3273912376978</v>
      </c>
      <c r="O5" s="2">
        <v>93.497474683058257</v>
      </c>
      <c r="P5" s="6">
        <v>15.597953697586888</v>
      </c>
      <c r="Q5" s="2">
        <v>0.87152034261241973</v>
      </c>
      <c r="R5" s="2">
        <v>0.58506552938947676</v>
      </c>
      <c r="S5" s="2">
        <v>0.7728647450925048</v>
      </c>
      <c r="T5" s="2">
        <v>0</v>
      </c>
      <c r="U5" s="2">
        <v>0.93569131832797425</v>
      </c>
      <c r="V5" s="2">
        <v>0.94280902706520175</v>
      </c>
      <c r="W5" s="2">
        <v>1.0835380835380835</v>
      </c>
      <c r="Y5" s="2" t="s">
        <v>72</v>
      </c>
      <c r="Z5">
        <f>AVERAGE(N42,N44:N48,N50,N52:N56,N59:N61)</f>
        <v>15.506855253814878</v>
      </c>
      <c r="AA5">
        <f>STDEV(N42,N44:N48,N50,N52:N56,N59:N61)</f>
        <v>3.7081486568198798</v>
      </c>
      <c r="AB5">
        <f>AVERAGE(P42,P44:P48,P50,P52:P56,P59:P61)</f>
        <v>21.556553211316647</v>
      </c>
      <c r="AC5">
        <f>AVERAGE(Q42,Q44:Q48,Q50,Q52:Q56,Q59:Q61)</f>
        <v>0.80205093994531762</v>
      </c>
      <c r="AD5">
        <f t="shared" ref="AD5:AI5" si="2">AVERAGE(R42,R44:R48,R50,R52:R56,R59:R61)</f>
        <v>0.41968480229307353</v>
      </c>
      <c r="AE5">
        <f t="shared" si="2"/>
        <v>0.80967209409251162</v>
      </c>
      <c r="AF5">
        <f t="shared" si="2"/>
        <v>0.2849735076465213</v>
      </c>
      <c r="AG5">
        <f t="shared" si="2"/>
        <v>0.68261539715688235</v>
      </c>
      <c r="AH5">
        <f t="shared" si="2"/>
        <v>0.91713641370177235</v>
      </c>
      <c r="AI5">
        <f t="shared" si="2"/>
        <v>2.4247960321130466</v>
      </c>
    </row>
    <row r="6" spans="1:35" x14ac:dyDescent="0.25">
      <c r="A6" s="2" t="s">
        <v>23</v>
      </c>
      <c r="B6" s="2" t="s">
        <v>24</v>
      </c>
      <c r="C6" s="2">
        <v>51</v>
      </c>
      <c r="D6" s="2">
        <v>45</v>
      </c>
      <c r="E6" s="2" t="s">
        <v>25</v>
      </c>
      <c r="F6" s="2" t="s">
        <v>26</v>
      </c>
      <c r="G6" s="2" t="s">
        <v>38</v>
      </c>
      <c r="H6" s="2" t="s">
        <v>39</v>
      </c>
      <c r="I6" s="2" t="s">
        <v>29</v>
      </c>
      <c r="J6" s="2" t="s">
        <v>30</v>
      </c>
      <c r="K6" s="2" t="s">
        <v>31</v>
      </c>
      <c r="L6" s="2">
        <v>39</v>
      </c>
      <c r="M6" s="2">
        <v>428</v>
      </c>
      <c r="N6" s="6">
        <v>11.911851227849283</v>
      </c>
      <c r="O6" s="2">
        <v>112.81118318204301</v>
      </c>
      <c r="P6" s="6">
        <v>18.820012174749607</v>
      </c>
      <c r="Q6" s="2">
        <v>0.80907372400756139</v>
      </c>
      <c r="R6" s="2">
        <v>0.4226192983353283</v>
      </c>
      <c r="S6" s="2">
        <v>0.66709059894547851</v>
      </c>
      <c r="T6" s="2">
        <v>0</v>
      </c>
      <c r="U6" s="2">
        <v>1.1419753086419753</v>
      </c>
      <c r="V6" s="2">
        <v>0.96346394717256723</v>
      </c>
      <c r="W6" s="2">
        <v>3.02803738317757</v>
      </c>
      <c r="Y6" s="3" t="s">
        <v>74</v>
      </c>
      <c r="Z6">
        <f>AVERAGE(N62,N64:N68,N70,N72:N75,N76,N79:N81)</f>
        <v>20.328314450379164</v>
      </c>
      <c r="AA6">
        <f>STDEV(N62,N64:N68,N70,N72:N75,N76,N79:N81)</f>
        <v>4.9740361506923394</v>
      </c>
      <c r="AB6">
        <f>AVERAGE(P62,P64:P68,P70,P72:P75,P76,P79:P81)</f>
        <v>26.05531371447346</v>
      </c>
      <c r="AC6">
        <f>AVERAGE(Q62,Q64:Q68,Q70,Q72:Q75,Q76,Q79:Q81)</f>
        <v>0.77067074917800538</v>
      </c>
      <c r="AD6">
        <f t="shared" ref="AD6:AI6" si="3">AVERAGE(R62,R64:R68,R70,R72:R75,R76,R79:R81)</f>
        <v>0.37863437144500461</v>
      </c>
      <c r="AE6">
        <f t="shared" si="3"/>
        <v>0.87653896778660367</v>
      </c>
      <c r="AF6">
        <f t="shared" si="3"/>
        <v>0.55435807329656472</v>
      </c>
      <c r="AG6">
        <f t="shared" si="3"/>
        <v>0.41394899720852829</v>
      </c>
      <c r="AH6">
        <f t="shared" si="3"/>
        <v>0.82672291774719897</v>
      </c>
      <c r="AI6">
        <f t="shared" si="3"/>
        <v>2.617396694485528</v>
      </c>
    </row>
    <row r="7" spans="1:35" x14ac:dyDescent="0.25">
      <c r="A7" s="2" t="s">
        <v>23</v>
      </c>
      <c r="B7" s="2" t="s">
        <v>24</v>
      </c>
      <c r="C7" s="2">
        <v>51</v>
      </c>
      <c r="D7" s="2">
        <v>45</v>
      </c>
      <c r="E7" s="2" t="s">
        <v>25</v>
      </c>
      <c r="F7" s="2" t="s">
        <v>26</v>
      </c>
      <c r="G7" s="2" t="s">
        <v>40</v>
      </c>
      <c r="H7" s="2" t="s">
        <v>41</v>
      </c>
      <c r="I7" s="2" t="s">
        <v>29</v>
      </c>
      <c r="J7" s="2" t="s">
        <v>30</v>
      </c>
      <c r="K7" s="2" t="s">
        <v>31</v>
      </c>
      <c r="L7" s="2">
        <v>39</v>
      </c>
      <c r="M7" s="2">
        <v>246</v>
      </c>
      <c r="N7" s="6">
        <v>6.8465313132030934</v>
      </c>
      <c r="O7" s="2">
        <v>71.254833995938995</v>
      </c>
      <c r="P7" s="6">
        <v>11.887268668650872</v>
      </c>
      <c r="Q7" s="2">
        <v>0.89130434782608692</v>
      </c>
      <c r="R7" s="2">
        <v>0.60885840530654078</v>
      </c>
      <c r="S7" s="2">
        <v>0.75672782788124082</v>
      </c>
      <c r="T7" s="2">
        <v>0</v>
      </c>
      <c r="U7" s="2">
        <v>1.0289017341040463</v>
      </c>
      <c r="V7" s="2">
        <v>0.94435673103573348</v>
      </c>
      <c r="W7" s="2">
        <v>1.1747967479674797</v>
      </c>
      <c r="Y7" s="2" t="s">
        <v>76</v>
      </c>
      <c r="Z7">
        <f>AVERAGE(N82,N84:N88,N90,N92:N96,N99:N101)</f>
        <v>25.248671574544094</v>
      </c>
      <c r="AA7">
        <f>STDEV(N82,N84:N88,N90,N92:N96,N99:N101)</f>
        <v>5.6027367657938152</v>
      </c>
      <c r="AB7">
        <f>AVERAGE(P82,P84:P88,P90,P92:P96,P99:P101)</f>
        <v>32.449457072658298</v>
      </c>
      <c r="AC7">
        <f>AVERAGE(Q82,Q84:Q88,Q90,Q92:Q96,Q99:Q101)</f>
        <v>0.73497834494158087</v>
      </c>
      <c r="AD7">
        <f t="shared" ref="AD7:AI7" si="4">AVERAGE(R82,R84:R88,R90,R92:R96,R99:R101)</f>
        <v>0.3097175762094736</v>
      </c>
      <c r="AE7">
        <f t="shared" si="4"/>
        <v>0.91320624691547925</v>
      </c>
      <c r="AF7">
        <f t="shared" si="4"/>
        <v>0.72077451487203914</v>
      </c>
      <c r="AG7">
        <f t="shared" si="4"/>
        <v>0.27707608312981946</v>
      </c>
      <c r="AH7">
        <f t="shared" si="4"/>
        <v>0.68644628269255281</v>
      </c>
      <c r="AI7">
        <f t="shared" si="4"/>
        <v>3.7175642400937248</v>
      </c>
    </row>
    <row r="8" spans="1:35" x14ac:dyDescent="0.25">
      <c r="A8" s="2" t="s">
        <v>23</v>
      </c>
      <c r="B8" s="2" t="s">
        <v>24</v>
      </c>
      <c r="C8" s="2">
        <v>51</v>
      </c>
      <c r="D8" s="2">
        <v>45</v>
      </c>
      <c r="E8" s="2" t="s">
        <v>25</v>
      </c>
      <c r="F8" s="2" t="s">
        <v>26</v>
      </c>
      <c r="G8" s="2" t="s">
        <v>42</v>
      </c>
      <c r="H8" s="2" t="s">
        <v>43</v>
      </c>
      <c r="I8" s="2" t="s">
        <v>29</v>
      </c>
      <c r="J8" s="2" t="s">
        <v>30</v>
      </c>
      <c r="K8" s="2" t="s">
        <v>31</v>
      </c>
      <c r="L8" s="2">
        <v>39</v>
      </c>
      <c r="M8" s="2">
        <v>326</v>
      </c>
      <c r="N8" s="6">
        <v>9.0730455613992209</v>
      </c>
      <c r="O8" s="2">
        <v>91.497474683058272</v>
      </c>
      <c r="P8" s="6">
        <v>15.26429861758689</v>
      </c>
      <c r="Q8" s="2">
        <v>0.81909547738693467</v>
      </c>
      <c r="R8" s="2">
        <v>0.48933834471711812</v>
      </c>
      <c r="S8" s="2">
        <v>0.74570881749466245</v>
      </c>
      <c r="T8" s="2">
        <v>0</v>
      </c>
      <c r="U8" s="2">
        <v>1.0038910505836576</v>
      </c>
      <c r="V8" s="2">
        <v>0.9539002365861432</v>
      </c>
      <c r="W8" s="2">
        <v>1.4846625766871167</v>
      </c>
      <c r="Y8" s="10" t="s">
        <v>78</v>
      </c>
      <c r="Z8">
        <f>AVERAGE(N102,N104:N108,N110,N112:N116,N119:N121)</f>
        <v>32.892031870306731</v>
      </c>
      <c r="AA8">
        <f>STDEV(N102,N104:N108,N110,N112:N116,N119:N121)</f>
        <v>7.0396795362079256</v>
      </c>
      <c r="AB8">
        <f>AVERAGE(P102,P104:P108,P110,P112:P116,P119:P121)</f>
        <v>38.926543729342598</v>
      </c>
      <c r="AC8">
        <f>AVERAGE(Q102,Q104:Q108,Q110,Q112:Q116,Q119:Q121)</f>
        <v>0.69783031768582748</v>
      </c>
      <c r="AD8">
        <f t="shared" ref="AD8:AI8" si="5">AVERAGE(R102,R104:R108,R110,R112:R116,R119:R121)</f>
        <v>0.28142717886383412</v>
      </c>
      <c r="AE8">
        <f t="shared" si="5"/>
        <v>0.9208311529053177</v>
      </c>
      <c r="AF8">
        <f t="shared" si="5"/>
        <v>0.74689344371860189</v>
      </c>
      <c r="AG8">
        <f t="shared" si="5"/>
        <v>0.22995538764961757</v>
      </c>
      <c r="AH8">
        <f t="shared" si="5"/>
        <v>0.60225646491364315</v>
      </c>
      <c r="AI8">
        <f t="shared" si="5"/>
        <v>3.7054829868394634</v>
      </c>
    </row>
    <row r="9" spans="1:35" s="14" customFormat="1" x14ac:dyDescent="0.25">
      <c r="A9" s="12" t="s">
        <v>23</v>
      </c>
      <c r="B9" s="12" t="s">
        <v>24</v>
      </c>
      <c r="C9" s="12">
        <v>51</v>
      </c>
      <c r="D9" s="12">
        <v>45</v>
      </c>
      <c r="E9" s="12" t="s">
        <v>25</v>
      </c>
      <c r="F9" s="12" t="s">
        <v>26</v>
      </c>
      <c r="G9" s="12" t="s">
        <v>44</v>
      </c>
      <c r="H9" s="12" t="s">
        <v>45</v>
      </c>
      <c r="I9" s="12" t="s">
        <v>29</v>
      </c>
      <c r="J9" s="12" t="s">
        <v>30</v>
      </c>
      <c r="K9" s="12" t="s">
        <v>31</v>
      </c>
      <c r="L9" s="12">
        <v>39</v>
      </c>
      <c r="M9" s="12">
        <v>258</v>
      </c>
      <c r="N9" s="13">
        <v>7.1805084504325123</v>
      </c>
      <c r="O9" s="12">
        <v>79.840620433565903</v>
      </c>
      <c r="P9" s="13">
        <v>13.319614299005533</v>
      </c>
      <c r="Q9" s="12">
        <v>0.80625000000000002</v>
      </c>
      <c r="R9" s="12">
        <v>0.50860633313476911</v>
      </c>
      <c r="S9" s="12">
        <v>0.7346603463799789</v>
      </c>
      <c r="T9" s="12">
        <v>0</v>
      </c>
      <c r="U9" s="12">
        <v>1.0784313725490196</v>
      </c>
      <c r="V9" s="12">
        <v>0.96184460337470679</v>
      </c>
      <c r="W9" s="12">
        <v>1.3992248062015504</v>
      </c>
      <c r="Y9" s="12" t="s">
        <v>80</v>
      </c>
      <c r="Z9" s="14">
        <f>AVERAGE(N122,N124:N128,N130,N132:N136,N139:N141)</f>
        <v>42.73786109448762</v>
      </c>
      <c r="AA9" s="14">
        <f>STDEV(N122,N124:N128,N130,N132:N136,N139:N141)</f>
        <v>8.642313855368533</v>
      </c>
      <c r="AB9" s="14">
        <f>AVERAGE(P122,P124:P128,P130,P132:P136,P139:P141)</f>
        <v>45.481902026885038</v>
      </c>
      <c r="AC9" s="14">
        <f>AVERAGE(Q122,Q124:Q128,Q130,Q132:Q136,Q139:Q141)</f>
        <v>0.68714992393095309</v>
      </c>
      <c r="AD9" s="14">
        <f t="shared" ref="AD9:AI9" si="6">AVERAGE(R122,R124:R128,R130,R132:R136,R139:R141)</f>
        <v>0.26713023605207215</v>
      </c>
      <c r="AE9" s="14">
        <f t="shared" si="6"/>
        <v>0.9004723211195389</v>
      </c>
      <c r="AF9" s="14">
        <f t="shared" si="6"/>
        <v>0.74171120781004241</v>
      </c>
      <c r="AG9" s="14">
        <f t="shared" si="6"/>
        <v>0.27845272729893611</v>
      </c>
      <c r="AH9" s="14">
        <f t="shared" si="6"/>
        <v>0.73435294155846542</v>
      </c>
      <c r="AI9" s="14">
        <f t="shared" si="6"/>
        <v>4.539912839459439</v>
      </c>
    </row>
    <row r="10" spans="1:35" x14ac:dyDescent="0.25">
      <c r="A10" s="2" t="s">
        <v>23</v>
      </c>
      <c r="B10" s="2" t="s">
        <v>24</v>
      </c>
      <c r="C10" s="2">
        <v>51</v>
      </c>
      <c r="D10" s="2">
        <v>45</v>
      </c>
      <c r="E10" s="2" t="s">
        <v>25</v>
      </c>
      <c r="F10" s="2" t="s">
        <v>26</v>
      </c>
      <c r="G10" s="2" t="s">
        <v>46</v>
      </c>
      <c r="H10" s="2" t="s">
        <v>47</v>
      </c>
      <c r="I10" s="2" t="s">
        <v>29</v>
      </c>
      <c r="J10" s="2" t="s">
        <v>30</v>
      </c>
      <c r="K10" s="2" t="s">
        <v>31</v>
      </c>
      <c r="L10" s="2">
        <v>39</v>
      </c>
      <c r="M10" s="2">
        <v>410</v>
      </c>
      <c r="N10" s="6">
        <v>11.410885522005154</v>
      </c>
      <c r="O10" s="2">
        <v>103.15432893255064</v>
      </c>
      <c r="P10" s="6">
        <v>17.208982936168248</v>
      </c>
      <c r="Q10" s="2">
        <v>0.78095238095238095</v>
      </c>
      <c r="R10" s="2">
        <v>0.4841933322075026</v>
      </c>
      <c r="S10" s="2">
        <v>0.77535803196774977</v>
      </c>
      <c r="T10" s="2">
        <v>0</v>
      </c>
      <c r="U10" s="2">
        <v>0.89714285714285713</v>
      </c>
      <c r="V10" s="2">
        <v>0.95355852701312493</v>
      </c>
      <c r="W10" s="2">
        <v>2.1951219512195124</v>
      </c>
      <c r="Y10" s="10" t="s">
        <v>82</v>
      </c>
      <c r="Z10">
        <f>AVERAGE(N142,N144:N148,N150,N152:N156,N159:N161)</f>
        <v>55.247240211906579</v>
      </c>
      <c r="AA10">
        <f>STDEV(N142,N144:N148,N150,N152:N156,N159:N161)</f>
        <v>11.61104111238434</v>
      </c>
      <c r="AB10">
        <f>AVERAGE(P142,P144:P148,P150,P152:P156,P159:P161)</f>
        <v>53.565772898963402</v>
      </c>
      <c r="AC10">
        <f>AVERAGE(Q142,Q144:Q148,Q150,Q152:Q156,Q159:Q161)</f>
        <v>0.67643827408608026</v>
      </c>
      <c r="AD10">
        <f t="shared" ref="AD10:AI10" si="7">AVERAGE(R142,R144:R148,R150,R152:R156,R159:R161)</f>
        <v>0.24754634111881885</v>
      </c>
      <c r="AE10">
        <f t="shared" si="7"/>
        <v>0.87171303595279837</v>
      </c>
      <c r="AF10">
        <f t="shared" si="7"/>
        <v>0.70726889896782574</v>
      </c>
      <c r="AG10">
        <f t="shared" si="7"/>
        <v>0.36956861325122092</v>
      </c>
      <c r="AH10">
        <f t="shared" si="7"/>
        <v>0.82336733563557651</v>
      </c>
      <c r="AI10">
        <f t="shared" si="7"/>
        <v>4.8428902701775041</v>
      </c>
    </row>
    <row r="11" spans="1:35" s="14" customFormat="1" x14ac:dyDescent="0.25">
      <c r="A11" s="12" t="s">
        <v>23</v>
      </c>
      <c r="B11" s="12" t="s">
        <v>24</v>
      </c>
      <c r="C11" s="12">
        <v>51</v>
      </c>
      <c r="D11" s="12">
        <v>45</v>
      </c>
      <c r="E11" s="12" t="s">
        <v>25</v>
      </c>
      <c r="F11" s="12" t="s">
        <v>26</v>
      </c>
      <c r="G11" s="12" t="s">
        <v>48</v>
      </c>
      <c r="H11" s="12" t="s">
        <v>49</v>
      </c>
      <c r="I11" s="12" t="s">
        <v>29</v>
      </c>
      <c r="J11" s="12" t="s">
        <v>30</v>
      </c>
      <c r="K11" s="12" t="s">
        <v>31</v>
      </c>
      <c r="L11" s="12">
        <v>39</v>
      </c>
      <c r="M11" s="12">
        <v>214</v>
      </c>
      <c r="N11" s="13">
        <v>5.9559256139246415</v>
      </c>
      <c r="O11" s="12">
        <v>67.941125496954257</v>
      </c>
      <c r="P11" s="13">
        <v>11.334450831488155</v>
      </c>
      <c r="Q11" s="12">
        <v>0.86991869918699183</v>
      </c>
      <c r="R11" s="12">
        <v>0.58258347721573978</v>
      </c>
      <c r="S11" s="12">
        <v>0.78568863395257249</v>
      </c>
      <c r="T11" s="12">
        <v>0</v>
      </c>
      <c r="U11" s="12">
        <v>1.0129032258064516</v>
      </c>
      <c r="V11" s="12">
        <v>0.94217585283624594</v>
      </c>
      <c r="W11" s="12">
        <v>1.3504672897196262</v>
      </c>
      <c r="Y11" s="12" t="s">
        <v>84</v>
      </c>
      <c r="Z11" s="14">
        <f>AVERAGE(N162,N164:N168,N170,N172:N176,N179:N181)</f>
        <v>71.908620017330264</v>
      </c>
      <c r="AA11" s="14">
        <f>STDEV(N162,N164:N168,N170,N172:N176,N179:N181)</f>
        <v>15.788005106629704</v>
      </c>
      <c r="AB11" s="14">
        <f>AVERAGE(P162,P164:P168,P170,P172:P176,P179:P181)</f>
        <v>66.697914974183817</v>
      </c>
      <c r="AC11" s="14">
        <f>AVERAGE(Q162,Q164:Q168,Q170,Q172:Q176,Q179:Q181)</f>
        <v>0.67082195396262378</v>
      </c>
      <c r="AD11" s="14">
        <f t="shared" ref="AD11:AI11" si="8">AVERAGE(R162,R164:R168,R170,R172:R176,R179:R181)</f>
        <v>0.20663726919673342</v>
      </c>
      <c r="AE11" s="14">
        <f t="shared" si="8"/>
        <v>0.85308916319110917</v>
      </c>
      <c r="AF11" s="14">
        <f t="shared" si="8"/>
        <v>0.71186007978884425</v>
      </c>
      <c r="AG11" s="14">
        <f t="shared" si="8"/>
        <v>0.418808754042515</v>
      </c>
      <c r="AH11" s="14">
        <f t="shared" si="8"/>
        <v>0.84056782197527979</v>
      </c>
      <c r="AI11" s="14">
        <f t="shared" si="8"/>
        <v>6.0636957445296655</v>
      </c>
    </row>
    <row r="12" spans="1:35" x14ac:dyDescent="0.25">
      <c r="A12" s="2" t="s">
        <v>23</v>
      </c>
      <c r="B12" s="2" t="s">
        <v>24</v>
      </c>
      <c r="C12" s="2">
        <v>51</v>
      </c>
      <c r="D12" s="2">
        <v>45</v>
      </c>
      <c r="E12" s="2" t="s">
        <v>25</v>
      </c>
      <c r="F12" s="2" t="s">
        <v>26</v>
      </c>
      <c r="G12" s="2" t="s">
        <v>50</v>
      </c>
      <c r="H12" s="2" t="s">
        <v>51</v>
      </c>
      <c r="I12" s="2" t="s">
        <v>29</v>
      </c>
      <c r="J12" s="2" t="s">
        <v>30</v>
      </c>
      <c r="K12" s="2" t="s">
        <v>31</v>
      </c>
      <c r="L12" s="2">
        <v>39</v>
      </c>
      <c r="M12" s="2">
        <v>296</v>
      </c>
      <c r="N12" s="6">
        <v>8.2381027183256723</v>
      </c>
      <c r="O12" s="2">
        <v>83.597979746446612</v>
      </c>
      <c r="P12" s="6">
        <v>13.946445310069512</v>
      </c>
      <c r="Q12" s="2">
        <v>0.85797101449275359</v>
      </c>
      <c r="R12" s="2">
        <v>0.53224306393846466</v>
      </c>
      <c r="S12" s="2">
        <v>0.70796637239206517</v>
      </c>
      <c r="T12" s="2">
        <v>0</v>
      </c>
      <c r="U12" s="2">
        <v>1.2009803921568627</v>
      </c>
      <c r="V12" s="2">
        <v>0.95841486928095132</v>
      </c>
      <c r="W12" s="2">
        <v>1.9459459459459461</v>
      </c>
      <c r="Y12" s="10" t="s">
        <v>86</v>
      </c>
      <c r="Z12">
        <f>AVERAGE(N182,N184:N188,N190,N192:N196,N199:N201)</f>
        <v>89.954653010185169</v>
      </c>
      <c r="AA12">
        <f>STDEV(N182,N184:N188,N190,N192:N196,N199:N201)</f>
        <v>20.763229544691786</v>
      </c>
      <c r="AB12">
        <f>AVERAGE(P182,P184:P188,P190,P192:P196,P199:P201)</f>
        <v>77.232130355228236</v>
      </c>
      <c r="AC12">
        <f>AVERAGE(Q182,Q184:Q188,Q190,Q192:Q196,Q199:Q201)</f>
        <v>0.65159298686022771</v>
      </c>
      <c r="AD12">
        <f t="shared" ref="AD12:AI12" si="9">AVERAGE(R182,R184:R188,R190,R192:R196,R199:R201)</f>
        <v>0.19032900447216811</v>
      </c>
      <c r="AE12">
        <f t="shared" si="9"/>
        <v>0.85252290311010281</v>
      </c>
      <c r="AF12">
        <f t="shared" si="9"/>
        <v>0.69683969985527994</v>
      </c>
      <c r="AG12">
        <f t="shared" si="9"/>
        <v>0.40104854963241904</v>
      </c>
      <c r="AH12">
        <f t="shared" si="9"/>
        <v>0.82389288360487989</v>
      </c>
      <c r="AI12">
        <f t="shared" si="9"/>
        <v>6.2704691362914193</v>
      </c>
    </row>
    <row r="13" spans="1:35" x14ac:dyDescent="0.25">
      <c r="A13" s="2" t="s">
        <v>23</v>
      </c>
      <c r="B13" s="2" t="s">
        <v>24</v>
      </c>
      <c r="C13" s="2">
        <v>51</v>
      </c>
      <c r="D13" s="2">
        <v>45</v>
      </c>
      <c r="E13" s="2" t="s">
        <v>25</v>
      </c>
      <c r="F13" s="2" t="s">
        <v>26</v>
      </c>
      <c r="G13" s="2" t="s">
        <v>52</v>
      </c>
      <c r="H13" s="2" t="s">
        <v>53</v>
      </c>
      <c r="I13" s="2" t="s">
        <v>29</v>
      </c>
      <c r="J13" s="2" t="s">
        <v>30</v>
      </c>
      <c r="K13" s="2" t="s">
        <v>31</v>
      </c>
      <c r="L13" s="2">
        <v>39</v>
      </c>
      <c r="M13" s="2">
        <v>308</v>
      </c>
      <c r="N13" s="6">
        <v>8.5720798555550921</v>
      </c>
      <c r="O13" s="2">
        <v>86.183766184073534</v>
      </c>
      <c r="P13" s="6">
        <v>14.377825700424175</v>
      </c>
      <c r="Q13" s="2">
        <v>0.80417754569190603</v>
      </c>
      <c r="R13" s="2">
        <v>0.52108628576855431</v>
      </c>
      <c r="S13" s="2">
        <v>0.78484391208125948</v>
      </c>
      <c r="T13" s="2">
        <v>0</v>
      </c>
      <c r="U13" s="2">
        <v>0.90038314176245215</v>
      </c>
      <c r="V13" s="2">
        <v>0.95183726078996034</v>
      </c>
      <c r="W13" s="2">
        <v>1.051948051948052</v>
      </c>
      <c r="Y13" s="2" t="s">
        <v>88</v>
      </c>
      <c r="Z13">
        <f>AVERAGE(N202,N204:N208,N210,N212:N216,N219:N221)</f>
        <v>114.35979975418431</v>
      </c>
      <c r="AA13">
        <f>STDEV(N202,N204:N208,N210,N212:N216,N219:N221)</f>
        <v>25.102477610014773</v>
      </c>
      <c r="AB13">
        <f>AVERAGE(P202,P204:P208,P210,P212:P216,P219:P221)</f>
        <v>87.812682136378754</v>
      </c>
      <c r="AC13">
        <f>AVERAGE(Q202,Q204:Q208,Q210,Q212:Q216,Q219:Q221)</f>
        <v>0.64120848533650043</v>
      </c>
      <c r="AD13">
        <f t="shared" ref="AD13:AI13" si="10">AVERAGE(R202,R204:R208,R210,R212:R216,R219:R221)</f>
        <v>0.19107516646383069</v>
      </c>
      <c r="AE13">
        <f t="shared" si="10"/>
        <v>0.85332916804153791</v>
      </c>
      <c r="AF13">
        <f t="shared" si="10"/>
        <v>0.71552823222519024</v>
      </c>
      <c r="AG13">
        <f t="shared" si="10"/>
        <v>0.35260592629034621</v>
      </c>
      <c r="AH13">
        <f t="shared" si="10"/>
        <v>0.77673513193007859</v>
      </c>
      <c r="AI13">
        <f t="shared" si="10"/>
        <v>6.7559849629048481</v>
      </c>
    </row>
    <row r="14" spans="1:35" x14ac:dyDescent="0.25">
      <c r="A14" s="2" t="s">
        <v>23</v>
      </c>
      <c r="B14" s="2" t="s">
        <v>24</v>
      </c>
      <c r="C14" s="2">
        <v>51</v>
      </c>
      <c r="D14" s="2">
        <v>45</v>
      </c>
      <c r="E14" s="2" t="s">
        <v>25</v>
      </c>
      <c r="F14" s="2" t="s">
        <v>26</v>
      </c>
      <c r="G14" s="2" t="s">
        <v>54</v>
      </c>
      <c r="H14" s="2" t="s">
        <v>55</v>
      </c>
      <c r="I14" s="2" t="s">
        <v>29</v>
      </c>
      <c r="J14" s="2" t="s">
        <v>30</v>
      </c>
      <c r="K14" s="2" t="s">
        <v>31</v>
      </c>
      <c r="L14" s="2">
        <v>39</v>
      </c>
      <c r="M14" s="2">
        <v>379</v>
      </c>
      <c r="N14" s="6">
        <v>10.548111250829155</v>
      </c>
      <c r="O14" s="2">
        <v>106.81118318204301</v>
      </c>
      <c r="P14" s="6">
        <v>17.819046934749608</v>
      </c>
      <c r="Q14" s="2">
        <v>0.78467908902691508</v>
      </c>
      <c r="R14" s="2">
        <v>0.41746072418640962</v>
      </c>
      <c r="S14" s="2">
        <v>0.77760599140743136</v>
      </c>
      <c r="T14" s="2">
        <v>0</v>
      </c>
      <c r="U14" s="2">
        <v>0.8584615384615385</v>
      </c>
      <c r="V14" s="2">
        <v>0.94518008084028482</v>
      </c>
      <c r="W14" s="2">
        <v>1.7836411609498681</v>
      </c>
      <c r="Y14" s="10" t="s">
        <v>90</v>
      </c>
      <c r="Z14">
        <f>AVERAGE(N222,N224:N228,N230,N232:N236,N239:N241)</f>
        <v>139.02742748147136</v>
      </c>
      <c r="AA14">
        <f>STDEV(N222,N224:N228,N230,N232:N236,N239:N241)</f>
        <v>30.591050765578007</v>
      </c>
      <c r="AB14">
        <f>AVERAGE(P222,P224:P228,P230,P232:P236,P239:P241)</f>
        <v>102.00386415773058</v>
      </c>
      <c r="AC14">
        <f>AVERAGE(Q222,Q224:Q228,Q230,Q232:Q236,Q239:Q241)</f>
        <v>0.62006622024786862</v>
      </c>
      <c r="AD14">
        <f t="shared" ref="AD14:AI14" si="11">AVERAGE(R222,R224:R228,R230,R232:R236,R239:R241)</f>
        <v>0.17238504485156259</v>
      </c>
      <c r="AE14">
        <f t="shared" si="11"/>
        <v>0.86460896398654008</v>
      </c>
      <c r="AF14">
        <f t="shared" si="11"/>
        <v>0.71284436794132922</v>
      </c>
      <c r="AG14">
        <f t="shared" si="11"/>
        <v>0.29861637055766599</v>
      </c>
      <c r="AH14">
        <f t="shared" si="11"/>
        <v>0.68971006753565134</v>
      </c>
      <c r="AI14">
        <f t="shared" si="11"/>
        <v>7.717184690296631</v>
      </c>
    </row>
    <row r="15" spans="1:35" x14ac:dyDescent="0.25">
      <c r="A15" s="2" t="s">
        <v>23</v>
      </c>
      <c r="B15" s="2" t="s">
        <v>24</v>
      </c>
      <c r="C15" s="2">
        <v>51</v>
      </c>
      <c r="D15" s="2">
        <v>45</v>
      </c>
      <c r="E15" s="2" t="s">
        <v>25</v>
      </c>
      <c r="F15" s="2" t="s">
        <v>26</v>
      </c>
      <c r="G15" s="2" t="s">
        <v>56</v>
      </c>
      <c r="H15" s="2" t="s">
        <v>57</v>
      </c>
      <c r="I15" s="2" t="s">
        <v>29</v>
      </c>
      <c r="J15" s="2" t="s">
        <v>30</v>
      </c>
      <c r="K15" s="2" t="s">
        <v>31</v>
      </c>
      <c r="L15" s="2">
        <v>39</v>
      </c>
      <c r="M15" s="2">
        <v>347</v>
      </c>
      <c r="N15" s="6">
        <v>9.6575055515507042</v>
      </c>
      <c r="O15" s="2">
        <v>94.325901807804456</v>
      </c>
      <c r="P15" s="6">
        <v>15.73615815687757</v>
      </c>
      <c r="Q15" s="2">
        <v>0.7745535714285714</v>
      </c>
      <c r="R15" s="2">
        <v>0.49009176692051409</v>
      </c>
      <c r="S15" s="2">
        <v>0.81230565763088369</v>
      </c>
      <c r="T15" s="2">
        <v>0</v>
      </c>
      <c r="U15" s="2">
        <v>0.84158415841584155</v>
      </c>
      <c r="V15" s="2">
        <v>0.94303609318012427</v>
      </c>
      <c r="W15" s="2">
        <v>1.5244956772334295</v>
      </c>
      <c r="Y15" s="2" t="s">
        <v>92</v>
      </c>
      <c r="Z15">
        <f>AVERAGE(N242,N244:N248,N250,N252:N256,N259:N261)</f>
        <v>173.86293556846269</v>
      </c>
      <c r="AA15">
        <f>STDEV(N242,N244:N248,N250,N252:N256,N259:N261)</f>
        <v>38.454816694594612</v>
      </c>
      <c r="AB15">
        <f>AVERAGE(P242,P244:P248,P250,P252:P256,P259:P261)</f>
        <v>121.78358053923162</v>
      </c>
      <c r="AC15">
        <f>AVERAGE(Q242,Q244:Q248,Q250,Q252:Q256,Q259:Q261)</f>
        <v>0.60215435649665872</v>
      </c>
      <c r="AD15">
        <f t="shared" ref="AD15:AI15" si="12">AVERAGE(R242,R244:R248,R250,R252:R256,R259:R261)</f>
        <v>0.14908597882278318</v>
      </c>
      <c r="AE15">
        <f t="shared" si="12"/>
        <v>0.87784139942326955</v>
      </c>
      <c r="AF15">
        <f t="shared" si="12"/>
        <v>0.72252541182391106</v>
      </c>
      <c r="AG15">
        <f t="shared" si="12"/>
        <v>0.25868115562620553</v>
      </c>
      <c r="AH15">
        <f t="shared" si="12"/>
        <v>0.58244626111730746</v>
      </c>
      <c r="AI15">
        <f t="shared" si="12"/>
        <v>9.5958984154928864</v>
      </c>
    </row>
    <row r="16" spans="1:35" x14ac:dyDescent="0.25">
      <c r="A16" s="2" t="s">
        <v>23</v>
      </c>
      <c r="B16" s="2" t="s">
        <v>24</v>
      </c>
      <c r="C16" s="2">
        <v>51</v>
      </c>
      <c r="D16" s="2">
        <v>45</v>
      </c>
      <c r="E16" s="2" t="s">
        <v>25</v>
      </c>
      <c r="F16" s="2" t="s">
        <v>26</v>
      </c>
      <c r="G16" s="2" t="s">
        <v>58</v>
      </c>
      <c r="H16" s="2" t="s">
        <v>59</v>
      </c>
      <c r="I16" s="2" t="s">
        <v>29</v>
      </c>
      <c r="J16" s="2" t="s">
        <v>30</v>
      </c>
      <c r="K16" s="2" t="s">
        <v>31</v>
      </c>
      <c r="L16" s="2">
        <v>39</v>
      </c>
      <c r="M16" s="2">
        <v>317</v>
      </c>
      <c r="N16" s="6">
        <v>8.8225627084771556</v>
      </c>
      <c r="O16" s="2">
        <v>90.911688245431364</v>
      </c>
      <c r="P16" s="6">
        <v>15.16657330723223</v>
      </c>
      <c r="Q16" s="2">
        <v>0.8170103092783505</v>
      </c>
      <c r="R16" s="2">
        <v>0.48198073620774706</v>
      </c>
      <c r="S16" s="2">
        <v>0.70062516547684606</v>
      </c>
      <c r="T16" s="2">
        <v>0</v>
      </c>
      <c r="U16" s="2">
        <v>1.1618257261410789</v>
      </c>
      <c r="V16" s="2">
        <v>0.96356731495244252</v>
      </c>
      <c r="W16" s="2">
        <v>2.1324921135646688</v>
      </c>
      <c r="Y16" s="10" t="s">
        <v>94</v>
      </c>
      <c r="Z16">
        <f>AVERAGE(N262,N264:N268,N270,N272:N276,N279:N281)</f>
        <v>207.50517904348578</v>
      </c>
      <c r="AA16">
        <f>STDEV(N262,N264:N268,N270,N272:N276,N279:N281)</f>
        <v>42.912602499299211</v>
      </c>
      <c r="AB16">
        <f>AVERAGE(P262,P264:P268,P270,P272:P276,P279:P281)</f>
        <v>140.02297192842519</v>
      </c>
      <c r="AC16">
        <f>AVERAGE(Q262,Q264:Q268,Q270,Q272:Q276,Q279:Q281)</f>
        <v>0.58420702140112568</v>
      </c>
      <c r="AD16">
        <f t="shared" ref="AD16:AI16" si="13">AVERAGE(R262,R264:R268,R270,R272:R276,R279:R281)</f>
        <v>0.13531181459749295</v>
      </c>
      <c r="AE16">
        <f t="shared" si="13"/>
        <v>0.88672985058902742</v>
      </c>
      <c r="AF16">
        <f t="shared" si="13"/>
        <v>0.70303065951109012</v>
      </c>
      <c r="AG16">
        <f t="shared" si="13"/>
        <v>0.22711885037348115</v>
      </c>
      <c r="AH16">
        <f t="shared" si="13"/>
        <v>0.5416900798903167</v>
      </c>
      <c r="AI16">
        <f t="shared" si="13"/>
        <v>10.445960395059684</v>
      </c>
    </row>
    <row r="17" spans="1:35" s="14" customFormat="1" x14ac:dyDescent="0.25">
      <c r="A17" s="12" t="s">
        <v>23</v>
      </c>
      <c r="B17" s="12" t="s">
        <v>24</v>
      </c>
      <c r="C17" s="12">
        <v>51</v>
      </c>
      <c r="D17" s="12">
        <v>45</v>
      </c>
      <c r="E17" s="12" t="s">
        <v>25</v>
      </c>
      <c r="F17" s="12" t="s">
        <v>26</v>
      </c>
      <c r="G17" s="12" t="s">
        <v>60</v>
      </c>
      <c r="H17" s="12" t="s">
        <v>61</v>
      </c>
      <c r="I17" s="12" t="s">
        <v>29</v>
      </c>
      <c r="J17" s="12" t="s">
        <v>30</v>
      </c>
      <c r="K17" s="12" t="s">
        <v>31</v>
      </c>
      <c r="L17" s="12">
        <v>39</v>
      </c>
      <c r="M17" s="12">
        <v>230</v>
      </c>
      <c r="N17" s="13">
        <v>6.4012284635638679</v>
      </c>
      <c r="O17" s="12">
        <v>69.597979746446626</v>
      </c>
      <c r="P17" s="13">
        <v>11.610859750069514</v>
      </c>
      <c r="Q17" s="12">
        <v>0.89147286821705429</v>
      </c>
      <c r="R17" s="12">
        <v>0.59668405625262277</v>
      </c>
      <c r="S17" s="12">
        <v>0.75017965556579258</v>
      </c>
      <c r="T17" s="12">
        <v>0</v>
      </c>
      <c r="U17" s="12">
        <v>1.0299401197604789</v>
      </c>
      <c r="V17" s="12">
        <v>0.95009679310768247</v>
      </c>
      <c r="W17" s="12">
        <v>1.4086956521739131</v>
      </c>
      <c r="Y17" s="12" t="s">
        <v>95</v>
      </c>
      <c r="Z17" s="14">
        <f>AVERAGE(N282,N284:N288,N290,N292:N296,N299:N301)</f>
        <v>256.38435052000642</v>
      </c>
      <c r="AA17" s="14">
        <f>STDEV(N282,N284:N288,N290,N292:N296,N299:N301)</f>
        <v>50.021423279094407</v>
      </c>
      <c r="AB17" s="14">
        <f>AVERAGE(P282,P284:P288,P290,P292:P296,P299:P301)</f>
        <v>157.34318753007008</v>
      </c>
      <c r="AC17" s="14">
        <f>AVERAGE(Q282,Q284:Q288,Q290,Q292:Q296,Q299:Q301)</f>
        <v>0.56366196598777307</v>
      </c>
      <c r="AD17" s="14">
        <f t="shared" ref="AD17:AI17" si="14">AVERAGE(R282,R284:R288,R290,R292:R296,R299:R301)</f>
        <v>0.13139270696935998</v>
      </c>
      <c r="AE17" s="14">
        <f t="shared" si="14"/>
        <v>0.89356765656272685</v>
      </c>
      <c r="AF17" s="14">
        <f t="shared" si="14"/>
        <v>0.65594554905520275</v>
      </c>
      <c r="AG17" s="14">
        <f t="shared" si="14"/>
        <v>0.20249156447822905</v>
      </c>
      <c r="AH17" s="14">
        <f t="shared" si="14"/>
        <v>0.51901514915135927</v>
      </c>
      <c r="AI17" s="14">
        <f t="shared" si="14"/>
        <v>13.855181607086754</v>
      </c>
    </row>
    <row r="18" spans="1:35" s="14" customFormat="1" x14ac:dyDescent="0.25">
      <c r="A18" s="12" t="s">
        <v>23</v>
      </c>
      <c r="B18" s="12" t="s">
        <v>24</v>
      </c>
      <c r="C18" s="12">
        <v>51</v>
      </c>
      <c r="D18" s="12">
        <v>45</v>
      </c>
      <c r="E18" s="12" t="s">
        <v>25</v>
      </c>
      <c r="F18" s="12" t="s">
        <v>26</v>
      </c>
      <c r="G18" s="12" t="s">
        <v>62</v>
      </c>
      <c r="H18" s="12" t="s">
        <v>63</v>
      </c>
      <c r="I18" s="12" t="s">
        <v>29</v>
      </c>
      <c r="J18" s="12" t="s">
        <v>30</v>
      </c>
      <c r="K18" s="12" t="s">
        <v>31</v>
      </c>
      <c r="L18" s="12">
        <v>39</v>
      </c>
      <c r="M18" s="12">
        <v>223</v>
      </c>
      <c r="N18" s="13">
        <v>6.2064084668467059</v>
      </c>
      <c r="O18" s="12">
        <v>77.840620433565888</v>
      </c>
      <c r="P18" s="13">
        <v>12.98595921900553</v>
      </c>
      <c r="Q18" s="12">
        <v>0.82592592592592595</v>
      </c>
      <c r="R18" s="12">
        <v>0.46248978973798444</v>
      </c>
      <c r="S18" s="12">
        <v>0.68607389159278132</v>
      </c>
      <c r="T18" s="12">
        <v>0</v>
      </c>
      <c r="U18" s="12">
        <v>1.1975308641975309</v>
      </c>
      <c r="V18" s="12">
        <v>0.95949094679396218</v>
      </c>
      <c r="W18" s="12">
        <v>2.8026905829596411</v>
      </c>
      <c r="Y18" s="15" t="s">
        <v>97</v>
      </c>
      <c r="Z18" s="14">
        <f>AVERAGE(N302,N305:N308,N304,N310,N312:N316,N319:N321)</f>
        <v>311.55375775914911</v>
      </c>
      <c r="AA18" s="14">
        <f>STDEV(N302,N305:N308,N304,N310,N312:N316,N319:N321)</f>
        <v>61.604268201957538</v>
      </c>
      <c r="AB18" s="14">
        <f>AVERAGE(P302,P305:P308,P304,P310,P312:P316,P319:P321)</f>
        <v>181.26536950162944</v>
      </c>
      <c r="AC18" s="14">
        <f>AVERAGE(Q302,Q305:Q308,Q304,Q310,Q312:Q316,Q319:Q321)</f>
        <v>0.55753625341748181</v>
      </c>
      <c r="AD18" s="14">
        <f t="shared" ref="AD18:AI18" si="15">AVERAGE(R302,R305:R308,R304,R310,R312:R316,R319:R321)</f>
        <v>0.12036098215560921</v>
      </c>
      <c r="AE18" s="14">
        <f t="shared" si="15"/>
        <v>0.88822880386391156</v>
      </c>
      <c r="AF18" s="14">
        <f t="shared" si="15"/>
        <v>0.60543675386610218</v>
      </c>
      <c r="AG18" s="14">
        <f t="shared" si="15"/>
        <v>0.20298103406893481</v>
      </c>
      <c r="AH18" s="14">
        <f t="shared" si="15"/>
        <v>0.51956809138517435</v>
      </c>
      <c r="AI18" s="14">
        <f t="shared" si="15"/>
        <v>14.332306327006505</v>
      </c>
    </row>
    <row r="19" spans="1:35" x14ac:dyDescent="0.25">
      <c r="A19" s="2" t="s">
        <v>23</v>
      </c>
      <c r="B19" s="2" t="s">
        <v>24</v>
      </c>
      <c r="C19" s="2">
        <v>51</v>
      </c>
      <c r="D19" s="2">
        <v>45</v>
      </c>
      <c r="E19" s="2" t="s">
        <v>25</v>
      </c>
      <c r="F19" s="2" t="s">
        <v>26</v>
      </c>
      <c r="G19" s="2" t="s">
        <v>64</v>
      </c>
      <c r="H19" s="2" t="s">
        <v>65</v>
      </c>
      <c r="I19" s="2" t="s">
        <v>29</v>
      </c>
      <c r="J19" s="2" t="s">
        <v>30</v>
      </c>
      <c r="K19" s="2" t="s">
        <v>31</v>
      </c>
      <c r="L19" s="2">
        <v>39</v>
      </c>
      <c r="M19" s="2">
        <v>312</v>
      </c>
      <c r="N19" s="6">
        <v>8.6834055679648987</v>
      </c>
      <c r="O19" s="2">
        <v>88.669047558312087</v>
      </c>
      <c r="P19" s="6">
        <v>14.792439078296212</v>
      </c>
      <c r="Q19" s="2">
        <v>0.81675392670157065</v>
      </c>
      <c r="R19" s="2">
        <v>0.49867818603243524</v>
      </c>
      <c r="S19" s="2">
        <v>0.74865853831653628</v>
      </c>
      <c r="T19" s="2">
        <v>0</v>
      </c>
      <c r="U19" s="2">
        <v>0.98814229249011853</v>
      </c>
      <c r="V19" s="2">
        <v>0.95588063999839379</v>
      </c>
      <c r="W19" s="2">
        <v>1.8461538461538463</v>
      </c>
      <c r="Y19" s="2" t="s">
        <v>99</v>
      </c>
      <c r="Z19">
        <f>AVERAGE(N322,N324:N328,N330,N332:N336,N339:N341)</f>
        <v>370.70319579452882</v>
      </c>
      <c r="AA19">
        <f>STDEV(N322,N324:N328,N330,N332:N336,N339:N341)</f>
        <v>78.909402940569748</v>
      </c>
      <c r="AB19">
        <f>AVERAGE(P322,P324:P328,P330,P332:P336,P339:P341)</f>
        <v>200.67732281339752</v>
      </c>
      <c r="AC19">
        <f>AVERAGE(Q322,Q324:Q328,Q330,Q332:Q336,Q339:Q341)</f>
        <v>0.56777086284876088</v>
      </c>
      <c r="AD19">
        <f t="shared" ref="AD19:AI19" si="16">AVERAGE(R322,R324:R328,R330,R332:R336,R339:R341)</f>
        <v>0.11827308814688489</v>
      </c>
      <c r="AE19">
        <f t="shared" si="16"/>
        <v>0.8805548645787753</v>
      </c>
      <c r="AF19">
        <f t="shared" si="16"/>
        <v>0.59563677215223854</v>
      </c>
      <c r="AG19">
        <f t="shared" si="16"/>
        <v>0.21494811689473903</v>
      </c>
      <c r="AH19">
        <f t="shared" si="16"/>
        <v>0.44301033733538397</v>
      </c>
      <c r="AI19">
        <f t="shared" si="16"/>
        <v>16.215302285190791</v>
      </c>
    </row>
    <row r="20" spans="1:35" x14ac:dyDescent="0.25">
      <c r="A20" s="2" t="s">
        <v>23</v>
      </c>
      <c r="B20" s="2" t="s">
        <v>24</v>
      </c>
      <c r="C20" s="2">
        <v>51</v>
      </c>
      <c r="D20" s="2">
        <v>45</v>
      </c>
      <c r="E20" s="2" t="s">
        <v>25</v>
      </c>
      <c r="F20" s="2" t="s">
        <v>26</v>
      </c>
      <c r="G20" s="2" t="s">
        <v>66</v>
      </c>
      <c r="H20" s="2" t="s">
        <v>67</v>
      </c>
      <c r="I20" s="2" t="s">
        <v>29</v>
      </c>
      <c r="J20" s="2" t="s">
        <v>30</v>
      </c>
      <c r="K20" s="2" t="s">
        <v>31</v>
      </c>
      <c r="L20" s="2">
        <v>39</v>
      </c>
      <c r="M20" s="2">
        <v>385</v>
      </c>
      <c r="N20" s="6">
        <v>10.715099819443864</v>
      </c>
      <c r="O20" s="2">
        <v>101.15432893255063</v>
      </c>
      <c r="P20" s="6">
        <v>16.875327856168248</v>
      </c>
      <c r="Q20" s="2">
        <v>0.78893442622950816</v>
      </c>
      <c r="R20" s="2">
        <v>0.47282632360563004</v>
      </c>
      <c r="S20" s="2">
        <v>0.78450855636046435</v>
      </c>
      <c r="T20" s="2">
        <v>0</v>
      </c>
      <c r="U20" s="2">
        <v>0.95569620253164556</v>
      </c>
      <c r="V20" s="2">
        <v>0.95145772551147345</v>
      </c>
      <c r="W20" s="2">
        <v>1.3740259740259739</v>
      </c>
      <c r="Y20" s="10" t="s">
        <v>101</v>
      </c>
      <c r="Z20">
        <f>AVERAGE(N342,N344:N348,N350,N352:N356,N359:N361)</f>
        <v>446.40270401234318</v>
      </c>
      <c r="AA20">
        <f>STDEV(N342,N344:N348,N350,N352:N356,N359:N361)</f>
        <v>95.454286164269604</v>
      </c>
      <c r="AB20">
        <f>AVERAGE(P342,P344:P348,P350,P352:P356,P359:P361)</f>
        <v>221.47763536406657</v>
      </c>
      <c r="AC20">
        <f>AVERAGE(Q342,Q344:Q348,Q350,Q352:Q356,Q359:Q361)</f>
        <v>0.57823605099853814</v>
      </c>
      <c r="AD20">
        <f t="shared" ref="AD20:AI20" si="17">AVERAGE(R342,R344:R348,R350,R352:R356,R359:R361)</f>
        <v>0.11697522745162856</v>
      </c>
      <c r="AE20">
        <f t="shared" si="17"/>
        <v>0.87986293156151629</v>
      </c>
      <c r="AF20">
        <f t="shared" si="17"/>
        <v>0.64816240913091294</v>
      </c>
      <c r="AG20">
        <f t="shared" si="17"/>
        <v>0.21248495993330088</v>
      </c>
      <c r="AH20">
        <f t="shared" si="17"/>
        <v>0.38274981750569753</v>
      </c>
      <c r="AI20">
        <f t="shared" si="17"/>
        <v>18.124977534295944</v>
      </c>
    </row>
    <row r="21" spans="1:35" x14ac:dyDescent="0.25">
      <c r="A21" s="2" t="s">
        <v>23</v>
      </c>
      <c r="B21" s="2" t="s">
        <v>24</v>
      </c>
      <c r="C21" s="2">
        <v>51</v>
      </c>
      <c r="D21" s="2">
        <v>45</v>
      </c>
      <c r="E21" s="2" t="s">
        <v>25</v>
      </c>
      <c r="F21" s="2" t="s">
        <v>26</v>
      </c>
      <c r="G21" s="2" t="s">
        <v>68</v>
      </c>
      <c r="H21" s="2" t="s">
        <v>69</v>
      </c>
      <c r="I21" s="2" t="s">
        <v>29</v>
      </c>
      <c r="J21" s="2" t="s">
        <v>30</v>
      </c>
      <c r="K21" s="2" t="s">
        <v>31</v>
      </c>
      <c r="L21" s="2">
        <v>39</v>
      </c>
      <c r="M21" s="2">
        <v>236</v>
      </c>
      <c r="N21" s="6">
        <v>6.5682170321785769</v>
      </c>
      <c r="O21" s="2">
        <v>86.32590180780447</v>
      </c>
      <c r="P21" s="6">
        <v>14.401537836877573</v>
      </c>
      <c r="Q21" s="2">
        <v>0.76872964169381108</v>
      </c>
      <c r="R21" s="2">
        <v>0.39796018047318155</v>
      </c>
      <c r="S21" s="2">
        <v>0.70645670030931151</v>
      </c>
      <c r="T21" s="2">
        <v>0</v>
      </c>
      <c r="U21" s="2">
        <v>1.0259067357512954</v>
      </c>
      <c r="V21" s="2">
        <v>0.96448655130762662</v>
      </c>
      <c r="W21" s="2">
        <v>2.6483050847457625</v>
      </c>
      <c r="Y21" s="2" t="s">
        <v>103</v>
      </c>
      <c r="Z21">
        <f>AVERAGE(N362,N364:N368,N370,N372:N376,N379:N381)</f>
        <v>554.79459623331684</v>
      </c>
      <c r="AA21">
        <f>STDEV(N362,N364:N368,N370,N372:N376,N379:N381)</f>
        <v>115.87754784080133</v>
      </c>
      <c r="AB21">
        <f>AVERAGE(P362,P364:P368,P370,P372:P376,P379:P381)</f>
        <v>246.06910883489357</v>
      </c>
      <c r="AC21">
        <f>AVERAGE(Q362,Q364:Q368,Q370,Q372:Q376,Q379:Q381)</f>
        <v>0.58923427470754652</v>
      </c>
      <c r="AD21">
        <f t="shared" ref="AD21:AI21" si="18">AVERAGE(R362,R364:R368,R370,R372:R376,R379:R381)</f>
        <v>0.11573547181509493</v>
      </c>
      <c r="AE21">
        <f t="shared" si="18"/>
        <v>0.88051116080928504</v>
      </c>
      <c r="AF21">
        <f t="shared" si="18"/>
        <v>0.70855824047910565</v>
      </c>
      <c r="AG21">
        <f t="shared" si="18"/>
        <v>0.20169643071003118</v>
      </c>
      <c r="AH21">
        <f t="shared" si="18"/>
        <v>0.40758197955649816</v>
      </c>
      <c r="AI21">
        <f t="shared" si="18"/>
        <v>19.682220007743059</v>
      </c>
    </row>
    <row r="22" spans="1:35" x14ac:dyDescent="0.25">
      <c r="A22" s="8" t="s">
        <v>70</v>
      </c>
      <c r="B22" s="8" t="s">
        <v>71</v>
      </c>
      <c r="C22" s="8">
        <v>51</v>
      </c>
      <c r="D22" s="8">
        <v>46</v>
      </c>
      <c r="E22" s="8" t="s">
        <v>25</v>
      </c>
      <c r="F22" s="8" t="s">
        <v>26</v>
      </c>
      <c r="G22" s="8" t="s">
        <v>27</v>
      </c>
      <c r="H22" s="8" t="s">
        <v>28</v>
      </c>
      <c r="I22" s="2" t="s">
        <v>29</v>
      </c>
      <c r="J22" s="2" t="s">
        <v>30</v>
      </c>
      <c r="K22" s="2" t="s">
        <v>31</v>
      </c>
      <c r="L22" s="2">
        <v>40</v>
      </c>
      <c r="M22" s="2">
        <v>295</v>
      </c>
      <c r="N22" s="6">
        <v>8.2374351138212276</v>
      </c>
      <c r="O22" s="2">
        <v>82.42640687119281</v>
      </c>
      <c r="P22" s="6">
        <v>13.773723606202109</v>
      </c>
      <c r="Q22" s="2">
        <v>0.81043956043956045</v>
      </c>
      <c r="R22" s="2">
        <v>0.5456311334439321</v>
      </c>
      <c r="S22" s="2">
        <v>0.83577924107278112</v>
      </c>
      <c r="T22" s="2">
        <v>0</v>
      </c>
      <c r="U22" s="2">
        <v>0.7142857142857143</v>
      </c>
      <c r="V22" s="2">
        <v>0.93560287464867953</v>
      </c>
      <c r="W22" s="2">
        <v>1.3559322033898304</v>
      </c>
      <c r="Y22" s="10" t="s">
        <v>105</v>
      </c>
      <c r="Z22">
        <f>AVERAGE(N382,N384:N388,N390,N392:N396,N399:N401)</f>
        <v>659.28893673236109</v>
      </c>
      <c r="AA22" s="4">
        <f>STDEV(N382,N384:N388,N390,N392:N396,N399:N401)</f>
        <v>137.12773126652723</v>
      </c>
      <c r="AB22">
        <f>AVERAGE(P382,P384:P388,P390,P392:P396,P399:P401)</f>
        <v>275.98217194122992</v>
      </c>
      <c r="AC22">
        <f>AVERAGE(Q382,Q384:Q388,Q390,Q392:Q396,Q399:Q401)</f>
        <v>0.58385444412722742</v>
      </c>
      <c r="AD22">
        <f t="shared" ref="AD22:AI22" si="19">AVERAGE(R382,R384:R388,R390,R392:R396,R399:R401)</f>
        <v>0.11027073704271025</v>
      </c>
      <c r="AE22">
        <f t="shared" si="19"/>
        <v>0.88784927559198346</v>
      </c>
      <c r="AF22">
        <f t="shared" si="19"/>
        <v>0.61129224827090267</v>
      </c>
      <c r="AG22">
        <f t="shared" si="19"/>
        <v>0.18983033778623534</v>
      </c>
      <c r="AH22">
        <f t="shared" si="19"/>
        <v>0.40350259329897559</v>
      </c>
      <c r="AI22">
        <f t="shared" si="19"/>
        <v>22.305749475360201</v>
      </c>
    </row>
    <row r="23" spans="1:35" s="14" customFormat="1" x14ac:dyDescent="0.25">
      <c r="A23" s="16" t="s">
        <v>70</v>
      </c>
      <c r="B23" s="16" t="s">
        <v>71</v>
      </c>
      <c r="C23" s="16">
        <v>51</v>
      </c>
      <c r="D23" s="16">
        <v>46</v>
      </c>
      <c r="E23" s="16" t="s">
        <v>25</v>
      </c>
      <c r="F23" s="16" t="s">
        <v>26</v>
      </c>
      <c r="G23" s="16" t="s">
        <v>32</v>
      </c>
      <c r="H23" s="16" t="s">
        <v>33</v>
      </c>
      <c r="I23" s="12" t="s">
        <v>29</v>
      </c>
      <c r="J23" s="12" t="s">
        <v>30</v>
      </c>
      <c r="K23" s="12" t="s">
        <v>31</v>
      </c>
      <c r="L23" s="12">
        <v>40</v>
      </c>
      <c r="M23" s="12">
        <v>250</v>
      </c>
      <c r="N23" s="13">
        <v>6.9808772151027352</v>
      </c>
      <c r="O23" s="12">
        <v>75.840620433565903</v>
      </c>
      <c r="P23" s="13">
        <v>12.673217038408847</v>
      </c>
      <c r="Q23" s="12">
        <v>0.83892617449664431</v>
      </c>
      <c r="R23" s="12">
        <v>0.54619298536382843</v>
      </c>
      <c r="S23" s="12">
        <v>0.75255299238380846</v>
      </c>
      <c r="T23" s="12">
        <v>0</v>
      </c>
      <c r="U23" s="12">
        <v>0.99479166666666663</v>
      </c>
      <c r="V23" s="12">
        <v>0.94697133667411304</v>
      </c>
      <c r="W23" s="12">
        <v>1.444</v>
      </c>
      <c r="Y23" s="12" t="s">
        <v>107</v>
      </c>
      <c r="Z23" s="14">
        <f>AVERAGE(N402,N404:N408,N410,N412:N416,N419:N421)</f>
        <v>786.54106127306898</v>
      </c>
      <c r="AA23" s="17">
        <f>STDEV(N402,N404:N408,N410,N412:N416,N419:N421)</f>
        <v>152.63141938900714</v>
      </c>
      <c r="AB23" s="14">
        <f>AVERAGE(P402,P404:P408,P410,P412:P416,P419:P421)</f>
        <v>308.17841629975987</v>
      </c>
      <c r="AC23" s="14">
        <f>AVERAGE(Q402,Q404:Q408,Q410,Q412:Q416,Q419:Q421)</f>
        <v>0.59127006808004401</v>
      </c>
      <c r="AD23" s="14">
        <f t="shared" ref="AD23:AI23" si="20">AVERAGE(R402,R404:R408,R410,R412:R416,R419:R421)</f>
        <v>0.10702020473753784</v>
      </c>
      <c r="AE23" s="14">
        <f t="shared" si="20"/>
        <v>0.89863496722876424</v>
      </c>
      <c r="AF23" s="14">
        <f t="shared" si="20"/>
        <v>0.66225608810026182</v>
      </c>
      <c r="AG23" s="14">
        <f t="shared" si="20"/>
        <v>0.17676435521265532</v>
      </c>
      <c r="AH23" s="14">
        <f t="shared" si="20"/>
        <v>0.40618375594815714</v>
      </c>
      <c r="AI23" s="14">
        <f t="shared" si="20"/>
        <v>25.271825346928583</v>
      </c>
    </row>
    <row r="24" spans="1:35" x14ac:dyDescent="0.25">
      <c r="A24" s="8" t="s">
        <v>70</v>
      </c>
      <c r="B24" s="8" t="s">
        <v>71</v>
      </c>
      <c r="C24" s="8">
        <v>51</v>
      </c>
      <c r="D24" s="8">
        <v>46</v>
      </c>
      <c r="E24" s="8" t="s">
        <v>25</v>
      </c>
      <c r="F24" s="8" t="s">
        <v>26</v>
      </c>
      <c r="G24" s="8" t="s">
        <v>34</v>
      </c>
      <c r="H24" s="8" t="s">
        <v>35</v>
      </c>
      <c r="I24" s="2" t="s">
        <v>29</v>
      </c>
      <c r="J24" s="2" t="s">
        <v>30</v>
      </c>
      <c r="K24" s="2" t="s">
        <v>31</v>
      </c>
      <c r="L24" s="2">
        <v>40</v>
      </c>
      <c r="M24" s="2">
        <v>356</v>
      </c>
      <c r="N24" s="6">
        <v>9.9407691543062953</v>
      </c>
      <c r="O24" s="2">
        <v>97.154328932550641</v>
      </c>
      <c r="P24" s="6">
        <v>16.23480780806274</v>
      </c>
      <c r="Q24" s="2">
        <v>0.81839080459770119</v>
      </c>
      <c r="R24" s="2">
        <v>0.47395329761996852</v>
      </c>
      <c r="S24" s="2">
        <v>0.77763296156218908</v>
      </c>
      <c r="T24" s="2">
        <v>0</v>
      </c>
      <c r="U24" s="2">
        <v>0.90410958904109584</v>
      </c>
      <c r="V24" s="2">
        <v>0.94834129615751561</v>
      </c>
      <c r="W24" s="2">
        <v>1.7556179775280898</v>
      </c>
      <c r="Y24" s="10" t="s">
        <v>108</v>
      </c>
      <c r="Z24">
        <f>AVERAGE(N422,N424:N428,N430,N432:N436,N439:N441)</f>
        <v>983.10543573721509</v>
      </c>
      <c r="AA24" s="4">
        <f>STDEV(N422,N424:N428,N430,N432:N436,N439:N441)</f>
        <v>181.17326235999974</v>
      </c>
      <c r="AB24">
        <f>AVERAGE(P422,P424:P428,P430,P432:P436,P439:P441)</f>
        <v>347.54645200969173</v>
      </c>
      <c r="AC24">
        <f>AVERAGE(Q422,Q424:Q428,Q430,Q432:Q436,Q439:Q441)</f>
        <v>0.60877004281763569</v>
      </c>
      <c r="AD24">
        <f t="shared" ref="AD24:AI24" si="21">AVERAGE(R422,R424:R428,R430,R432:R436,R439:R441)</f>
        <v>0.10390624730284011</v>
      </c>
      <c r="AE24">
        <f t="shared" si="21"/>
        <v>0.9126781681195949</v>
      </c>
      <c r="AF24">
        <f t="shared" si="21"/>
        <v>0.72655419497374163</v>
      </c>
      <c r="AG24">
        <f t="shared" si="21"/>
        <v>0.14699797213830534</v>
      </c>
      <c r="AH24">
        <f t="shared" si="21"/>
        <v>0.37592294545665006</v>
      </c>
      <c r="AI24">
        <f t="shared" si="21"/>
        <v>28.955911501682706</v>
      </c>
    </row>
    <row r="25" spans="1:35" x14ac:dyDescent="0.25">
      <c r="A25" s="8" t="s">
        <v>70</v>
      </c>
      <c r="B25" s="8" t="s">
        <v>71</v>
      </c>
      <c r="C25" s="8">
        <v>51</v>
      </c>
      <c r="D25" s="8">
        <v>46</v>
      </c>
      <c r="E25" s="8" t="s">
        <v>25</v>
      </c>
      <c r="F25" s="8" t="s">
        <v>26</v>
      </c>
      <c r="G25" s="8" t="s">
        <v>36</v>
      </c>
      <c r="H25" s="8" t="s">
        <v>37</v>
      </c>
      <c r="I25" s="2" t="s">
        <v>29</v>
      </c>
      <c r="J25" s="2" t="s">
        <v>30</v>
      </c>
      <c r="K25" s="2" t="s">
        <v>31</v>
      </c>
      <c r="L25" s="2">
        <v>40</v>
      </c>
      <c r="M25" s="2">
        <v>507</v>
      </c>
      <c r="N25" s="6">
        <v>14.157218992228346</v>
      </c>
      <c r="O25" s="2">
        <v>119.05382386916229</v>
      </c>
      <c r="P25" s="6">
        <v>19.894285417509899</v>
      </c>
      <c r="Q25" s="2">
        <v>0.84079601990049746</v>
      </c>
      <c r="R25" s="2">
        <v>0.44950147934277002</v>
      </c>
      <c r="S25" s="2">
        <v>0.72846612468138661</v>
      </c>
      <c r="T25" s="2">
        <v>0</v>
      </c>
      <c r="U25" s="2">
        <v>0.98461538461538467</v>
      </c>
      <c r="V25" s="2">
        <v>0.95074515635163515</v>
      </c>
      <c r="W25" s="2">
        <v>1.7751479289940828</v>
      </c>
      <c r="Y25" s="2" t="s">
        <v>110</v>
      </c>
      <c r="Z25">
        <f>AVERAGE(N442,N444:N448,N450,N452:N456,N459:N461)</f>
        <v>1127.3297612797678</v>
      </c>
      <c r="AA25" s="4">
        <f>STDEV(N442,N444:N448,N450,N452:N456,N459:N461)</f>
        <v>205.73284713459702</v>
      </c>
      <c r="AB25">
        <f>AVERAGE(P442,P444:P448,P450,P452:P456,P459:P461)</f>
        <v>375.22692531430653</v>
      </c>
      <c r="AC25">
        <f>AVERAGE(Q442,Q444:Q448,Q450,Q452:Q456,Q459:Q461)</f>
        <v>0.61601754209852078</v>
      </c>
      <c r="AD25">
        <f t="shared" ref="AD25:AI25" si="22">AVERAGE(R442,R444:R448,R450,R452:R456,R459:R461)</f>
        <v>0.10308236675727663</v>
      </c>
      <c r="AE25">
        <f t="shared" si="22"/>
        <v>0.91082460891092054</v>
      </c>
      <c r="AF25">
        <f t="shared" si="22"/>
        <v>0.64137912988376544</v>
      </c>
      <c r="AG25">
        <f t="shared" si="22"/>
        <v>0.14310867020126725</v>
      </c>
      <c r="AH25">
        <f t="shared" si="22"/>
        <v>0.33778091074257044</v>
      </c>
      <c r="AI25">
        <f t="shared" si="22"/>
        <v>28.933571340180034</v>
      </c>
    </row>
    <row r="26" spans="1:35" x14ac:dyDescent="0.25">
      <c r="A26" s="8" t="s">
        <v>70</v>
      </c>
      <c r="B26" s="8" t="s">
        <v>71</v>
      </c>
      <c r="C26" s="8">
        <v>51</v>
      </c>
      <c r="D26" s="8">
        <v>46</v>
      </c>
      <c r="E26" s="8" t="s">
        <v>25</v>
      </c>
      <c r="F26" s="8" t="s">
        <v>26</v>
      </c>
      <c r="G26" s="8" t="s">
        <v>38</v>
      </c>
      <c r="H26" s="8" t="s">
        <v>39</v>
      </c>
      <c r="I26" s="2" t="s">
        <v>29</v>
      </c>
      <c r="J26" s="2" t="s">
        <v>30</v>
      </c>
      <c r="K26" s="2" t="s">
        <v>31</v>
      </c>
      <c r="L26" s="2">
        <v>40</v>
      </c>
      <c r="M26" s="2">
        <v>548</v>
      </c>
      <c r="N26" s="6">
        <v>15.302082855505196</v>
      </c>
      <c r="O26" s="2">
        <v>128.12489168102775</v>
      </c>
      <c r="P26" s="6">
        <v>21.410090674543582</v>
      </c>
      <c r="Q26" s="2">
        <v>0.83030303030303032</v>
      </c>
      <c r="R26" s="2">
        <v>0.41949172671948443</v>
      </c>
      <c r="S26" s="2">
        <v>0.74308749734017998</v>
      </c>
      <c r="T26" s="2">
        <v>0</v>
      </c>
      <c r="U26" s="2">
        <v>0.965034965034965</v>
      </c>
      <c r="V26" s="2">
        <v>0.94878302332586695</v>
      </c>
      <c r="W26" s="2">
        <v>2.2354014598540144</v>
      </c>
      <c r="Y26" s="10" t="s">
        <v>113</v>
      </c>
      <c r="Z26">
        <f>AVERAGE(N462,N464:N468,N470,N472:N476,N479:N481)</f>
        <v>1301.2206203570909</v>
      </c>
      <c r="AA26" s="4">
        <f>STDEV(N462,N464:N468,N470,N472:N476,N479:N481)</f>
        <v>222.99149721154748</v>
      </c>
      <c r="AB26">
        <f>AVERAGE(P462,P464:P468,P470,P472:P476,P479:P481)</f>
        <v>407.50249616255792</v>
      </c>
      <c r="AC26">
        <f>AVERAGE(Q462,Q464:Q468,Q470,Q472:Q476,Q479:Q481)</f>
        <v>0.62468116634000725</v>
      </c>
      <c r="AD26">
        <f t="shared" ref="AD26:AI26" si="23">AVERAGE(R462,R464:R468,R470,R472:R476,R479:R481)</f>
        <v>0.1008246622970838</v>
      </c>
      <c r="AE26">
        <f t="shared" si="23"/>
        <v>0.91277828925105942</v>
      </c>
      <c r="AF26">
        <f t="shared" si="23"/>
        <v>0.63111288085187611</v>
      </c>
      <c r="AG26">
        <f t="shared" si="23"/>
        <v>0.14321131693478156</v>
      </c>
      <c r="AH26">
        <f t="shared" si="23"/>
        <v>0.32676657341760329</v>
      </c>
      <c r="AI26">
        <f t="shared" si="23"/>
        <v>31.406308771868357</v>
      </c>
    </row>
    <row r="27" spans="1:35" x14ac:dyDescent="0.25">
      <c r="A27" s="8" t="s">
        <v>70</v>
      </c>
      <c r="B27" s="8" t="s">
        <v>71</v>
      </c>
      <c r="C27" s="8">
        <v>51</v>
      </c>
      <c r="D27" s="8">
        <v>46</v>
      </c>
      <c r="E27" s="8" t="s">
        <v>25</v>
      </c>
      <c r="F27" s="8" t="s">
        <v>26</v>
      </c>
      <c r="G27" s="8" t="s">
        <v>40</v>
      </c>
      <c r="H27" s="8" t="s">
        <v>41</v>
      </c>
      <c r="I27" s="2" t="s">
        <v>29</v>
      </c>
      <c r="J27" s="2" t="s">
        <v>30</v>
      </c>
      <c r="K27" s="2" t="s">
        <v>31</v>
      </c>
      <c r="L27" s="2">
        <v>40</v>
      </c>
      <c r="M27" s="2">
        <v>316</v>
      </c>
      <c r="N27" s="6">
        <v>8.8238287998898564</v>
      </c>
      <c r="O27" s="2">
        <v>88.325901807804456</v>
      </c>
      <c r="P27" s="6">
        <v>14.759548607649268</v>
      </c>
      <c r="Q27" s="2">
        <v>0.84946236559139787</v>
      </c>
      <c r="R27" s="2">
        <v>0.50900352045229069</v>
      </c>
      <c r="S27" s="2">
        <v>0.73720120169058956</v>
      </c>
      <c r="T27" s="2">
        <v>0</v>
      </c>
      <c r="U27" s="2">
        <v>1.0913043478260869</v>
      </c>
      <c r="V27" s="2">
        <v>0.95204864664964794</v>
      </c>
      <c r="W27" s="2">
        <v>1.1424050632911393</v>
      </c>
      <c r="Y27" s="2" t="s">
        <v>115</v>
      </c>
      <c r="Z27">
        <f>AVERAGE(N482,N484:N488,N490,N492:N496,N499:N501)</f>
        <v>2163.5544209843015</v>
      </c>
      <c r="AA27" s="4">
        <f>STDEV(N482,N484:N488,N490,N492:N496,N499:N501)</f>
        <v>258.04098325772776</v>
      </c>
      <c r="AB27">
        <f>AVERAGE(P482,P484:P488,P490,P492:P496,P499:P501)</f>
        <v>470.67101050220191</v>
      </c>
      <c r="AC27">
        <f>AVERAGE(Q482,Q484:Q488,Q490,Q492:Q496,Q499:Q501)</f>
        <v>0.68441992453293443</v>
      </c>
      <c r="AD27">
        <f t="shared" ref="AD27:AI27" si="24">AVERAGE(R482,R484:R488,R490,R492:R496,R499:R501)</f>
        <v>0.1287459747125102</v>
      </c>
      <c r="AE27">
        <f t="shared" si="24"/>
        <v>0.90547073671016931</v>
      </c>
      <c r="AF27">
        <f t="shared" si="24"/>
        <v>0.65387851385184148</v>
      </c>
      <c r="AG27">
        <f t="shared" si="24"/>
        <v>0.13122793638845651</v>
      </c>
      <c r="AH27">
        <f t="shared" si="24"/>
        <v>0.3591752474642777</v>
      </c>
      <c r="AI27">
        <f t="shared" si="24"/>
        <v>49.408264536623349</v>
      </c>
    </row>
    <row r="28" spans="1:35" x14ac:dyDescent="0.25">
      <c r="A28" s="8" t="s">
        <v>70</v>
      </c>
      <c r="B28" s="8" t="s">
        <v>71</v>
      </c>
      <c r="C28" s="8">
        <v>51</v>
      </c>
      <c r="D28" s="8">
        <v>46</v>
      </c>
      <c r="E28" s="8" t="s">
        <v>25</v>
      </c>
      <c r="F28" s="8" t="s">
        <v>26</v>
      </c>
      <c r="G28" s="8" t="s">
        <v>42</v>
      </c>
      <c r="H28" s="8" t="s">
        <v>43</v>
      </c>
      <c r="I28" s="2" t="s">
        <v>29</v>
      </c>
      <c r="J28" s="2" t="s">
        <v>30</v>
      </c>
      <c r="K28" s="2" t="s">
        <v>31</v>
      </c>
      <c r="L28" s="2">
        <v>40</v>
      </c>
      <c r="M28" s="2">
        <v>438</v>
      </c>
      <c r="N28" s="6">
        <v>12.230496880859992</v>
      </c>
      <c r="O28" s="2">
        <v>110.56854249492373</v>
      </c>
      <c r="P28" s="6">
        <v>18.476367000269477</v>
      </c>
      <c r="Q28" s="2">
        <v>0.85546875</v>
      </c>
      <c r="R28" s="2">
        <v>0.45021587541324043</v>
      </c>
      <c r="S28" s="2">
        <v>0.74323543046284313</v>
      </c>
      <c r="T28" s="2">
        <v>0</v>
      </c>
      <c r="U28" s="2">
        <v>0.93548387096774188</v>
      </c>
      <c r="V28" s="2">
        <v>0.94465505220637824</v>
      </c>
      <c r="W28" s="2">
        <v>1.7899543378995433</v>
      </c>
      <c r="Y28" s="10" t="s">
        <v>117</v>
      </c>
      <c r="Z28">
        <f>AVERAGE(N502,N504:N508,N510,N512:N516,N519:N521)</f>
        <v>2350.8094714022172</v>
      </c>
      <c r="AA28" s="4">
        <f>STDEV(N502,N504:N508,N510,N512:N516,N519:N521)</f>
        <v>250.12435703073416</v>
      </c>
      <c r="AB28">
        <f>AVERAGE(P502,P504:P508,P510,P512:P516,P519:P521)</f>
        <v>474.20254921314324</v>
      </c>
      <c r="AC28">
        <f>AVERAGE(Q502,Q504:Q508,Q510,Q512:Q516,Q519:Q521)</f>
        <v>0.71541630906495735</v>
      </c>
      <c r="AD28">
        <f t="shared" ref="AD28:AI28" si="25">AVERAGE(R502,R504:R508,R510,R512:R516,R519:R521)</f>
        <v>0.14153462305086079</v>
      </c>
      <c r="AE28">
        <f t="shared" si="25"/>
        <v>0.88723156769196099</v>
      </c>
      <c r="AF28">
        <f t="shared" si="25"/>
        <v>0.69088851984681943</v>
      </c>
      <c r="AG28">
        <f t="shared" si="25"/>
        <v>0.14317717778796782</v>
      </c>
      <c r="AH28">
        <f t="shared" si="25"/>
        <v>0.34223652109243574</v>
      </c>
      <c r="AI28">
        <f t="shared" si="25"/>
        <v>51.833521909669749</v>
      </c>
    </row>
    <row r="29" spans="1:35" s="14" customFormat="1" x14ac:dyDescent="0.25">
      <c r="A29" s="16" t="s">
        <v>70</v>
      </c>
      <c r="B29" s="16" t="s">
        <v>71</v>
      </c>
      <c r="C29" s="16">
        <v>51</v>
      </c>
      <c r="D29" s="16">
        <v>46</v>
      </c>
      <c r="E29" s="16" t="s">
        <v>25</v>
      </c>
      <c r="F29" s="16" t="s">
        <v>26</v>
      </c>
      <c r="G29" s="16" t="s">
        <v>44</v>
      </c>
      <c r="H29" s="16" t="s">
        <v>45</v>
      </c>
      <c r="I29" s="12" t="s">
        <v>29</v>
      </c>
      <c r="J29" s="12" t="s">
        <v>30</v>
      </c>
      <c r="K29" s="12" t="s">
        <v>31</v>
      </c>
      <c r="L29" s="12">
        <v>40</v>
      </c>
      <c r="M29" s="12">
        <v>320</v>
      </c>
      <c r="N29" s="13">
        <v>8.9355228353315006</v>
      </c>
      <c r="O29" s="12">
        <v>87.840620433565903</v>
      </c>
      <c r="P29" s="13">
        <v>14.678456494408847</v>
      </c>
      <c r="Q29" s="12">
        <v>0.835509138381201</v>
      </c>
      <c r="R29" s="12">
        <v>0.52115757321921441</v>
      </c>
      <c r="S29" s="12">
        <v>0.74597565897533091</v>
      </c>
      <c r="T29" s="12">
        <v>0</v>
      </c>
      <c r="U29" s="12">
        <v>1.003968253968254</v>
      </c>
      <c r="V29" s="12">
        <v>0.95591565389439359</v>
      </c>
      <c r="W29" s="12">
        <v>1.0125</v>
      </c>
      <c r="Y29" s="12" t="s">
        <v>119</v>
      </c>
      <c r="Z29" s="14">
        <f>AVERAGE(N522,N524:N528,N530,N532:N536,N539:N541)</f>
        <v>2539.5928685384265</v>
      </c>
      <c r="AA29" s="17">
        <f>STDEV(N522,N524:N528,N530,N532:N536,N539:N541)</f>
        <v>236.79589459164129</v>
      </c>
      <c r="AB29" s="14">
        <f>AVERAGE(P522,P524:P528,P530,P532:P536,P539:P541)</f>
        <v>477.15215937398847</v>
      </c>
      <c r="AC29" s="14">
        <f>AVERAGE(Q522,Q524:Q528,Q530,Q532:Q536,Q539:Q541)</f>
        <v>0.73934672173835658</v>
      </c>
      <c r="AD29" s="14">
        <f t="shared" ref="AD29:AI29" si="26">AVERAGE(R522,R524:R528,R530,R532:R536,R539:R541)</f>
        <v>0.15023624728355456</v>
      </c>
      <c r="AE29" s="14">
        <f t="shared" si="26"/>
        <v>0.85752889534308352</v>
      </c>
      <c r="AF29" s="14">
        <f t="shared" si="26"/>
        <v>0.65645481525165539</v>
      </c>
      <c r="AG29" s="14">
        <f t="shared" si="26"/>
        <v>0.1615950614898414</v>
      </c>
      <c r="AH29" s="14">
        <f t="shared" si="26"/>
        <v>0.35108886428923458</v>
      </c>
      <c r="AI29" s="14">
        <f t="shared" si="26"/>
        <v>58.408147146523142</v>
      </c>
    </row>
    <row r="30" spans="1:35" x14ac:dyDescent="0.25">
      <c r="A30" s="8" t="s">
        <v>70</v>
      </c>
      <c r="B30" s="8" t="s">
        <v>71</v>
      </c>
      <c r="C30" s="8">
        <v>51</v>
      </c>
      <c r="D30" s="8">
        <v>46</v>
      </c>
      <c r="E30" s="8" t="s">
        <v>25</v>
      </c>
      <c r="F30" s="8" t="s">
        <v>26</v>
      </c>
      <c r="G30" s="8" t="s">
        <v>46</v>
      </c>
      <c r="H30" s="8" t="s">
        <v>47</v>
      </c>
      <c r="I30" s="2" t="s">
        <v>29</v>
      </c>
      <c r="J30" s="2" t="s">
        <v>30</v>
      </c>
      <c r="K30" s="2" t="s">
        <v>31</v>
      </c>
      <c r="L30" s="2">
        <v>40</v>
      </c>
      <c r="M30" s="2">
        <v>579</v>
      </c>
      <c r="N30" s="6">
        <v>16.167711630177934</v>
      </c>
      <c r="O30" s="2">
        <v>121.15432893255064</v>
      </c>
      <c r="P30" s="6">
        <v>20.24528672006274</v>
      </c>
      <c r="Q30" s="2">
        <v>0.84034833091436867</v>
      </c>
      <c r="R30" s="2">
        <v>0.49569045352319679</v>
      </c>
      <c r="S30" s="2">
        <v>0.79894561757012694</v>
      </c>
      <c r="T30" s="2">
        <v>0</v>
      </c>
      <c r="U30" s="2">
        <v>0.74134419551934827</v>
      </c>
      <c r="V30" s="2">
        <v>0.9293970986261928</v>
      </c>
      <c r="W30" s="2">
        <v>1.996545768566494</v>
      </c>
      <c r="Y30" s="10" t="s">
        <v>121</v>
      </c>
      <c r="Z30">
        <f>AVERAGE(N542,N544:N548,N550,N552:N556,N559:N561)</f>
        <v>2716.3170329814525</v>
      </c>
      <c r="AA30" s="4">
        <f>STDEV(N542,N544:N548,N550,N552:N556,N559:N561)</f>
        <v>243.12518461552887</v>
      </c>
      <c r="AB30">
        <f>AVERAGE(P542,P544:P548,P550,P552:P556,P559:P561)</f>
        <v>450.52317181045487</v>
      </c>
      <c r="AC30">
        <f>AVERAGE(Q542,Q544:Q548,Q550,Q552:Q556,Q559:Q561)</f>
        <v>0.77282267560072126</v>
      </c>
      <c r="AD30">
        <f t="shared" ref="AD30:AI30" si="27">AVERAGE(R542,R544:R548,R550,R552:R556,R559:R561)</f>
        <v>0.18981932229070581</v>
      </c>
      <c r="AE30">
        <f t="shared" si="27"/>
        <v>0.83192880837957262</v>
      </c>
      <c r="AF30">
        <f t="shared" si="27"/>
        <v>0.70272921736363847</v>
      </c>
      <c r="AG30">
        <f t="shared" si="27"/>
        <v>0.1768776154297991</v>
      </c>
      <c r="AH30">
        <f t="shared" si="27"/>
        <v>0.33848640379162659</v>
      </c>
      <c r="AI30">
        <f t="shared" si="27"/>
        <v>61.794634521010941</v>
      </c>
    </row>
    <row r="31" spans="1:35" s="14" customFormat="1" x14ac:dyDescent="0.25">
      <c r="A31" s="16" t="s">
        <v>70</v>
      </c>
      <c r="B31" s="16" t="s">
        <v>71</v>
      </c>
      <c r="C31" s="16">
        <v>51</v>
      </c>
      <c r="D31" s="16">
        <v>46</v>
      </c>
      <c r="E31" s="16" t="s">
        <v>25</v>
      </c>
      <c r="F31" s="16" t="s">
        <v>26</v>
      </c>
      <c r="G31" s="16" t="s">
        <v>48</v>
      </c>
      <c r="H31" s="16" t="s">
        <v>49</v>
      </c>
      <c r="I31" s="12" t="s">
        <v>29</v>
      </c>
      <c r="J31" s="12" t="s">
        <v>30</v>
      </c>
      <c r="K31" s="12" t="s">
        <v>31</v>
      </c>
      <c r="L31" s="12">
        <v>40</v>
      </c>
      <c r="M31" s="12">
        <v>284</v>
      </c>
      <c r="N31" s="13">
        <v>7.9302765163567068</v>
      </c>
      <c r="O31" s="12">
        <v>76.183766184073534</v>
      </c>
      <c r="P31" s="13">
        <v>12.7305578215819</v>
      </c>
      <c r="Q31" s="12">
        <v>0.91025641025641024</v>
      </c>
      <c r="R31" s="12">
        <v>0.6148983493455662</v>
      </c>
      <c r="S31" s="12">
        <v>0.77283244490547187</v>
      </c>
      <c r="T31" s="12">
        <v>0</v>
      </c>
      <c r="U31" s="12">
        <v>0.91584158415841588</v>
      </c>
      <c r="V31" s="12">
        <v>0.93727808142065505</v>
      </c>
      <c r="W31" s="12">
        <v>1.704225352112676</v>
      </c>
      <c r="Y31" s="12" t="s">
        <v>123</v>
      </c>
      <c r="Z31" s="14">
        <f>AVERAGE(N562,N564:N568,N570,N572:N576,N579:N581)</f>
        <v>2848.1439183114521</v>
      </c>
      <c r="AA31" s="17">
        <f>STDEV(N562,N564:N568,N570,N572:N576,N579:N581)</f>
        <v>217.98077517103232</v>
      </c>
      <c r="AB31" s="14">
        <f>AVERAGE(P562,P564:P568,P570,P572:P576,P579:P581)</f>
        <v>420.77333944891689</v>
      </c>
      <c r="AC31" s="14">
        <f>AVERAGE(Q562,Q564:Q568,Q570,Q572:Q576,Q579:Q581)</f>
        <v>0.80131101185009757</v>
      </c>
      <c r="AD31" s="14">
        <f t="shared" ref="AD31:AI31" si="28">AVERAGE(R562,R564:R568,R570,R572:R576,R579:R581)</f>
        <v>0.2214986291123156</v>
      </c>
      <c r="AE31" s="14">
        <f t="shared" si="28"/>
        <v>0.81968705097543915</v>
      </c>
      <c r="AF31" s="14">
        <f t="shared" si="28"/>
        <v>0.67739919315324459</v>
      </c>
      <c r="AG31" s="14">
        <f t="shared" si="28"/>
        <v>0.18575112346613357</v>
      </c>
      <c r="AH31" s="14">
        <f t="shared" si="28"/>
        <v>0.34121730417126384</v>
      </c>
      <c r="AI31" s="14">
        <f t="shared" si="28"/>
        <v>64.77944495010567</v>
      </c>
    </row>
    <row r="32" spans="1:35" x14ac:dyDescent="0.25">
      <c r="A32" s="8" t="s">
        <v>70</v>
      </c>
      <c r="B32" s="8" t="s">
        <v>71</v>
      </c>
      <c r="C32" s="8">
        <v>51</v>
      </c>
      <c r="D32" s="8">
        <v>46</v>
      </c>
      <c r="E32" s="8" t="s">
        <v>25</v>
      </c>
      <c r="F32" s="8" t="s">
        <v>26</v>
      </c>
      <c r="G32" s="8" t="s">
        <v>50</v>
      </c>
      <c r="H32" s="8" t="s">
        <v>51</v>
      </c>
      <c r="I32" s="2" t="s">
        <v>29</v>
      </c>
      <c r="J32" s="2" t="s">
        <v>30</v>
      </c>
      <c r="K32" s="2" t="s">
        <v>31</v>
      </c>
      <c r="L32" s="2">
        <v>40</v>
      </c>
      <c r="M32" s="2">
        <v>209</v>
      </c>
      <c r="N32" s="6">
        <v>5.8360133518258861</v>
      </c>
      <c r="O32" s="2">
        <v>61.355339059327349</v>
      </c>
      <c r="P32" s="6">
        <v>10.252678893168426</v>
      </c>
      <c r="Q32" s="2">
        <v>0.88936170212765953</v>
      </c>
      <c r="R32" s="2">
        <v>0.69767221797625045</v>
      </c>
      <c r="S32" s="2">
        <v>0.9193912476899414</v>
      </c>
      <c r="T32" s="2">
        <v>0</v>
      </c>
      <c r="U32" s="2">
        <v>0.47826086956521741</v>
      </c>
      <c r="V32" s="2">
        <v>0.82366097568159014</v>
      </c>
      <c r="W32" s="2">
        <v>0.80861244019138756</v>
      </c>
      <c r="Y32" s="10" t="s">
        <v>125</v>
      </c>
      <c r="Z32">
        <f>AVERAGE(N582,N584:N588,N590,N592:N596,N599:N601)</f>
        <v>2959.9347552504792</v>
      </c>
      <c r="AA32" s="4">
        <f>STDEV(N582,N584:N588,N590,N592:N596,N599:N601)</f>
        <v>175.55282579954422</v>
      </c>
      <c r="AB32">
        <f>AVERAGE(P582,P584:P588,P590,P592:P596,P599:P601)</f>
        <v>408.16320692557554</v>
      </c>
      <c r="AC32">
        <f>AVERAGE(Q582,Q584:Q588,Q590,Q592:Q596,Q599:Q601)</f>
        <v>0.82708938131866716</v>
      </c>
      <c r="AD32">
        <f t="shared" ref="AD32:AI32" si="29">AVERAGE(R582,R584:R588,R590,R592:R596,R599:R601)</f>
        <v>0.24312775737290285</v>
      </c>
      <c r="AE32">
        <f t="shared" si="29"/>
        <v>0.80921263151388823</v>
      </c>
      <c r="AF32">
        <f t="shared" si="29"/>
        <v>0.70354062695900421</v>
      </c>
      <c r="AG32">
        <f t="shared" si="29"/>
        <v>0.19093346222956523</v>
      </c>
      <c r="AH32">
        <f t="shared" si="29"/>
        <v>0.31439599515255817</v>
      </c>
      <c r="AI32">
        <f t="shared" si="29"/>
        <v>63.112340489041642</v>
      </c>
    </row>
    <row r="33" spans="1:35" x14ac:dyDescent="0.25">
      <c r="A33" s="8" t="s">
        <v>70</v>
      </c>
      <c r="B33" s="8" t="s">
        <v>71</v>
      </c>
      <c r="C33" s="8">
        <v>51</v>
      </c>
      <c r="D33" s="8">
        <v>46</v>
      </c>
      <c r="E33" s="8" t="s">
        <v>25</v>
      </c>
      <c r="F33" s="8" t="s">
        <v>26</v>
      </c>
      <c r="G33" s="8" t="s">
        <v>52</v>
      </c>
      <c r="H33" s="8" t="s">
        <v>53</v>
      </c>
      <c r="I33" s="2" t="s">
        <v>29</v>
      </c>
      <c r="J33" s="2" t="s">
        <v>30</v>
      </c>
      <c r="K33" s="2" t="s">
        <v>31</v>
      </c>
      <c r="L33" s="2">
        <v>40</v>
      </c>
      <c r="M33" s="2">
        <v>392</v>
      </c>
      <c r="N33" s="6">
        <v>10.946015473281088</v>
      </c>
      <c r="O33" s="2">
        <v>98.225396744416102</v>
      </c>
      <c r="P33" s="6">
        <v>16.413786761096425</v>
      </c>
      <c r="Q33" s="2">
        <v>0.83227176220806798</v>
      </c>
      <c r="R33" s="2">
        <v>0.51056183498732288</v>
      </c>
      <c r="S33" s="2">
        <v>0.74036084259767354</v>
      </c>
      <c r="T33" s="2">
        <v>0</v>
      </c>
      <c r="U33" s="2">
        <v>1.0065573770491802</v>
      </c>
      <c r="V33" s="2">
        <v>0.95492920563874828</v>
      </c>
      <c r="W33" s="2">
        <v>1.2346938775510203</v>
      </c>
      <c r="Y33" s="2" t="s">
        <v>126</v>
      </c>
      <c r="Z33">
        <f>AVERAGE(N602,N604:N608,N610,N612:N616,N619:N621)</f>
        <v>3039.4367081105834</v>
      </c>
      <c r="AA33" s="4">
        <f>STDEV(N602,N604:N608,N610,N612:N616,N619:N621)</f>
        <v>143.8314798121672</v>
      </c>
      <c r="AB33">
        <f>AVERAGE(P602,P604:P608,P610,P612:P616,P619:P621)</f>
        <v>408.36461180671893</v>
      </c>
      <c r="AC33">
        <f>AVERAGE(Q602,Q604:Q608,Q610,Q612:Q616,Q619:Q621)</f>
        <v>0.84534244569415351</v>
      </c>
      <c r="AD33">
        <f t="shared" ref="AD33:AI33" si="30">AVERAGE(R602,R604:R608,R610,R612:R616,R619:R621)</f>
        <v>0.2509098476058339</v>
      </c>
      <c r="AE33">
        <f t="shared" si="30"/>
        <v>0.79750326827416729</v>
      </c>
      <c r="AF33">
        <f t="shared" si="30"/>
        <v>0.62357775600096266</v>
      </c>
      <c r="AG33">
        <f t="shared" si="30"/>
        <v>0.19656472300063077</v>
      </c>
      <c r="AH33">
        <f t="shared" si="30"/>
        <v>0.28911524976439107</v>
      </c>
      <c r="AI33">
        <f t="shared" si="30"/>
        <v>59.762662344022154</v>
      </c>
    </row>
    <row r="34" spans="1:35" x14ac:dyDescent="0.25">
      <c r="A34" s="8" t="s">
        <v>70</v>
      </c>
      <c r="B34" s="8" t="s">
        <v>71</v>
      </c>
      <c r="C34" s="8">
        <v>51</v>
      </c>
      <c r="D34" s="8">
        <v>46</v>
      </c>
      <c r="E34" s="8" t="s">
        <v>25</v>
      </c>
      <c r="F34" s="8" t="s">
        <v>26</v>
      </c>
      <c r="G34" s="8" t="s">
        <v>54</v>
      </c>
      <c r="H34" s="8" t="s">
        <v>55</v>
      </c>
      <c r="I34" s="2" t="s">
        <v>29</v>
      </c>
      <c r="J34" s="2" t="s">
        <v>30</v>
      </c>
      <c r="K34" s="2" t="s">
        <v>31</v>
      </c>
      <c r="L34" s="2">
        <v>40</v>
      </c>
      <c r="M34" s="2">
        <v>483</v>
      </c>
      <c r="N34" s="6">
        <v>13.487054779578484</v>
      </c>
      <c r="O34" s="2">
        <v>120.2253967444161</v>
      </c>
      <c r="P34" s="6">
        <v>20.090059097096425</v>
      </c>
      <c r="Q34" s="2">
        <v>0.83275862068965523</v>
      </c>
      <c r="R34" s="2">
        <v>0.4199180634642381</v>
      </c>
      <c r="S34" s="2">
        <v>0.78778520030343147</v>
      </c>
      <c r="T34" s="2">
        <v>0</v>
      </c>
      <c r="U34" s="2">
        <v>0.78292682926829271</v>
      </c>
      <c r="V34" s="2">
        <v>0.92572273062241694</v>
      </c>
      <c r="W34" s="2">
        <v>2.8343685300207038</v>
      </c>
      <c r="Y34" s="10" t="s">
        <v>128</v>
      </c>
      <c r="Z34">
        <f>AVERAGE(N622,N624:N628,N630,N632:N636,N639:N641)</f>
        <v>3102.8174885219446</v>
      </c>
      <c r="AA34" s="4">
        <f>STDEV(N622,N624:N628,N630,N632:N636,N639:N641)</f>
        <v>117.2044793729486</v>
      </c>
      <c r="AB34">
        <f>AVERAGE(P622,P624:P628,P630,P632:P636,P639:P641)</f>
        <v>384.12516347542345</v>
      </c>
      <c r="AC34">
        <f>AVERAGE(Q622,Q624:Q628,Q630,Q632:Q636,Q639:Q641)</f>
        <v>0.86040214164018469</v>
      </c>
      <c r="AD34">
        <f t="shared" ref="AD34:AI34" si="31">AVERAGE(R622,R624:R628,R630,R632:R636,R639:R641)</f>
        <v>0.28200223108431538</v>
      </c>
      <c r="AE34">
        <f t="shared" si="31"/>
        <v>0.79156563332481333</v>
      </c>
      <c r="AF34">
        <f t="shared" si="31"/>
        <v>0.65282754382981301</v>
      </c>
      <c r="AG34">
        <f t="shared" si="31"/>
        <v>0.19964537511241623</v>
      </c>
      <c r="AH34">
        <f t="shared" si="31"/>
        <v>0.27712025171628074</v>
      </c>
      <c r="AI34">
        <f t="shared" si="31"/>
        <v>58.805626714535833</v>
      </c>
    </row>
    <row r="35" spans="1:35" x14ac:dyDescent="0.25">
      <c r="A35" s="8" t="s">
        <v>70</v>
      </c>
      <c r="B35" s="8" t="s">
        <v>71</v>
      </c>
      <c r="C35" s="8">
        <v>51</v>
      </c>
      <c r="D35" s="8">
        <v>46</v>
      </c>
      <c r="E35" s="8" t="s">
        <v>25</v>
      </c>
      <c r="F35" s="8" t="s">
        <v>26</v>
      </c>
      <c r="G35" s="8" t="s">
        <v>56</v>
      </c>
      <c r="H35" s="8" t="s">
        <v>57</v>
      </c>
      <c r="I35" s="2" t="s">
        <v>29</v>
      </c>
      <c r="J35" s="2" t="s">
        <v>30</v>
      </c>
      <c r="K35" s="2" t="s">
        <v>31</v>
      </c>
      <c r="L35" s="2">
        <v>40</v>
      </c>
      <c r="M35" s="2">
        <v>466</v>
      </c>
      <c r="N35" s="6">
        <v>13.012355128951498</v>
      </c>
      <c r="O35" s="2">
        <v>108.2253967444161</v>
      </c>
      <c r="P35" s="6">
        <v>18.084819641096423</v>
      </c>
      <c r="Q35" s="2">
        <v>0.8291814946619217</v>
      </c>
      <c r="R35" s="2">
        <v>0.49996247299239227</v>
      </c>
      <c r="S35" s="2">
        <v>0.78016365128305654</v>
      </c>
      <c r="T35" s="2">
        <v>0</v>
      </c>
      <c r="U35" s="2">
        <v>0.89600000000000002</v>
      </c>
      <c r="V35" s="2">
        <v>0.94846694304350365</v>
      </c>
      <c r="W35" s="2">
        <v>1.6824034334763949</v>
      </c>
      <c r="Y35" s="2" t="s">
        <v>129</v>
      </c>
      <c r="Z35">
        <f>AVERAGE(N642,N644:N648,N650,N652:N656,N659:N661)</f>
        <v>3165.8743562305244</v>
      </c>
      <c r="AA35" s="4">
        <f>STDEV(N642,N644:N648,N650,N652:N656,N659:N661)</f>
        <v>121.33668312262283</v>
      </c>
      <c r="AB35">
        <f>AVERAGE(P642,P644:P648,P650,P652:P656,P659:P661)</f>
        <v>363.16898288150588</v>
      </c>
      <c r="AC35">
        <f>AVERAGE(Q642,Q644:Q648,Q650,Q652:Q656,Q659:Q661)</f>
        <v>0.87711967232087129</v>
      </c>
      <c r="AD35">
        <f t="shared" ref="AD35:AI35" si="32">AVERAGE(R642,R644:R648,R650,R652:R656,R659:R661)</f>
        <v>0.33056503798570563</v>
      </c>
      <c r="AE35">
        <f t="shared" si="32"/>
        <v>0.7890633143888206</v>
      </c>
      <c r="AF35">
        <f t="shared" si="32"/>
        <v>0.67235970892976971</v>
      </c>
      <c r="AG35">
        <f t="shared" si="32"/>
        <v>0.20054000482787063</v>
      </c>
      <c r="AH35">
        <f t="shared" si="32"/>
        <v>0.2373019404939874</v>
      </c>
      <c r="AI35">
        <f t="shared" si="32"/>
        <v>60.014887614728146</v>
      </c>
    </row>
    <row r="36" spans="1:35" x14ac:dyDescent="0.25">
      <c r="A36" s="8" t="s">
        <v>70</v>
      </c>
      <c r="B36" s="8" t="s">
        <v>71</v>
      </c>
      <c r="C36" s="8">
        <v>51</v>
      </c>
      <c r="D36" s="8">
        <v>46</v>
      </c>
      <c r="E36" s="8" t="s">
        <v>25</v>
      </c>
      <c r="F36" s="8" t="s">
        <v>26</v>
      </c>
      <c r="G36" s="8" t="s">
        <v>58</v>
      </c>
      <c r="H36" s="8" t="s">
        <v>59</v>
      </c>
      <c r="I36" s="2" t="s">
        <v>29</v>
      </c>
      <c r="J36" s="2" t="s">
        <v>30</v>
      </c>
      <c r="K36" s="2" t="s">
        <v>31</v>
      </c>
      <c r="L36" s="2">
        <v>40</v>
      </c>
      <c r="M36" s="2">
        <v>418</v>
      </c>
      <c r="N36" s="6">
        <v>11.672026703651772</v>
      </c>
      <c r="O36" s="2">
        <v>107.98275605729681</v>
      </c>
      <c r="P36" s="6">
        <v>18.044273584476212</v>
      </c>
      <c r="Q36" s="2">
        <v>0.81960784313725488</v>
      </c>
      <c r="R36" s="2">
        <v>0.45048188348318463</v>
      </c>
      <c r="S36" s="2">
        <v>0.72724502660678048</v>
      </c>
      <c r="T36" s="2">
        <v>0</v>
      </c>
      <c r="U36" s="2">
        <v>1.0833333333333333</v>
      </c>
      <c r="V36" s="2">
        <v>0.95722525679171477</v>
      </c>
      <c r="W36" s="2">
        <v>1.7440191387559809</v>
      </c>
      <c r="Y36" s="10" t="s">
        <v>131</v>
      </c>
      <c r="Z36">
        <f>AVERAGE(N662,N664:N668,N670:N676,N679:N681)</f>
        <v>3186.7093660187666</v>
      </c>
      <c r="AA36" s="4">
        <f>STDEV(N662,N664:N668,N670:N676,N679:N681)</f>
        <v>125.30293709066574</v>
      </c>
      <c r="AB36">
        <f>AVERAGE(P662,P664:P668,P670:P676,P679:P681)</f>
        <v>344.10580905476468</v>
      </c>
      <c r="AC36">
        <f>AVERAGE(Q662,Q664:Q668,Q670:Q676,Q679:Q681)</f>
        <v>0.88271864014844759</v>
      </c>
      <c r="AD36">
        <f t="shared" ref="AD36:AI36" si="33">AVERAGE(R662,R664:R668,R670:R676,R679:R681)</f>
        <v>0.3639799895469002</v>
      </c>
      <c r="AE36">
        <f t="shared" si="33"/>
        <v>0.78847072917757166</v>
      </c>
      <c r="AF36">
        <f t="shared" si="33"/>
        <v>0.72810908975742417</v>
      </c>
      <c r="AG36">
        <f t="shared" si="33"/>
        <v>0.20093875360004748</v>
      </c>
      <c r="AH36">
        <f t="shared" si="33"/>
        <v>0.2282144532571492</v>
      </c>
      <c r="AI36">
        <f t="shared" si="33"/>
        <v>65.176280937538579</v>
      </c>
    </row>
    <row r="37" spans="1:35" s="14" customFormat="1" x14ac:dyDescent="0.25">
      <c r="A37" s="16" t="s">
        <v>70</v>
      </c>
      <c r="B37" s="16" t="s">
        <v>71</v>
      </c>
      <c r="C37" s="16">
        <v>51</v>
      </c>
      <c r="D37" s="16">
        <v>46</v>
      </c>
      <c r="E37" s="16" t="s">
        <v>25</v>
      </c>
      <c r="F37" s="16" t="s">
        <v>26</v>
      </c>
      <c r="G37" s="16" t="s">
        <v>60</v>
      </c>
      <c r="H37" s="16" t="s">
        <v>61</v>
      </c>
      <c r="I37" s="12" t="s">
        <v>29</v>
      </c>
      <c r="J37" s="12" t="s">
        <v>30</v>
      </c>
      <c r="K37" s="12" t="s">
        <v>31</v>
      </c>
      <c r="L37" s="12">
        <v>40</v>
      </c>
      <c r="M37" s="12">
        <v>298</v>
      </c>
      <c r="N37" s="13">
        <v>8.3212056404024608</v>
      </c>
      <c r="O37" s="12">
        <v>81.840620433565903</v>
      </c>
      <c r="P37" s="13">
        <v>13.675836766408848</v>
      </c>
      <c r="Q37" s="12">
        <v>0.89489489489489493</v>
      </c>
      <c r="R37" s="12">
        <v>0.55909846755616521</v>
      </c>
      <c r="S37" s="12">
        <v>0.75882932816630611</v>
      </c>
      <c r="T37" s="12">
        <v>0</v>
      </c>
      <c r="U37" s="12">
        <v>1.0093896713615023</v>
      </c>
      <c r="V37" s="12">
        <v>0.94443463135947758</v>
      </c>
      <c r="W37" s="12">
        <v>1.087248322147651</v>
      </c>
      <c r="Y37" s="12" t="s">
        <v>132</v>
      </c>
      <c r="Z37" s="14">
        <f>AVERAGE(N682,N684:N688,N690,N692:N696,N699:N701)</f>
        <v>3246.4076173512071</v>
      </c>
      <c r="AA37" s="17">
        <f>STDEV(N682,N684:N688,N690,N692:N696,N699:N701)</f>
        <v>108.60334457237205</v>
      </c>
      <c r="AB37" s="14">
        <f>AVERAGE(P682,P684:P688,P690,P692:P696,P699:P701)</f>
        <v>341.89407868840277</v>
      </c>
      <c r="AC37" s="14">
        <f>AVERAGE(Q682,Q684:Q688,Q690,Q692:Q696,Q699:Q701)</f>
        <v>0.89919072712802994</v>
      </c>
      <c r="AD37" s="14">
        <f t="shared" ref="AD37:AI37" si="34">AVERAGE(R682,R684:R688,R690,R692:R696,R699:R701)</f>
        <v>0.38386002942137826</v>
      </c>
      <c r="AE37" s="14">
        <f t="shared" si="34"/>
        <v>0.78825916205532776</v>
      </c>
      <c r="AF37" s="14">
        <f t="shared" si="34"/>
        <v>0.73995961257411258</v>
      </c>
      <c r="AG37" s="14">
        <f t="shared" si="34"/>
        <v>0.20084834818542269</v>
      </c>
      <c r="AH37" s="14">
        <f t="shared" si="34"/>
        <v>0.21108878070158904</v>
      </c>
      <c r="AI37" s="14">
        <f t="shared" si="34"/>
        <v>58.381937270868093</v>
      </c>
    </row>
    <row r="38" spans="1:35" s="14" customFormat="1" x14ac:dyDescent="0.25">
      <c r="A38" s="16" t="s">
        <v>70</v>
      </c>
      <c r="B38" s="16" t="s">
        <v>71</v>
      </c>
      <c r="C38" s="16">
        <v>51</v>
      </c>
      <c r="D38" s="16">
        <v>46</v>
      </c>
      <c r="E38" s="16" t="s">
        <v>25</v>
      </c>
      <c r="F38" s="16" t="s">
        <v>26</v>
      </c>
      <c r="G38" s="16" t="s">
        <v>62</v>
      </c>
      <c r="H38" s="16" t="s">
        <v>63</v>
      </c>
      <c r="I38" s="12" t="s">
        <v>29</v>
      </c>
      <c r="J38" s="12" t="s">
        <v>30</v>
      </c>
      <c r="K38" s="12" t="s">
        <v>31</v>
      </c>
      <c r="L38" s="12">
        <v>40</v>
      </c>
      <c r="M38" s="12">
        <v>312</v>
      </c>
      <c r="N38" s="13">
        <v>8.7121347644482139</v>
      </c>
      <c r="O38" s="12">
        <v>81.597979746446612</v>
      </c>
      <c r="P38" s="13">
        <v>13.635290709788634</v>
      </c>
      <c r="Q38" s="12">
        <v>0.89913544668587897</v>
      </c>
      <c r="R38" s="12">
        <v>0.58885130970081923</v>
      </c>
      <c r="S38" s="12">
        <v>0.77128287398856243</v>
      </c>
      <c r="T38" s="12">
        <v>0</v>
      </c>
      <c r="U38" s="12">
        <v>0.87029288702928875</v>
      </c>
      <c r="V38" s="12">
        <v>0.92907758541885299</v>
      </c>
      <c r="W38" s="12">
        <v>1.8461538461538463</v>
      </c>
      <c r="Y38" s="15" t="s">
        <v>134</v>
      </c>
      <c r="Z38" s="14">
        <f>AVERAGE(N702,N704:N708,N710,N712:N716,N719:N721)</f>
        <v>3280.669762722931</v>
      </c>
      <c r="AA38" s="17">
        <f>STDEV(N702,N704:N708,N710,N712:N716,N719:N721)</f>
        <v>85.205335256472409</v>
      </c>
      <c r="AB38" s="14">
        <f>AVERAGE(P702,P704:P708,P710,P712:P716,P719:P721)</f>
        <v>321.18178369748415</v>
      </c>
      <c r="AC38" s="14">
        <f>AVERAGE(Q702,Q704:Q708,Q710,Q712:Q716,Q719:Q721)</f>
        <v>0.90855841651727431</v>
      </c>
      <c r="AD38" s="14">
        <f t="shared" ref="AD38:AI38" si="35">AVERAGE(R702,R704:R708,R710,R712:R716,R719:R721)</f>
        <v>0.41772789037588876</v>
      </c>
      <c r="AE38" s="14">
        <f t="shared" si="35"/>
        <v>0.78758438190778035</v>
      </c>
      <c r="AF38" s="14">
        <f t="shared" si="35"/>
        <v>0.74759292899016938</v>
      </c>
      <c r="AG38" s="14">
        <f t="shared" si="35"/>
        <v>0.20052549600472544</v>
      </c>
      <c r="AH38" s="14">
        <f t="shared" si="35"/>
        <v>0.21030759349567313</v>
      </c>
      <c r="AI38" s="14">
        <f t="shared" si="35"/>
        <v>54.768454062559158</v>
      </c>
    </row>
    <row r="39" spans="1:35" x14ac:dyDescent="0.25">
      <c r="A39" s="8" t="s">
        <v>70</v>
      </c>
      <c r="B39" s="8" t="s">
        <v>71</v>
      </c>
      <c r="C39" s="8">
        <v>51</v>
      </c>
      <c r="D39" s="8">
        <v>46</v>
      </c>
      <c r="E39" s="8" t="s">
        <v>25</v>
      </c>
      <c r="F39" s="8" t="s">
        <v>26</v>
      </c>
      <c r="G39" s="8" t="s">
        <v>64</v>
      </c>
      <c r="H39" s="8" t="s">
        <v>65</v>
      </c>
      <c r="I39" s="2" t="s">
        <v>29</v>
      </c>
      <c r="J39" s="2" t="s">
        <v>30</v>
      </c>
      <c r="K39" s="2" t="s">
        <v>31</v>
      </c>
      <c r="L39" s="2">
        <v>40</v>
      </c>
      <c r="M39" s="2">
        <v>413</v>
      </c>
      <c r="N39" s="6">
        <v>11.532409159349719</v>
      </c>
      <c r="O39" s="2">
        <v>105.63961030678919</v>
      </c>
      <c r="P39" s="6">
        <v>17.652726225303162</v>
      </c>
      <c r="Q39" s="2">
        <v>0.79423076923076918</v>
      </c>
      <c r="R39" s="2">
        <v>0.46505715956420496</v>
      </c>
      <c r="S39" s="2">
        <v>0.78699995577911752</v>
      </c>
      <c r="T39" s="2">
        <v>0</v>
      </c>
      <c r="U39" s="2">
        <v>0.87464387464387461</v>
      </c>
      <c r="V39" s="2">
        <v>0.94888088877824428</v>
      </c>
      <c r="W39" s="2">
        <v>1.7651331719128329</v>
      </c>
      <c r="Y39" s="2" t="s">
        <v>136</v>
      </c>
      <c r="Z39">
        <f>AVERAGE(N722,N724:N728,N730,N732:N736,N739:N741)</f>
        <v>3299.2196566251764</v>
      </c>
      <c r="AA39" s="4">
        <f>STDEV(N722,N724:N728,N730,N732:N736,N739:N741)</f>
        <v>61.559247351283332</v>
      </c>
      <c r="AB39">
        <f>AVERAGE(P722,P724:P728,P730,P732:P736,P739:P741)</f>
        <v>325.80786644140534</v>
      </c>
      <c r="AC39">
        <f>AVERAGE(Q722,Q724:Q728,Q730,Q732:Q736,Q739:Q741)</f>
        <v>0.91407839571211924</v>
      </c>
      <c r="AD39">
        <f t="shared" ref="AD39:AI39" si="36">AVERAGE(R722,R724:R728,R730,R732:R736,R739:R741)</f>
        <v>0.40950059674176831</v>
      </c>
      <c r="AE39">
        <f t="shared" si="36"/>
        <v>0.78758885367727394</v>
      </c>
      <c r="AF39">
        <f t="shared" si="36"/>
        <v>0.72753464910511068</v>
      </c>
      <c r="AG39">
        <f t="shared" si="36"/>
        <v>0.20063774898515516</v>
      </c>
      <c r="AH39">
        <f t="shared" si="36"/>
        <v>0.21274963807215189</v>
      </c>
      <c r="AI39">
        <f t="shared" si="36"/>
        <v>57.123717565085364</v>
      </c>
    </row>
    <row r="40" spans="1:35" x14ac:dyDescent="0.25">
      <c r="A40" s="8" t="s">
        <v>70</v>
      </c>
      <c r="B40" s="8" t="s">
        <v>71</v>
      </c>
      <c r="C40" s="8">
        <v>51</v>
      </c>
      <c r="D40" s="8">
        <v>46</v>
      </c>
      <c r="E40" s="8" t="s">
        <v>25</v>
      </c>
      <c r="F40" s="8" t="s">
        <v>26</v>
      </c>
      <c r="G40" s="8" t="s">
        <v>66</v>
      </c>
      <c r="H40" s="8" t="s">
        <v>67</v>
      </c>
      <c r="I40" s="2" t="s">
        <v>29</v>
      </c>
      <c r="J40" s="2" t="s">
        <v>30</v>
      </c>
      <c r="K40" s="2" t="s">
        <v>31</v>
      </c>
      <c r="L40" s="2">
        <v>40</v>
      </c>
      <c r="M40" s="2">
        <v>545</v>
      </c>
      <c r="N40" s="6">
        <v>15.218312328923963</v>
      </c>
      <c r="O40" s="2">
        <v>120.46803743153538</v>
      </c>
      <c r="P40" s="6">
        <v>20.130605153716637</v>
      </c>
      <c r="Q40" s="2">
        <v>0.82952815829528159</v>
      </c>
      <c r="R40" s="2">
        <v>0.47191382000731219</v>
      </c>
      <c r="S40" s="2">
        <v>0.79988477393074542</v>
      </c>
      <c r="T40" s="2">
        <v>0</v>
      </c>
      <c r="U40" s="2">
        <v>0.80752212389380529</v>
      </c>
      <c r="V40" s="2">
        <v>0.93894036488210031</v>
      </c>
      <c r="W40" s="2">
        <v>2.1211009174311926</v>
      </c>
      <c r="Y40" s="10" t="s">
        <v>138</v>
      </c>
      <c r="Z40">
        <f>AVERAGE(N742,N744:N748,N750,N752:N756,N759:N761)</f>
        <v>3333.2681213618721</v>
      </c>
      <c r="AA40" s="4">
        <f>STDEV(N742,N744:N748,N750,N752:N756,N759:N761)</f>
        <v>76.658194872697024</v>
      </c>
      <c r="AB40">
        <f>AVERAGE(P742,P744:P748,P750,P752:P756,P759:P761)</f>
        <v>305.62621124666902</v>
      </c>
      <c r="AC40">
        <f>AVERAGE(Q742,Q744:Q748,Q750,Q752:Q756,Q759:Q761)</f>
        <v>0.92350500391347878</v>
      </c>
      <c r="AD40">
        <f t="shared" ref="AD40:AI40" si="37">AVERAGE(R742,R744:R748,R750,R752:R756,R759:R761)</f>
        <v>0.4620813878066668</v>
      </c>
      <c r="AE40">
        <f t="shared" si="37"/>
        <v>0.78758885367727394</v>
      </c>
      <c r="AF40">
        <f t="shared" si="37"/>
        <v>0.75087241630745716</v>
      </c>
      <c r="AG40">
        <f t="shared" si="37"/>
        <v>0.2005237818212488</v>
      </c>
      <c r="AH40">
        <f t="shared" si="37"/>
        <v>0.19626695964280019</v>
      </c>
      <c r="AI40">
        <f t="shared" si="37"/>
        <v>54.842211248797305</v>
      </c>
    </row>
    <row r="41" spans="1:35" x14ac:dyDescent="0.25">
      <c r="A41" s="8" t="s">
        <v>70</v>
      </c>
      <c r="B41" s="8" t="s">
        <v>71</v>
      </c>
      <c r="C41" s="8">
        <v>51</v>
      </c>
      <c r="D41" s="8">
        <v>46</v>
      </c>
      <c r="E41" s="8" t="s">
        <v>25</v>
      </c>
      <c r="F41" s="8" t="s">
        <v>26</v>
      </c>
      <c r="G41" s="8" t="s">
        <v>68</v>
      </c>
      <c r="H41" s="8" t="s">
        <v>69</v>
      </c>
      <c r="I41" s="2" t="s">
        <v>29</v>
      </c>
      <c r="J41" s="2" t="s">
        <v>30</v>
      </c>
      <c r="K41" s="2" t="s">
        <v>31</v>
      </c>
      <c r="L41" s="2">
        <v>40</v>
      </c>
      <c r="M41" s="2">
        <v>292</v>
      </c>
      <c r="N41" s="6">
        <v>8.1536645872399944</v>
      </c>
      <c r="O41" s="2">
        <v>85.597979746446626</v>
      </c>
      <c r="P41" s="6">
        <v>14.303703861788637</v>
      </c>
      <c r="Q41" s="2">
        <v>0.83190883190883191</v>
      </c>
      <c r="R41" s="2">
        <v>0.50080157495901889</v>
      </c>
      <c r="S41" s="2">
        <v>0.75913965594407862</v>
      </c>
      <c r="T41" s="2">
        <v>0</v>
      </c>
      <c r="U41" s="2">
        <v>0.86307053941908718</v>
      </c>
      <c r="V41" s="2">
        <v>0.9383247955127153</v>
      </c>
      <c r="W41" s="2">
        <v>2.4965753424657535</v>
      </c>
      <c r="Y41" s="2" t="s">
        <v>140</v>
      </c>
      <c r="Z41">
        <f>AVERAGE(N762,N764:N768,N770,N772:N776,N780,N781,N779)</f>
        <v>3323.9444825266778</v>
      </c>
      <c r="AA41" s="4">
        <f>STDEV(N762,N764:N768,N770,N772:N776,N780,N781,N779)</f>
        <v>77.676270377002865</v>
      </c>
      <c r="AB41">
        <f>AVERAGE(P762,P764:P768,P770,P772:P776,P780,P781,P779)</f>
        <v>303.79921311835375</v>
      </c>
      <c r="AC41">
        <f>AVERAGE(Q762,Q764:Q768,Q770,Q772:Q776,Q780,Q781,Q779)</f>
        <v>0.92091630172547989</v>
      </c>
      <c r="AD41">
        <f t="shared" ref="AD41:AI41" si="38">AVERAGE(R762,R764:R768,R770,R772:R776,R780,R781,R779)</f>
        <v>0.4755971661912895</v>
      </c>
      <c r="AE41">
        <f t="shared" si="38"/>
        <v>0.78758885367727394</v>
      </c>
      <c r="AF41">
        <f t="shared" si="38"/>
        <v>0.78358059377684408</v>
      </c>
      <c r="AG41">
        <f t="shared" si="38"/>
        <v>0.20046241269731899</v>
      </c>
      <c r="AH41">
        <f t="shared" si="38"/>
        <v>0.19883868804606097</v>
      </c>
      <c r="AI41">
        <f t="shared" si="38"/>
        <v>58.214913131780804</v>
      </c>
    </row>
    <row r="42" spans="1:35" x14ac:dyDescent="0.25">
      <c r="A42" s="2" t="s">
        <v>72</v>
      </c>
      <c r="B42" s="2" t="s">
        <v>73</v>
      </c>
      <c r="C42" s="2">
        <v>51</v>
      </c>
      <c r="D42" s="2">
        <v>47</v>
      </c>
      <c r="E42" s="2" t="s">
        <v>25</v>
      </c>
      <c r="F42" s="2" t="s">
        <v>26</v>
      </c>
      <c r="G42" s="2" t="s">
        <v>27</v>
      </c>
      <c r="H42" s="2" t="s">
        <v>28</v>
      </c>
      <c r="I42" s="2" t="s">
        <v>29</v>
      </c>
      <c r="J42" s="2" t="s">
        <v>30</v>
      </c>
      <c r="K42" s="2" t="s">
        <v>31</v>
      </c>
      <c r="L42" s="2">
        <v>40</v>
      </c>
      <c r="M42" s="2">
        <v>413</v>
      </c>
      <c r="N42" s="6">
        <v>11.532409159349719</v>
      </c>
      <c r="O42" s="2">
        <v>106.56854249492373</v>
      </c>
      <c r="P42" s="6">
        <v>17.807953848269477</v>
      </c>
      <c r="Q42" s="2">
        <v>0.77924528301886797</v>
      </c>
      <c r="R42" s="2">
        <v>0.45698491410703096</v>
      </c>
      <c r="S42" s="2">
        <v>0.78440756836569148</v>
      </c>
      <c r="T42" s="2">
        <v>0</v>
      </c>
      <c r="U42" s="2">
        <v>0.75405405405405401</v>
      </c>
      <c r="V42" s="2">
        <v>0.94062717139593843</v>
      </c>
      <c r="W42" s="2">
        <v>1.6368038740920097</v>
      </c>
      <c r="Y42" s="10" t="s">
        <v>141</v>
      </c>
      <c r="Z42">
        <f>AVERAGE(N782,N784:N788,N790,N792:N796,N799:N801)</f>
        <v>3324.0602809256729</v>
      </c>
      <c r="AA42">
        <f>STDEV(N782,N784:N788,N790,N792:N796,N799:N801)</f>
        <v>82.135512487546194</v>
      </c>
      <c r="AB42">
        <f>AVERAGE(P782,P784:P788,P790,P792:P796,P799:P801)</f>
        <v>308.94764573487367</v>
      </c>
      <c r="AC42">
        <f>AVERAGE(Q782,Q784:Q788,Q790,Q792:Q796,Q799:Q801)</f>
        <v>0.920954665107103</v>
      </c>
      <c r="AD42">
        <f t="shared" ref="AD42:AI42" si="39">AVERAGE(R782,R784:R788,R790,R792:R796,R799:R801)</f>
        <v>0.46452863453615595</v>
      </c>
      <c r="AE42">
        <f t="shared" si="39"/>
        <v>0.78758885367727394</v>
      </c>
      <c r="AF42">
        <f t="shared" si="39"/>
        <v>0.76851422795278579</v>
      </c>
      <c r="AG42">
        <f t="shared" si="39"/>
        <v>0.20036603260756561</v>
      </c>
      <c r="AH42">
        <f t="shared" si="39"/>
        <v>0.20177778878171307</v>
      </c>
      <c r="AI42">
        <f t="shared" si="39"/>
        <v>56.54120159680074</v>
      </c>
    </row>
    <row r="43" spans="1:35" s="14" customFormat="1" x14ac:dyDescent="0.25">
      <c r="A43" s="12" t="s">
        <v>72</v>
      </c>
      <c r="B43" s="12" t="s">
        <v>73</v>
      </c>
      <c r="C43" s="12">
        <v>51</v>
      </c>
      <c r="D43" s="12">
        <v>47</v>
      </c>
      <c r="E43" s="12" t="s">
        <v>25</v>
      </c>
      <c r="F43" s="12" t="s">
        <v>26</v>
      </c>
      <c r="G43" s="12" t="s">
        <v>32</v>
      </c>
      <c r="H43" s="12" t="s">
        <v>33</v>
      </c>
      <c r="I43" s="12" t="s">
        <v>29</v>
      </c>
      <c r="J43" s="12" t="s">
        <v>30</v>
      </c>
      <c r="K43" s="12" t="s">
        <v>31</v>
      </c>
      <c r="L43" s="12">
        <v>40</v>
      </c>
      <c r="M43" s="12">
        <v>278</v>
      </c>
      <c r="N43" s="13">
        <v>7.7627354631942413</v>
      </c>
      <c r="O43" s="12">
        <v>79.012193308819718</v>
      </c>
      <c r="P43" s="13">
        <v>13.203197293995373</v>
      </c>
      <c r="Q43" s="12">
        <v>0.85802469135802473</v>
      </c>
      <c r="R43" s="12">
        <v>0.5595854642286523</v>
      </c>
      <c r="S43" s="12">
        <v>0.76610506457844452</v>
      </c>
      <c r="T43" s="12">
        <v>0</v>
      </c>
      <c r="U43" s="12">
        <v>1.0239234449760766</v>
      </c>
      <c r="V43" s="12">
        <v>0.94848521370727845</v>
      </c>
      <c r="W43" s="12">
        <v>1.2985611510791366</v>
      </c>
      <c r="Y43" s="12" t="s">
        <v>142</v>
      </c>
      <c r="Z43" s="14">
        <f>AVERAGE(N802,N804:N808,N810,N812:N816,N819:N821)</f>
        <v>3296.7090262123515</v>
      </c>
      <c r="AA43" s="14">
        <f>STDEV(N802,N804:N808,N810,N812:N816,N819:N821)</f>
        <v>74.355292394791348</v>
      </c>
      <c r="AB43" s="14">
        <f>AVERAGE(P802,P804:P808,P810,P812:P816,P819:P821)</f>
        <v>316.21227177555704</v>
      </c>
      <c r="AC43" s="14">
        <f>AVERAGE(Q802,Q804:Q808,Q810,Q812:Q816,Q819:Q821)</f>
        <v>0.91300442704604778</v>
      </c>
      <c r="AD43" s="14">
        <f t="shared" ref="AD43:AI43" si="40">AVERAGE(R802,R804:R808,R810,R812:R816,R819:R821)</f>
        <v>0.44566143549059839</v>
      </c>
      <c r="AE43" s="14">
        <f t="shared" si="40"/>
        <v>0.78758438190778035</v>
      </c>
      <c r="AF43" s="14">
        <f t="shared" si="40"/>
        <v>0.77318123929591898</v>
      </c>
      <c r="AG43" s="14">
        <f t="shared" si="40"/>
        <v>0.20023810159293989</v>
      </c>
      <c r="AH43" s="14">
        <f t="shared" si="40"/>
        <v>0.2115180704747886</v>
      </c>
      <c r="AI43" s="14">
        <f t="shared" si="40"/>
        <v>59.048666400038336</v>
      </c>
    </row>
    <row r="44" spans="1:35" x14ac:dyDescent="0.25">
      <c r="A44" s="2" t="s">
        <v>72</v>
      </c>
      <c r="B44" s="2" t="s">
        <v>73</v>
      </c>
      <c r="C44" s="2">
        <v>51</v>
      </c>
      <c r="D44" s="2">
        <v>47</v>
      </c>
      <c r="E44" s="2" t="s">
        <v>25</v>
      </c>
      <c r="F44" s="2" t="s">
        <v>26</v>
      </c>
      <c r="G44" s="2" t="s">
        <v>34</v>
      </c>
      <c r="H44" s="2" t="s">
        <v>35</v>
      </c>
      <c r="I44" s="2" t="s">
        <v>29</v>
      </c>
      <c r="J44" s="2" t="s">
        <v>30</v>
      </c>
      <c r="K44" s="2" t="s">
        <v>31</v>
      </c>
      <c r="L44" s="2">
        <v>40</v>
      </c>
      <c r="M44" s="2">
        <v>475</v>
      </c>
      <c r="N44" s="6">
        <v>13.263666708695197</v>
      </c>
      <c r="O44" s="2">
        <v>115.39696961966992</v>
      </c>
      <c r="P44" s="6">
        <v>19.283213048682953</v>
      </c>
      <c r="Q44" s="2">
        <v>0.85125448028673834</v>
      </c>
      <c r="R44" s="2">
        <v>0.44824418607033517</v>
      </c>
      <c r="S44" s="2">
        <v>0.77801265542528375</v>
      </c>
      <c r="T44" s="2">
        <v>0</v>
      </c>
      <c r="U44" s="2">
        <v>0.76726342710997442</v>
      </c>
      <c r="V44" s="2">
        <v>0.93612314183451717</v>
      </c>
      <c r="W44" s="2">
        <v>2.4336842105263159</v>
      </c>
      <c r="Y44" s="10" t="s">
        <v>144</v>
      </c>
      <c r="Z44">
        <f>AVERAGE(N822,N824:N828,N830,N832:N836,N839:N841)</f>
        <v>3287.2448182759299</v>
      </c>
      <c r="AA44">
        <f>STDEV(N822,N824:N828,N830,N832:N836,N839:N841)</f>
        <v>78.626804257653319</v>
      </c>
      <c r="AB44">
        <f>AVERAGE(P822,P824:P828,P830,P832:P836,P839:P841)</f>
        <v>318.64763702274286</v>
      </c>
      <c r="AC44">
        <f>AVERAGE(Q822,Q824:Q828,Q830,Q832:Q836,Q839:Q841)</f>
        <v>0.91086542303179341</v>
      </c>
      <c r="AD44">
        <f t="shared" ref="AD44:AI44" si="41">AVERAGE(R822,R824:R828,R830,R832:R836,R839:R841)</f>
        <v>0.4337376326091435</v>
      </c>
      <c r="AE44">
        <f t="shared" si="41"/>
        <v>0.78936024550234896</v>
      </c>
      <c r="AF44">
        <f t="shared" si="41"/>
        <v>0.7691539035022229</v>
      </c>
      <c r="AG44">
        <f t="shared" si="41"/>
        <v>0.1996088839250463</v>
      </c>
      <c r="AH44">
        <f t="shared" si="41"/>
        <v>0.21022710978184694</v>
      </c>
      <c r="AI44">
        <f t="shared" si="41"/>
        <v>62.800288911267415</v>
      </c>
    </row>
    <row r="45" spans="1:35" x14ac:dyDescent="0.25">
      <c r="A45" s="2" t="s">
        <v>72</v>
      </c>
      <c r="B45" s="2" t="s">
        <v>73</v>
      </c>
      <c r="C45" s="2">
        <v>51</v>
      </c>
      <c r="D45" s="2">
        <v>47</v>
      </c>
      <c r="E45" s="2" t="s">
        <v>25</v>
      </c>
      <c r="F45" s="2" t="s">
        <v>26</v>
      </c>
      <c r="G45" s="2" t="s">
        <v>36</v>
      </c>
      <c r="H45" s="2" t="s">
        <v>37</v>
      </c>
      <c r="I45" s="2" t="s">
        <v>29</v>
      </c>
      <c r="J45" s="2" t="s">
        <v>30</v>
      </c>
      <c r="K45" s="2" t="s">
        <v>31</v>
      </c>
      <c r="L45" s="2">
        <v>40</v>
      </c>
      <c r="M45" s="2">
        <v>676</v>
      </c>
      <c r="N45" s="6">
        <v>18.876291989637796</v>
      </c>
      <c r="O45" s="2">
        <v>155.09545442950503</v>
      </c>
      <c r="P45" s="6">
        <v>25.916960389024453</v>
      </c>
      <c r="Q45" s="2">
        <v>0.77257142857142858</v>
      </c>
      <c r="R45" s="2">
        <v>0.35314935774080086</v>
      </c>
      <c r="S45" s="2">
        <v>0.79535794839623319</v>
      </c>
      <c r="T45" s="2">
        <v>0.49418523342032239</v>
      </c>
      <c r="U45" s="2">
        <v>0.65023112480739598</v>
      </c>
      <c r="V45" s="2">
        <v>0.91046918828667378</v>
      </c>
      <c r="W45" s="2">
        <v>2.3668639053254439</v>
      </c>
      <c r="Y45" s="2" t="s">
        <v>146</v>
      </c>
      <c r="Z45">
        <f>AVERAGE(N842,N844:N848,N850,N852:N856,N859:N861)</f>
        <v>3293.2595420844618</v>
      </c>
      <c r="AA45">
        <f>STDEV(N842,N844:N848,N850,N852:N856,N859:N861)</f>
        <v>69.800770250841211</v>
      </c>
      <c r="AB45">
        <f>AVERAGE(P842,P844:P848,P850,P852:P856,P859:P861)</f>
        <v>322.31055314846503</v>
      </c>
      <c r="AC45">
        <f>AVERAGE(Q842,Q844:Q848,Q850,Q852:Q856,Q859:Q861)</f>
        <v>0.912461933290733</v>
      </c>
      <c r="AD45">
        <f t="shared" ref="AD45:AI45" si="42">AVERAGE(R842,R844:R848,R850,R852:R856,R859:R861)</f>
        <v>0.41697595231643486</v>
      </c>
      <c r="AE45">
        <f t="shared" si="42"/>
        <v>0.78889090779207449</v>
      </c>
      <c r="AF45">
        <f t="shared" si="42"/>
        <v>0.76079805254701405</v>
      </c>
      <c r="AG45">
        <f t="shared" si="42"/>
        <v>0.199738426771191</v>
      </c>
      <c r="AH45">
        <f t="shared" si="42"/>
        <v>0.21420539016636006</v>
      </c>
      <c r="AI45">
        <f t="shared" si="42"/>
        <v>65.062126741882125</v>
      </c>
    </row>
    <row r="46" spans="1:35" x14ac:dyDescent="0.25">
      <c r="A46" s="2" t="s">
        <v>72</v>
      </c>
      <c r="B46" s="2" t="s">
        <v>73</v>
      </c>
      <c r="C46" s="2">
        <v>51</v>
      </c>
      <c r="D46" s="2">
        <v>47</v>
      </c>
      <c r="E46" s="2" t="s">
        <v>25</v>
      </c>
      <c r="F46" s="2" t="s">
        <v>26</v>
      </c>
      <c r="G46" s="2" t="s">
        <v>38</v>
      </c>
      <c r="H46" s="2" t="s">
        <v>39</v>
      </c>
      <c r="I46" s="2" t="s">
        <v>29</v>
      </c>
      <c r="J46" s="2" t="s">
        <v>30</v>
      </c>
      <c r="K46" s="2" t="s">
        <v>31</v>
      </c>
      <c r="L46" s="2">
        <v>40</v>
      </c>
      <c r="M46" s="2">
        <v>694</v>
      </c>
      <c r="N46" s="6">
        <v>19.378915149125191</v>
      </c>
      <c r="O46" s="2">
        <v>144.71067811865473</v>
      </c>
      <c r="P46" s="6">
        <v>24.181630122336859</v>
      </c>
      <c r="Q46" s="2">
        <v>0.78241262683201807</v>
      </c>
      <c r="R46" s="2">
        <v>0.41645509258749458</v>
      </c>
      <c r="S46" s="2">
        <v>0.82262206260453585</v>
      </c>
      <c r="T46" s="2">
        <v>0.42278854635944529</v>
      </c>
      <c r="U46" s="2">
        <v>0.58507462686567169</v>
      </c>
      <c r="V46" s="2">
        <v>0.91091159040954983</v>
      </c>
      <c r="W46" s="2">
        <v>3.4596541786743518</v>
      </c>
      <c r="Y46" s="10" t="s">
        <v>148</v>
      </c>
      <c r="Z46">
        <f>AVERAGE(N862,N864:N868,N870,N872:N876,N879:N881)</f>
        <v>3282.036153089834</v>
      </c>
      <c r="AA46">
        <f>STDEV(N862,N864:N868,N870,N872:N876,N879:N881)</f>
        <v>66.16262197709662</v>
      </c>
      <c r="AB46">
        <f>AVERAGE(P862,P864:P868,P870,P872:P876,P879:P881)</f>
        <v>324.34981287176549</v>
      </c>
      <c r="AC46">
        <f>AVERAGE(Q862,Q864:Q868,Q870,Q872:Q876,Q879:Q881)</f>
        <v>0.90929365058813438</v>
      </c>
      <c r="AD46">
        <f t="shared" ref="AD46:AI46" si="43">AVERAGE(R862,R864:R868,R870,R872:R876,R879:R881)</f>
        <v>0.42201541445937019</v>
      </c>
      <c r="AE46">
        <f t="shared" si="43"/>
        <v>0.78877432777579304</v>
      </c>
      <c r="AF46">
        <f t="shared" si="43"/>
        <v>0.76336422052386366</v>
      </c>
      <c r="AG46">
        <f t="shared" si="43"/>
        <v>0.19986865746995205</v>
      </c>
      <c r="AH46">
        <f t="shared" si="43"/>
        <v>0.20997572861254171</v>
      </c>
      <c r="AI46">
        <f t="shared" si="43"/>
        <v>67.97560209097135</v>
      </c>
    </row>
    <row r="47" spans="1:35" x14ac:dyDescent="0.25">
      <c r="A47" s="2" t="s">
        <v>72</v>
      </c>
      <c r="B47" s="2" t="s">
        <v>73</v>
      </c>
      <c r="C47" s="2">
        <v>51</v>
      </c>
      <c r="D47" s="2">
        <v>47</v>
      </c>
      <c r="E47" s="2" t="s">
        <v>25</v>
      </c>
      <c r="F47" s="2" t="s">
        <v>26</v>
      </c>
      <c r="G47" s="2" t="s">
        <v>40</v>
      </c>
      <c r="H47" s="2" t="s">
        <v>41</v>
      </c>
      <c r="I47" s="2" t="s">
        <v>29</v>
      </c>
      <c r="J47" s="2" t="s">
        <v>30</v>
      </c>
      <c r="K47" s="2" t="s">
        <v>31</v>
      </c>
      <c r="L47" s="2">
        <v>40</v>
      </c>
      <c r="M47" s="2">
        <v>401</v>
      </c>
      <c r="N47" s="6">
        <v>11.197327053024788</v>
      </c>
      <c r="O47" s="2">
        <v>107.15432893255063</v>
      </c>
      <c r="P47" s="6">
        <v>17.905840688062739</v>
      </c>
      <c r="Q47" s="2">
        <v>0.82004089979550099</v>
      </c>
      <c r="R47" s="2">
        <v>0.43886888879955238</v>
      </c>
      <c r="S47" s="2">
        <v>0.79668022022585083</v>
      </c>
      <c r="T47" s="2">
        <v>0</v>
      </c>
      <c r="U47" s="2">
        <v>0.78273809523809523</v>
      </c>
      <c r="V47" s="2">
        <v>0.93331494496188161</v>
      </c>
      <c r="W47" s="2">
        <v>2.2443890274314215</v>
      </c>
      <c r="Y47" s="2" t="s">
        <v>150</v>
      </c>
      <c r="Z47">
        <f>AVERAGE(N882,N884:N888,N890,N892:N896,N899:N901)</f>
        <v>3260.2893243893459</v>
      </c>
      <c r="AA47">
        <f>STDEV(N882,N884:N888,N890,N892:N896,N899:N901)</f>
        <v>68.893018481063734</v>
      </c>
      <c r="AB47">
        <f>AVERAGE(P882,P884:P888,P890,P892:P896,P899:P901)</f>
        <v>325.98644128186152</v>
      </c>
      <c r="AC47">
        <f>AVERAGE(Q882,Q884:Q888,Q890,Q892:Q896,Q899:Q901)</f>
        <v>0.90321343577797897</v>
      </c>
      <c r="AD47">
        <f t="shared" ref="AD47:AI47" si="44">AVERAGE(R882,R884:R888,R890,R892:R896,R899:R901)</f>
        <v>0.40545224733229362</v>
      </c>
      <c r="AE47">
        <f t="shared" si="44"/>
        <v>0.78858867550548817</v>
      </c>
      <c r="AF47">
        <f t="shared" si="44"/>
        <v>0.77442958580260679</v>
      </c>
      <c r="AG47">
        <f t="shared" si="44"/>
        <v>0.20006558301079228</v>
      </c>
      <c r="AH47">
        <f t="shared" si="44"/>
        <v>0.21362024378051545</v>
      </c>
      <c r="AI47">
        <f t="shared" si="44"/>
        <v>72.74209808942085</v>
      </c>
    </row>
    <row r="48" spans="1:35" x14ac:dyDescent="0.25">
      <c r="A48" s="2" t="s">
        <v>72</v>
      </c>
      <c r="B48" s="2" t="s">
        <v>73</v>
      </c>
      <c r="C48" s="2">
        <v>51</v>
      </c>
      <c r="D48" s="2">
        <v>47</v>
      </c>
      <c r="E48" s="2" t="s">
        <v>25</v>
      </c>
      <c r="F48" s="2" t="s">
        <v>26</v>
      </c>
      <c r="G48" s="2" t="s">
        <v>42</v>
      </c>
      <c r="H48" s="2" t="s">
        <v>43</v>
      </c>
      <c r="I48" s="2" t="s">
        <v>29</v>
      </c>
      <c r="J48" s="2" t="s">
        <v>30</v>
      </c>
      <c r="K48" s="2" t="s">
        <v>31</v>
      </c>
      <c r="L48" s="2">
        <v>40</v>
      </c>
      <c r="M48" s="2">
        <v>595</v>
      </c>
      <c r="N48" s="6">
        <v>16.614487771944511</v>
      </c>
      <c r="O48" s="2">
        <v>114.08326112068515</v>
      </c>
      <c r="P48" s="6">
        <v>19.063688039029053</v>
      </c>
      <c r="Q48" s="2">
        <v>0.9111791730474732</v>
      </c>
      <c r="R48" s="2">
        <v>0.5744906639745434</v>
      </c>
      <c r="S48" s="2">
        <v>0.80744876033791579</v>
      </c>
      <c r="T48" s="2">
        <v>0</v>
      </c>
      <c r="U48" s="2">
        <v>0.70877944325481801</v>
      </c>
      <c r="V48" s="2">
        <v>0.90644753262150046</v>
      </c>
      <c r="W48" s="2">
        <v>2.3008403361344536</v>
      </c>
      <c r="Y48" s="10" t="s">
        <v>151</v>
      </c>
      <c r="Z48">
        <f>AVERAGE(N902,N904:N908,N910,N912:N916,N919:N921)</f>
        <v>3239.3504158785522</v>
      </c>
      <c r="AA48">
        <f>STDEV(N902,N904:N908,N910,N912:N916,N919:N921)</f>
        <v>86.599594241666367</v>
      </c>
      <c r="AB48">
        <f>AVERAGE(P902,P904:P908,P910,P912:P916,P919:P921)</f>
        <v>342.11189409349635</v>
      </c>
      <c r="AC48">
        <f>AVERAGE(Q902,Q904:Q908,Q910,Q912:Q916,Q919:Q921)</f>
        <v>0.89735487010543113</v>
      </c>
      <c r="AD48">
        <f t="shared" ref="AD48:AI48" si="45">AVERAGE(R902,R904:R908,R910,R912:R916,R919:R921)</f>
        <v>0.37664369906682321</v>
      </c>
      <c r="AE48">
        <f t="shared" si="45"/>
        <v>0.78839656318850948</v>
      </c>
      <c r="AF48">
        <f t="shared" si="45"/>
        <v>0.74850681892090487</v>
      </c>
      <c r="AG48">
        <f t="shared" si="45"/>
        <v>0.20054817302641456</v>
      </c>
      <c r="AH48">
        <f t="shared" si="45"/>
        <v>0.22061078634747816</v>
      </c>
      <c r="AI48">
        <f t="shared" si="45"/>
        <v>78.545113167831659</v>
      </c>
    </row>
    <row r="49" spans="1:35" s="14" customFormat="1" x14ac:dyDescent="0.25">
      <c r="A49" s="12" t="s">
        <v>72</v>
      </c>
      <c r="B49" s="12" t="s">
        <v>73</v>
      </c>
      <c r="C49" s="12">
        <v>51</v>
      </c>
      <c r="D49" s="12">
        <v>47</v>
      </c>
      <c r="E49" s="12" t="s">
        <v>25</v>
      </c>
      <c r="F49" s="12" t="s">
        <v>26</v>
      </c>
      <c r="G49" s="12" t="s">
        <v>44</v>
      </c>
      <c r="H49" s="12" t="s">
        <v>45</v>
      </c>
      <c r="I49" s="12" t="s">
        <v>29</v>
      </c>
      <c r="J49" s="12" t="s">
        <v>30</v>
      </c>
      <c r="K49" s="12" t="s">
        <v>31</v>
      </c>
      <c r="L49" s="12">
        <v>40</v>
      </c>
      <c r="M49" s="12">
        <v>329</v>
      </c>
      <c r="N49" s="13">
        <v>9.1868344150752002</v>
      </c>
      <c r="O49" s="12">
        <v>91.497474683058272</v>
      </c>
      <c r="P49" s="13">
        <v>15.289528863235795</v>
      </c>
      <c r="Q49" s="12">
        <v>0.81637717121588094</v>
      </c>
      <c r="R49" s="12">
        <v>0.49384145831880943</v>
      </c>
      <c r="S49" s="12">
        <v>0.76406108842365206</v>
      </c>
      <c r="T49" s="12">
        <v>0</v>
      </c>
      <c r="U49" s="12">
        <v>0.94318181818181823</v>
      </c>
      <c r="V49" s="12">
        <v>0.95273009442044188</v>
      </c>
      <c r="W49" s="12">
        <v>1.3404255319148937</v>
      </c>
      <c r="Y49" s="12" t="s">
        <v>152</v>
      </c>
      <c r="Z49" s="14">
        <f>AVERAGE(N922,N924:N928,N930,N932:N936,N939:N941)</f>
        <v>3215.4274150542096</v>
      </c>
      <c r="AA49" s="14">
        <f>STDEV(N922,N924:N928,N930,N932:N936,N939:N941)</f>
        <v>102.04171898532913</v>
      </c>
      <c r="AB49" s="14">
        <f>AVERAGE(P922,P924:P928,P930,P932:P936,P939:P941)</f>
        <v>364.74841599813851</v>
      </c>
      <c r="AC49" s="14">
        <f>AVERAGE(Q922,Q924:Q928,Q930,Q932:Q936,Q939:Q941)</f>
        <v>0.89077363940453935</v>
      </c>
      <c r="AD49" s="14">
        <f t="shared" ref="AD49:AI49" si="46">AVERAGE(R922,R924:R928,R930,R932:R936,R939:R941)</f>
        <v>0.34601704873941597</v>
      </c>
      <c r="AE49" s="14">
        <f t="shared" si="46"/>
        <v>0.78859349525585942</v>
      </c>
      <c r="AF49" s="14">
        <f t="shared" si="46"/>
        <v>0.77066408333698222</v>
      </c>
      <c r="AG49" s="14">
        <f t="shared" si="46"/>
        <v>0.20078023787562801</v>
      </c>
      <c r="AH49" s="14">
        <f t="shared" si="46"/>
        <v>0.2285785303314784</v>
      </c>
      <c r="AI49" s="14">
        <f t="shared" si="46"/>
        <v>87.866129129586426</v>
      </c>
    </row>
    <row r="50" spans="1:35" x14ac:dyDescent="0.25">
      <c r="A50" s="2" t="s">
        <v>72</v>
      </c>
      <c r="B50" s="2" t="s">
        <v>73</v>
      </c>
      <c r="C50" s="2">
        <v>51</v>
      </c>
      <c r="D50" s="2">
        <v>47</v>
      </c>
      <c r="E50" s="2" t="s">
        <v>25</v>
      </c>
      <c r="F50" s="2" t="s">
        <v>26</v>
      </c>
      <c r="G50" s="2" t="s">
        <v>46</v>
      </c>
      <c r="H50" s="2" t="s">
        <v>47</v>
      </c>
      <c r="I50" s="2" t="s">
        <v>29</v>
      </c>
      <c r="J50" s="2" t="s">
        <v>30</v>
      </c>
      <c r="K50" s="2" t="s">
        <v>31</v>
      </c>
      <c r="L50" s="2">
        <v>40</v>
      </c>
      <c r="M50" s="2">
        <v>771</v>
      </c>
      <c r="N50" s="6">
        <v>21.529025331376836</v>
      </c>
      <c r="O50" s="2">
        <v>165.539105243401</v>
      </c>
      <c r="P50" s="6">
        <v>27.662128778750343</v>
      </c>
      <c r="Q50" s="2">
        <v>0.77022977022977024</v>
      </c>
      <c r="R50" s="2">
        <v>0.35355992666903563</v>
      </c>
      <c r="S50" s="2">
        <v>0.8693085543723138</v>
      </c>
      <c r="T50" s="2">
        <v>0.7220175569728724</v>
      </c>
      <c r="U50" s="2">
        <v>0.4394506866416979</v>
      </c>
      <c r="V50" s="2">
        <v>0.86408773152939522</v>
      </c>
      <c r="W50" s="2">
        <v>2.6264591439688716</v>
      </c>
    </row>
    <row r="51" spans="1:35" s="14" customFormat="1" x14ac:dyDescent="0.25">
      <c r="A51" s="12" t="s">
        <v>72</v>
      </c>
      <c r="B51" s="12" t="s">
        <v>73</v>
      </c>
      <c r="C51" s="12">
        <v>51</v>
      </c>
      <c r="D51" s="12">
        <v>47</v>
      </c>
      <c r="E51" s="12" t="s">
        <v>25</v>
      </c>
      <c r="F51" s="12" t="s">
        <v>26</v>
      </c>
      <c r="G51" s="12" t="s">
        <v>48</v>
      </c>
      <c r="H51" s="12" t="s">
        <v>49</v>
      </c>
      <c r="I51" s="12" t="s">
        <v>29</v>
      </c>
      <c r="J51" s="12" t="s">
        <v>30</v>
      </c>
      <c r="K51" s="12" t="s">
        <v>31</v>
      </c>
      <c r="L51" s="12">
        <v>40</v>
      </c>
      <c r="M51" s="12">
        <v>343</v>
      </c>
      <c r="N51" s="13">
        <v>9.5777635391209532</v>
      </c>
      <c r="O51" s="12">
        <v>92.083261120685179</v>
      </c>
      <c r="P51" s="13">
        <v>15.387415703029058</v>
      </c>
      <c r="Q51" s="12">
        <v>0.89790575916230364</v>
      </c>
      <c r="R51" s="12">
        <v>0.50832632490680751</v>
      </c>
      <c r="S51" s="12">
        <v>0.71750834836392141</v>
      </c>
      <c r="T51" s="12">
        <v>0</v>
      </c>
      <c r="U51" s="12">
        <v>1.0119521912350598</v>
      </c>
      <c r="V51" s="12">
        <v>0.9500411851954419</v>
      </c>
      <c r="W51" s="12">
        <v>1.6793002915451896</v>
      </c>
    </row>
    <row r="52" spans="1:35" x14ac:dyDescent="0.25">
      <c r="A52" s="2" t="s">
        <v>72</v>
      </c>
      <c r="B52" s="2" t="s">
        <v>73</v>
      </c>
      <c r="C52" s="2">
        <v>51</v>
      </c>
      <c r="D52" s="2">
        <v>47</v>
      </c>
      <c r="E52" s="2" t="s">
        <v>25</v>
      </c>
      <c r="F52" s="2" t="s">
        <v>26</v>
      </c>
      <c r="G52" s="2" t="s">
        <v>50</v>
      </c>
      <c r="H52" s="2" t="s">
        <v>51</v>
      </c>
      <c r="I52" s="2" t="s">
        <v>29</v>
      </c>
      <c r="J52" s="2" t="s">
        <v>30</v>
      </c>
      <c r="K52" s="2" t="s">
        <v>31</v>
      </c>
      <c r="L52" s="2">
        <v>40</v>
      </c>
      <c r="M52" s="2">
        <v>429</v>
      </c>
      <c r="N52" s="6">
        <v>11.979185301116294</v>
      </c>
      <c r="O52" s="2">
        <v>120.71067811865466</v>
      </c>
      <c r="P52" s="6">
        <v>20.171151210336845</v>
      </c>
      <c r="Q52" s="2">
        <v>0.72835314091680814</v>
      </c>
      <c r="R52" s="2">
        <v>0.36997789476829762</v>
      </c>
      <c r="S52" s="2">
        <v>0.81499719283613559</v>
      </c>
      <c r="T52" s="2">
        <v>0.50007923726406445</v>
      </c>
      <c r="U52" s="2">
        <v>0.61958997722095677</v>
      </c>
      <c r="V52" s="2">
        <v>0.9134813441749392</v>
      </c>
      <c r="W52" s="2">
        <v>1.2331002331002332</v>
      </c>
    </row>
    <row r="53" spans="1:35" x14ac:dyDescent="0.25">
      <c r="A53" s="2" t="s">
        <v>72</v>
      </c>
      <c r="B53" s="2" t="s">
        <v>73</v>
      </c>
      <c r="C53" s="2">
        <v>51</v>
      </c>
      <c r="D53" s="2">
        <v>47</v>
      </c>
      <c r="E53" s="2" t="s">
        <v>25</v>
      </c>
      <c r="F53" s="2" t="s">
        <v>26</v>
      </c>
      <c r="G53" s="2" t="s">
        <v>52</v>
      </c>
      <c r="H53" s="2" t="s">
        <v>53</v>
      </c>
      <c r="I53" s="2" t="s">
        <v>29</v>
      </c>
      <c r="J53" s="2" t="s">
        <v>30</v>
      </c>
      <c r="K53" s="2" t="s">
        <v>31</v>
      </c>
      <c r="L53" s="2">
        <v>40</v>
      </c>
      <c r="M53" s="2">
        <v>507</v>
      </c>
      <c r="N53" s="6">
        <v>14.157218992228346</v>
      </c>
      <c r="O53" s="2">
        <v>126.2253967444161</v>
      </c>
      <c r="P53" s="6">
        <v>21.092678825096424</v>
      </c>
      <c r="Q53" s="2">
        <v>0.76355421686746983</v>
      </c>
      <c r="R53" s="2">
        <v>0.39987507497176283</v>
      </c>
      <c r="S53" s="2">
        <v>0.78489361471696939</v>
      </c>
      <c r="T53" s="2">
        <v>0.33806660486943219</v>
      </c>
      <c r="U53" s="2">
        <v>0.82869379014989297</v>
      </c>
      <c r="V53" s="2">
        <v>0.94572430483577241</v>
      </c>
      <c r="W53" s="2">
        <v>1.7751479289940828</v>
      </c>
    </row>
    <row r="54" spans="1:35" x14ac:dyDescent="0.25">
      <c r="A54" s="2" t="s">
        <v>72</v>
      </c>
      <c r="B54" s="2" t="s">
        <v>73</v>
      </c>
      <c r="C54" s="2">
        <v>51</v>
      </c>
      <c r="D54" s="2">
        <v>47</v>
      </c>
      <c r="E54" s="2" t="s">
        <v>25</v>
      </c>
      <c r="F54" s="2" t="s">
        <v>26</v>
      </c>
      <c r="G54" s="2" t="s">
        <v>54</v>
      </c>
      <c r="H54" s="2" t="s">
        <v>55</v>
      </c>
      <c r="I54" s="2" t="s">
        <v>29</v>
      </c>
      <c r="J54" s="2" t="s">
        <v>30</v>
      </c>
      <c r="K54" s="2" t="s">
        <v>31</v>
      </c>
      <c r="L54" s="2">
        <v>40</v>
      </c>
      <c r="M54" s="2">
        <v>676</v>
      </c>
      <c r="N54" s="6">
        <v>18.876291989637796</v>
      </c>
      <c r="O54" s="2">
        <v>145.19595949289334</v>
      </c>
      <c r="P54" s="6">
        <v>24.262722235577289</v>
      </c>
      <c r="Q54" s="2">
        <v>0.8355995055624228</v>
      </c>
      <c r="R54" s="2">
        <v>0.40294660217258366</v>
      </c>
      <c r="S54" s="2">
        <v>0.86340010249369914</v>
      </c>
      <c r="T54" s="2">
        <v>0.48423452794976657</v>
      </c>
      <c r="U54" s="2">
        <v>0.4861111111111111</v>
      </c>
      <c r="V54" s="2">
        <v>0.87045405556014099</v>
      </c>
      <c r="W54" s="2">
        <v>3.8476331360946747</v>
      </c>
    </row>
    <row r="55" spans="1:35" x14ac:dyDescent="0.25">
      <c r="A55" s="2" t="s">
        <v>72</v>
      </c>
      <c r="B55" s="2" t="s">
        <v>73</v>
      </c>
      <c r="C55" s="2">
        <v>51</v>
      </c>
      <c r="D55" s="2">
        <v>47</v>
      </c>
      <c r="E55" s="2" t="s">
        <v>25</v>
      </c>
      <c r="F55" s="2" t="s">
        <v>26</v>
      </c>
      <c r="G55" s="2" t="s">
        <v>56</v>
      </c>
      <c r="H55" s="2" t="s">
        <v>57</v>
      </c>
      <c r="I55" s="2" t="s">
        <v>29</v>
      </c>
      <c r="J55" s="2" t="s">
        <v>30</v>
      </c>
      <c r="K55" s="2" t="s">
        <v>31</v>
      </c>
      <c r="L55" s="2">
        <v>40</v>
      </c>
      <c r="M55" s="2">
        <v>598</v>
      </c>
      <c r="N55" s="6">
        <v>16.698258298525744</v>
      </c>
      <c r="O55" s="2">
        <v>133.88225099390854</v>
      </c>
      <c r="P55" s="6">
        <v>22.372164345923384</v>
      </c>
      <c r="Q55" s="2">
        <v>0.82710926694329179</v>
      </c>
      <c r="R55" s="2">
        <v>0.41924224384503866</v>
      </c>
      <c r="S55" s="2">
        <v>0.81125574458599825</v>
      </c>
      <c r="T55" s="2">
        <v>0.40135964721329714</v>
      </c>
      <c r="U55" s="2">
        <v>0.71183206106870234</v>
      </c>
      <c r="V55" s="2">
        <v>0.93066316345708078</v>
      </c>
      <c r="W55" s="2">
        <v>2.4147157190635453</v>
      </c>
    </row>
    <row r="56" spans="1:35" x14ac:dyDescent="0.25">
      <c r="A56" s="2" t="s">
        <v>72</v>
      </c>
      <c r="B56" s="2" t="s">
        <v>73</v>
      </c>
      <c r="C56" s="2">
        <v>51</v>
      </c>
      <c r="D56" s="2">
        <v>47</v>
      </c>
      <c r="E56" s="2" t="s">
        <v>25</v>
      </c>
      <c r="F56" s="2" t="s">
        <v>26</v>
      </c>
      <c r="G56" s="2" t="s">
        <v>58</v>
      </c>
      <c r="H56" s="2" t="s">
        <v>59</v>
      </c>
      <c r="I56" s="2" t="s">
        <v>29</v>
      </c>
      <c r="J56" s="2" t="s">
        <v>30</v>
      </c>
      <c r="K56" s="2" t="s">
        <v>31</v>
      </c>
      <c r="L56" s="2">
        <v>40</v>
      </c>
      <c r="M56" s="2">
        <v>530</v>
      </c>
      <c r="N56" s="6">
        <v>14.799459696017799</v>
      </c>
      <c r="O56" s="2">
        <v>122.81118318204301</v>
      </c>
      <c r="P56" s="6">
        <v>20.522152512889686</v>
      </c>
      <c r="Q56" s="2">
        <v>0.8191653786707882</v>
      </c>
      <c r="R56" s="2">
        <v>0.44158051610438054</v>
      </c>
      <c r="S56" s="2">
        <v>0.74473885481418822</v>
      </c>
      <c r="T56" s="2">
        <v>0</v>
      </c>
      <c r="U56" s="2">
        <v>0.98341232227488151</v>
      </c>
      <c r="V56" s="2">
        <v>0.95162286247669625</v>
      </c>
      <c r="W56" s="2">
        <v>1.8132075471698113</v>
      </c>
    </row>
    <row r="57" spans="1:35" s="14" customFormat="1" x14ac:dyDescent="0.25">
      <c r="A57" s="12" t="s">
        <v>72</v>
      </c>
      <c r="B57" s="12" t="s">
        <v>73</v>
      </c>
      <c r="C57" s="12">
        <v>51</v>
      </c>
      <c r="D57" s="12">
        <v>47</v>
      </c>
      <c r="E57" s="12" t="s">
        <v>25</v>
      </c>
      <c r="F57" s="12" t="s">
        <v>26</v>
      </c>
      <c r="G57" s="12" t="s">
        <v>60</v>
      </c>
      <c r="H57" s="12" t="s">
        <v>61</v>
      </c>
      <c r="I57" s="12" t="s">
        <v>29</v>
      </c>
      <c r="J57" s="12" t="s">
        <v>30</v>
      </c>
      <c r="K57" s="12" t="s">
        <v>31</v>
      </c>
      <c r="L57" s="12">
        <v>40</v>
      </c>
      <c r="M57" s="12">
        <v>394</v>
      </c>
      <c r="N57" s="13">
        <v>11.00186249100191</v>
      </c>
      <c r="O57" s="12">
        <v>100.32590180780446</v>
      </c>
      <c r="P57" s="13">
        <v>16.764788063649267</v>
      </c>
      <c r="Q57" s="12">
        <v>0.86026200873362446</v>
      </c>
      <c r="R57" s="12">
        <v>0.4919035325897968</v>
      </c>
      <c r="S57" s="12">
        <v>0.78193999129712177</v>
      </c>
      <c r="T57" s="12">
        <v>0</v>
      </c>
      <c r="U57" s="12">
        <v>0.79876160990712075</v>
      </c>
      <c r="V57" s="12">
        <v>0.93487907486945132</v>
      </c>
      <c r="W57" s="12">
        <v>1.850253807106599</v>
      </c>
    </row>
    <row r="58" spans="1:35" s="14" customFormat="1" x14ac:dyDescent="0.25">
      <c r="A58" s="12" t="s">
        <v>72</v>
      </c>
      <c r="B58" s="12" t="s">
        <v>73</v>
      </c>
      <c r="C58" s="12">
        <v>51</v>
      </c>
      <c r="D58" s="12">
        <v>47</v>
      </c>
      <c r="E58" s="12" t="s">
        <v>25</v>
      </c>
      <c r="F58" s="12" t="s">
        <v>26</v>
      </c>
      <c r="G58" s="12" t="s">
        <v>62</v>
      </c>
      <c r="H58" s="12" t="s">
        <v>63</v>
      </c>
      <c r="I58" s="12" t="s">
        <v>29</v>
      </c>
      <c r="J58" s="12" t="s">
        <v>30</v>
      </c>
      <c r="K58" s="12" t="s">
        <v>31</v>
      </c>
      <c r="L58" s="12">
        <v>40</v>
      </c>
      <c r="M58" s="12">
        <v>344</v>
      </c>
      <c r="N58" s="13">
        <v>9.6056870479813625</v>
      </c>
      <c r="O58" s="12">
        <v>101.39696961966992</v>
      </c>
      <c r="P58" s="13">
        <v>16.943767016682951</v>
      </c>
      <c r="Q58" s="12">
        <v>0.8</v>
      </c>
      <c r="R58" s="12">
        <v>0.42045387086555758</v>
      </c>
      <c r="S58" s="12">
        <v>0.84696375866951756</v>
      </c>
      <c r="T58" s="12">
        <v>0</v>
      </c>
      <c r="U58" s="12">
        <v>0.64263322884012541</v>
      </c>
      <c r="V58" s="12">
        <v>0.91039731877055385</v>
      </c>
      <c r="W58" s="12">
        <v>2.7936046511627906</v>
      </c>
    </row>
    <row r="59" spans="1:35" x14ac:dyDescent="0.25">
      <c r="A59" s="2" t="s">
        <v>72</v>
      </c>
      <c r="B59" s="2" t="s">
        <v>73</v>
      </c>
      <c r="C59" s="2">
        <v>51</v>
      </c>
      <c r="D59" s="2">
        <v>47</v>
      </c>
      <c r="E59" s="2" t="s">
        <v>25</v>
      </c>
      <c r="F59" s="2" t="s">
        <v>26</v>
      </c>
      <c r="G59" s="2" t="s">
        <v>64</v>
      </c>
      <c r="H59" s="2" t="s">
        <v>65</v>
      </c>
      <c r="I59" s="2" t="s">
        <v>29</v>
      </c>
      <c r="J59" s="2" t="s">
        <v>30</v>
      </c>
      <c r="K59" s="2" t="s">
        <v>31</v>
      </c>
      <c r="L59" s="2">
        <v>40</v>
      </c>
      <c r="M59" s="2">
        <v>530</v>
      </c>
      <c r="N59" s="6">
        <v>14.799459696017799</v>
      </c>
      <c r="O59" s="2">
        <v>124.46803743153538</v>
      </c>
      <c r="P59" s="6">
        <v>20.799018305716636</v>
      </c>
      <c r="Q59" s="2">
        <v>0.82298136645962738</v>
      </c>
      <c r="R59" s="2">
        <v>0.42990257855704667</v>
      </c>
      <c r="S59" s="2">
        <v>0.76807674615367727</v>
      </c>
      <c r="T59" s="2">
        <v>0.43705445323029352</v>
      </c>
      <c r="U59" s="2">
        <v>0.84162895927601811</v>
      </c>
      <c r="V59" s="2">
        <v>0.94167298104853592</v>
      </c>
      <c r="W59" s="2">
        <v>1.8132075471698113</v>
      </c>
    </row>
    <row r="60" spans="1:35" x14ac:dyDescent="0.25">
      <c r="A60" s="2" t="s">
        <v>72</v>
      </c>
      <c r="B60" s="2" t="s">
        <v>73</v>
      </c>
      <c r="C60" s="2">
        <v>51</v>
      </c>
      <c r="D60" s="2">
        <v>47</v>
      </c>
      <c r="E60" s="2" t="s">
        <v>25</v>
      </c>
      <c r="F60" s="2" t="s">
        <v>26</v>
      </c>
      <c r="G60" s="2" t="s">
        <v>66</v>
      </c>
      <c r="H60" s="2" t="s">
        <v>67</v>
      </c>
      <c r="I60" s="2" t="s">
        <v>29</v>
      </c>
      <c r="J60" s="2" t="s">
        <v>30</v>
      </c>
      <c r="K60" s="2" t="s">
        <v>31</v>
      </c>
      <c r="L60" s="2">
        <v>40</v>
      </c>
      <c r="M60" s="2">
        <v>712</v>
      </c>
      <c r="N60" s="6">
        <v>19.881538308612591</v>
      </c>
      <c r="O60" s="2">
        <v>154.02438661763952</v>
      </c>
      <c r="P60" s="6">
        <v>25.737981435990761</v>
      </c>
      <c r="Q60" s="2">
        <v>0.77984665936473163</v>
      </c>
      <c r="R60" s="2">
        <v>0.37714719476498493</v>
      </c>
      <c r="S60" s="2">
        <v>0.86260239255370841</v>
      </c>
      <c r="T60" s="2">
        <v>0.47481680741832555</v>
      </c>
      <c r="U60" s="2">
        <v>0.48224043715846993</v>
      </c>
      <c r="V60" s="2">
        <v>0.89454080618499165</v>
      </c>
      <c r="W60" s="2">
        <v>3.2359550561797752</v>
      </c>
    </row>
    <row r="61" spans="1:35" x14ac:dyDescent="0.25">
      <c r="A61" s="2" t="s">
        <v>72</v>
      </c>
      <c r="B61" s="2" t="s">
        <v>73</v>
      </c>
      <c r="C61" s="2">
        <v>51</v>
      </c>
      <c r="D61" s="2">
        <v>47</v>
      </c>
      <c r="E61" s="2" t="s">
        <v>25</v>
      </c>
      <c r="F61" s="2" t="s">
        <v>26</v>
      </c>
      <c r="G61" s="2" t="s">
        <v>68</v>
      </c>
      <c r="H61" s="2" t="s">
        <v>69</v>
      </c>
      <c r="I61" s="2" t="s">
        <v>29</v>
      </c>
      <c r="J61" s="2" t="s">
        <v>30</v>
      </c>
      <c r="K61" s="2" t="s">
        <v>31</v>
      </c>
      <c r="L61" s="2">
        <v>40</v>
      </c>
      <c r="M61" s="2">
        <v>323</v>
      </c>
      <c r="N61" s="6">
        <v>9.0192933619127338</v>
      </c>
      <c r="O61" s="2">
        <v>99.154328932550641</v>
      </c>
      <c r="P61" s="6">
        <v>16.56901438406274</v>
      </c>
      <c r="Q61" s="2">
        <v>0.76722090261282661</v>
      </c>
      <c r="R61" s="2">
        <v>0.41284689926321488</v>
      </c>
      <c r="S61" s="2">
        <v>0.84127899350547419</v>
      </c>
      <c r="T61" s="2">
        <v>0</v>
      </c>
      <c r="U61" s="2">
        <v>0.59813084112149528</v>
      </c>
      <c r="V61" s="2">
        <v>0.90690538674897236</v>
      </c>
      <c r="W61" s="2">
        <v>3.170278637770898</v>
      </c>
    </row>
    <row r="62" spans="1:35" x14ac:dyDescent="0.25">
      <c r="A62" s="8" t="s">
        <v>74</v>
      </c>
      <c r="B62" s="8" t="s">
        <v>75</v>
      </c>
      <c r="C62" s="8">
        <v>51</v>
      </c>
      <c r="D62" s="8">
        <v>48</v>
      </c>
      <c r="E62" s="8" t="s">
        <v>25</v>
      </c>
      <c r="F62" s="8" t="s">
        <v>26</v>
      </c>
      <c r="G62" s="8" t="s">
        <v>27</v>
      </c>
      <c r="H62" s="8" t="s">
        <v>28</v>
      </c>
      <c r="I62" s="2" t="s">
        <v>29</v>
      </c>
      <c r="J62" s="2" t="s">
        <v>30</v>
      </c>
      <c r="K62" s="2" t="s">
        <v>31</v>
      </c>
      <c r="L62" s="2">
        <v>40</v>
      </c>
      <c r="M62" s="2">
        <v>556</v>
      </c>
      <c r="N62" s="6">
        <v>15.525470926388483</v>
      </c>
      <c r="O62" s="2">
        <v>134.46803743153541</v>
      </c>
      <c r="P62" s="6">
        <v>22.470051185716638</v>
      </c>
      <c r="Q62" s="2">
        <v>0.77329624478442283</v>
      </c>
      <c r="R62" s="2">
        <v>0.38640836800378736</v>
      </c>
      <c r="S62" s="2">
        <v>0.84629768361879909</v>
      </c>
      <c r="T62" s="2">
        <v>0.49048603660301937</v>
      </c>
      <c r="U62" s="2">
        <v>0.50353356890459366</v>
      </c>
      <c r="V62" s="2">
        <v>0.88679462716709678</v>
      </c>
      <c r="W62" s="2">
        <v>2.5971223021582732</v>
      </c>
    </row>
    <row r="63" spans="1:35" s="14" customFormat="1" x14ac:dyDescent="0.25">
      <c r="A63" s="16" t="s">
        <v>74</v>
      </c>
      <c r="B63" s="16" t="s">
        <v>75</v>
      </c>
      <c r="C63" s="16">
        <v>51</v>
      </c>
      <c r="D63" s="16">
        <v>48</v>
      </c>
      <c r="E63" s="16" t="s">
        <v>25</v>
      </c>
      <c r="F63" s="16" t="s">
        <v>26</v>
      </c>
      <c r="G63" s="16" t="s">
        <v>32</v>
      </c>
      <c r="H63" s="16" t="s">
        <v>33</v>
      </c>
      <c r="I63" s="12" t="s">
        <v>29</v>
      </c>
      <c r="J63" s="12" t="s">
        <v>30</v>
      </c>
      <c r="K63" s="12" t="s">
        <v>31</v>
      </c>
      <c r="L63" s="12">
        <v>40</v>
      </c>
      <c r="M63" s="12">
        <v>356</v>
      </c>
      <c r="N63" s="13">
        <v>9.9407691543062953</v>
      </c>
      <c r="O63" s="12">
        <v>90.083261120685165</v>
      </c>
      <c r="P63" s="13">
        <v>15.053209127029055</v>
      </c>
      <c r="Q63" s="12">
        <v>0.88118811881188119</v>
      </c>
      <c r="R63" s="12">
        <v>0.55127927081898898</v>
      </c>
      <c r="S63" s="12">
        <v>0.82215927642166275</v>
      </c>
      <c r="T63" s="12">
        <v>0</v>
      </c>
      <c r="U63" s="12">
        <v>0.77857142857142858</v>
      </c>
      <c r="V63" s="12">
        <v>0.92293185252237131</v>
      </c>
      <c r="W63" s="12">
        <v>1.0140449438202248</v>
      </c>
    </row>
    <row r="64" spans="1:35" x14ac:dyDescent="0.25">
      <c r="A64" s="8" t="s">
        <v>74</v>
      </c>
      <c r="B64" s="8" t="s">
        <v>75</v>
      </c>
      <c r="C64" s="8">
        <v>51</v>
      </c>
      <c r="D64" s="8">
        <v>48</v>
      </c>
      <c r="E64" s="8" t="s">
        <v>25</v>
      </c>
      <c r="F64" s="8" t="s">
        <v>26</v>
      </c>
      <c r="G64" s="8" t="s">
        <v>34</v>
      </c>
      <c r="H64" s="8" t="s">
        <v>35</v>
      </c>
      <c r="I64" s="2" t="s">
        <v>29</v>
      </c>
      <c r="J64" s="2" t="s">
        <v>30</v>
      </c>
      <c r="K64" s="2" t="s">
        <v>31</v>
      </c>
      <c r="L64" s="2">
        <v>40</v>
      </c>
      <c r="M64" s="2">
        <v>630</v>
      </c>
      <c r="N64" s="6">
        <v>17.591810582058891</v>
      </c>
      <c r="O64" s="2">
        <v>143.78174593052023</v>
      </c>
      <c r="P64" s="6">
        <v>24.026402499370548</v>
      </c>
      <c r="Q64" s="2">
        <v>0.78358208955223885</v>
      </c>
      <c r="R64" s="2">
        <v>0.38295073521820766</v>
      </c>
      <c r="S64" s="2">
        <v>0.87705492511170258</v>
      </c>
      <c r="T64" s="2">
        <v>0.47724191100491165</v>
      </c>
      <c r="U64" s="2">
        <v>0.43799058084772369</v>
      </c>
      <c r="V64" s="2">
        <v>0.87078997946332604</v>
      </c>
      <c r="W64" s="2">
        <v>2.6682539682539681</v>
      </c>
    </row>
    <row r="65" spans="1:23" x14ac:dyDescent="0.25">
      <c r="A65" s="8" t="s">
        <v>74</v>
      </c>
      <c r="B65" s="8" t="s">
        <v>75</v>
      </c>
      <c r="C65" s="8">
        <v>51</v>
      </c>
      <c r="D65" s="8">
        <v>48</v>
      </c>
      <c r="E65" s="8" t="s">
        <v>25</v>
      </c>
      <c r="F65" s="8" t="s">
        <v>26</v>
      </c>
      <c r="G65" s="8" t="s">
        <v>36</v>
      </c>
      <c r="H65" s="8" t="s">
        <v>37</v>
      </c>
      <c r="I65" s="2" t="s">
        <v>29</v>
      </c>
      <c r="J65" s="2" t="s">
        <v>30</v>
      </c>
      <c r="K65" s="2" t="s">
        <v>31</v>
      </c>
      <c r="L65" s="2">
        <v>40</v>
      </c>
      <c r="M65" s="2">
        <v>884</v>
      </c>
      <c r="N65" s="6">
        <v>24.684381832603272</v>
      </c>
      <c r="O65" s="2">
        <v>185.58073580374369</v>
      </c>
      <c r="P65" s="6">
        <v>31.011151142264893</v>
      </c>
      <c r="Q65" s="2">
        <v>0.71636952998379255</v>
      </c>
      <c r="R65" s="2">
        <v>0.32254947876036982</v>
      </c>
      <c r="S65" s="2">
        <v>0.87906308716124537</v>
      </c>
      <c r="T65" s="2">
        <v>0.55809456559170045</v>
      </c>
      <c r="U65" s="2">
        <v>0.33589990375360923</v>
      </c>
      <c r="V65" s="2">
        <v>0.80062486286486301</v>
      </c>
      <c r="W65" s="2">
        <v>2.0916289592760182</v>
      </c>
    </row>
    <row r="66" spans="1:23" x14ac:dyDescent="0.25">
      <c r="A66" s="8" t="s">
        <v>74</v>
      </c>
      <c r="B66" s="8" t="s">
        <v>75</v>
      </c>
      <c r="C66" s="8">
        <v>51</v>
      </c>
      <c r="D66" s="8">
        <v>48</v>
      </c>
      <c r="E66" s="8" t="s">
        <v>25</v>
      </c>
      <c r="F66" s="8" t="s">
        <v>26</v>
      </c>
      <c r="G66" s="8" t="s">
        <v>38</v>
      </c>
      <c r="H66" s="8" t="s">
        <v>39</v>
      </c>
      <c r="I66" s="2" t="s">
        <v>29</v>
      </c>
      <c r="J66" s="2" t="s">
        <v>30</v>
      </c>
      <c r="K66" s="2" t="s">
        <v>31</v>
      </c>
      <c r="L66" s="2">
        <v>40</v>
      </c>
      <c r="M66" s="2">
        <v>951</v>
      </c>
      <c r="N66" s="6">
        <v>26.555256926250802</v>
      </c>
      <c r="O66" s="2">
        <v>187.23759005323612</v>
      </c>
      <c r="P66" s="6">
        <v>31.28801693509185</v>
      </c>
      <c r="Q66" s="2">
        <v>0.78207236842105265</v>
      </c>
      <c r="R66" s="2">
        <v>0.34088217768515217</v>
      </c>
      <c r="S66" s="2">
        <v>0.87567385643479445</v>
      </c>
      <c r="T66" s="2">
        <v>0.54088793204886143</v>
      </c>
      <c r="U66" s="2">
        <v>0.34795321637426901</v>
      </c>
      <c r="V66" s="2">
        <v>0.79075528616256785</v>
      </c>
      <c r="W66" s="2">
        <v>2.6288117770767614</v>
      </c>
    </row>
    <row r="67" spans="1:23" x14ac:dyDescent="0.25">
      <c r="A67" s="8" t="s">
        <v>74</v>
      </c>
      <c r="B67" s="8" t="s">
        <v>75</v>
      </c>
      <c r="C67" s="8">
        <v>51</v>
      </c>
      <c r="D67" s="8">
        <v>48</v>
      </c>
      <c r="E67" s="8" t="s">
        <v>25</v>
      </c>
      <c r="F67" s="8" t="s">
        <v>26</v>
      </c>
      <c r="G67" s="8" t="s">
        <v>40</v>
      </c>
      <c r="H67" s="8" t="s">
        <v>41</v>
      </c>
      <c r="I67" s="2" t="s">
        <v>29</v>
      </c>
      <c r="J67" s="2" t="s">
        <v>30</v>
      </c>
      <c r="K67" s="2" t="s">
        <v>31</v>
      </c>
      <c r="L67" s="2">
        <v>40</v>
      </c>
      <c r="M67" s="2">
        <v>507</v>
      </c>
      <c r="N67" s="6">
        <v>14.157218992228346</v>
      </c>
      <c r="O67" s="2">
        <v>137.53910524340091</v>
      </c>
      <c r="P67" s="6">
        <v>22.98323671475033</v>
      </c>
      <c r="Q67" s="2">
        <v>0.74889217134416541</v>
      </c>
      <c r="R67" s="2">
        <v>0.3367948437290903</v>
      </c>
      <c r="S67" s="2">
        <v>0.87949273427589825</v>
      </c>
      <c r="T67" s="2">
        <v>0.55296222721565835</v>
      </c>
      <c r="U67" s="2">
        <v>0.39497307001795334</v>
      </c>
      <c r="V67" s="2">
        <v>0.83816318710644044</v>
      </c>
      <c r="W67" s="2">
        <v>3</v>
      </c>
    </row>
    <row r="68" spans="1:23" x14ac:dyDescent="0.25">
      <c r="A68" s="8" t="s">
        <v>74</v>
      </c>
      <c r="B68" s="8" t="s">
        <v>75</v>
      </c>
      <c r="C68" s="8">
        <v>51</v>
      </c>
      <c r="D68" s="8">
        <v>48</v>
      </c>
      <c r="E68" s="8" t="s">
        <v>25</v>
      </c>
      <c r="F68" s="8" t="s">
        <v>26</v>
      </c>
      <c r="G68" s="8" t="s">
        <v>42</v>
      </c>
      <c r="H68" s="8" t="s">
        <v>43</v>
      </c>
      <c r="I68" s="2" t="s">
        <v>29</v>
      </c>
      <c r="J68" s="2" t="s">
        <v>30</v>
      </c>
      <c r="K68" s="2" t="s">
        <v>31</v>
      </c>
      <c r="L68" s="2">
        <v>40</v>
      </c>
      <c r="M68" s="2">
        <v>729</v>
      </c>
      <c r="N68" s="6">
        <v>20.356237959239575</v>
      </c>
      <c r="O68" s="2">
        <v>157.33809511662432</v>
      </c>
      <c r="P68" s="6">
        <v>26.291713021644664</v>
      </c>
      <c r="Q68" s="2">
        <v>0.78725701943844495</v>
      </c>
      <c r="R68" s="2">
        <v>0.37005784597733377</v>
      </c>
      <c r="S68" s="2">
        <v>0.89748605378635604</v>
      </c>
      <c r="T68" s="2">
        <v>0.77956720555648884</v>
      </c>
      <c r="U68" s="2">
        <v>0.29036295369211512</v>
      </c>
      <c r="V68" s="2">
        <v>0.7647175024905789</v>
      </c>
      <c r="W68" s="2">
        <v>3.5679012345679011</v>
      </c>
    </row>
    <row r="69" spans="1:23" s="14" customFormat="1" x14ac:dyDescent="0.25">
      <c r="A69" s="16" t="s">
        <v>74</v>
      </c>
      <c r="B69" s="16" t="s">
        <v>75</v>
      </c>
      <c r="C69" s="16">
        <v>51</v>
      </c>
      <c r="D69" s="16">
        <v>48</v>
      </c>
      <c r="E69" s="16" t="s">
        <v>25</v>
      </c>
      <c r="F69" s="16" t="s">
        <v>26</v>
      </c>
      <c r="G69" s="16" t="s">
        <v>44</v>
      </c>
      <c r="H69" s="16" t="s">
        <v>45</v>
      </c>
      <c r="I69" s="12" t="s">
        <v>29</v>
      </c>
      <c r="J69" s="12" t="s">
        <v>30</v>
      </c>
      <c r="K69" s="12" t="s">
        <v>31</v>
      </c>
      <c r="L69" s="12">
        <v>40</v>
      </c>
      <c r="M69" s="12">
        <v>341</v>
      </c>
      <c r="N69" s="13">
        <v>9.5219165214001311</v>
      </c>
      <c r="O69" s="12">
        <v>95.497474683058272</v>
      </c>
      <c r="P69" s="13">
        <v>15.957942015235794</v>
      </c>
      <c r="Q69" s="12">
        <v>0.77853881278538817</v>
      </c>
      <c r="R69" s="12">
        <v>0.46987297639142017</v>
      </c>
      <c r="S69" s="12">
        <v>0.82675360338038784</v>
      </c>
      <c r="T69" s="12">
        <v>0.50485392345528191</v>
      </c>
      <c r="U69" s="12">
        <v>0.61846153846153851</v>
      </c>
      <c r="V69" s="12">
        <v>0.91994140950545045</v>
      </c>
      <c r="W69" s="12">
        <v>1.9824046920821115</v>
      </c>
    </row>
    <row r="70" spans="1:23" x14ac:dyDescent="0.25">
      <c r="A70" s="8" t="s">
        <v>74</v>
      </c>
      <c r="B70" s="8" t="s">
        <v>75</v>
      </c>
      <c r="C70" s="8">
        <v>51</v>
      </c>
      <c r="D70" s="8">
        <v>48</v>
      </c>
      <c r="E70" s="8" t="s">
        <v>25</v>
      </c>
      <c r="F70" s="8" t="s">
        <v>26</v>
      </c>
      <c r="G70" s="8" t="s">
        <v>46</v>
      </c>
      <c r="H70" s="8" t="s">
        <v>47</v>
      </c>
      <c r="I70" s="2" t="s">
        <v>29</v>
      </c>
      <c r="J70" s="2" t="s">
        <v>30</v>
      </c>
      <c r="K70" s="2" t="s">
        <v>31</v>
      </c>
      <c r="L70" s="2">
        <v>40</v>
      </c>
      <c r="M70" s="2">
        <v>1014</v>
      </c>
      <c r="N70" s="6">
        <v>28.314437984456692</v>
      </c>
      <c r="O70" s="2">
        <v>217.96551211459411</v>
      </c>
      <c r="P70" s="6">
        <v>36.422753744952509</v>
      </c>
      <c r="Q70" s="2">
        <v>0.71863926293408931</v>
      </c>
      <c r="R70" s="2">
        <v>0.2682083254127135</v>
      </c>
      <c r="S70" s="2">
        <v>0.91354873754244348</v>
      </c>
      <c r="T70" s="2">
        <v>0.78618673848725651</v>
      </c>
      <c r="U70" s="2">
        <v>0.24077046548956663</v>
      </c>
      <c r="V70" s="2">
        <v>0.67102544052965574</v>
      </c>
      <c r="W70" s="2">
        <v>3.2041420118343193</v>
      </c>
    </row>
    <row r="71" spans="1:23" s="14" customFormat="1" x14ac:dyDescent="0.25">
      <c r="A71" s="16" t="s">
        <v>74</v>
      </c>
      <c r="B71" s="16" t="s">
        <v>75</v>
      </c>
      <c r="C71" s="16">
        <v>51</v>
      </c>
      <c r="D71" s="16">
        <v>48</v>
      </c>
      <c r="E71" s="16" t="s">
        <v>25</v>
      </c>
      <c r="F71" s="16" t="s">
        <v>26</v>
      </c>
      <c r="G71" s="16" t="s">
        <v>48</v>
      </c>
      <c r="H71" s="16" t="s">
        <v>49</v>
      </c>
      <c r="I71" s="12" t="s">
        <v>29</v>
      </c>
      <c r="J71" s="12" t="s">
        <v>30</v>
      </c>
      <c r="K71" s="12" t="s">
        <v>31</v>
      </c>
      <c r="L71" s="12">
        <v>40</v>
      </c>
      <c r="M71" s="12">
        <v>411</v>
      </c>
      <c r="N71" s="13">
        <v>11.476562141628897</v>
      </c>
      <c r="O71" s="12">
        <v>101.74011537017753</v>
      </c>
      <c r="P71" s="13">
        <v>17.001107799856001</v>
      </c>
      <c r="Q71" s="12">
        <v>0.87633262260127931</v>
      </c>
      <c r="R71" s="12">
        <v>0.49896172715326503</v>
      </c>
      <c r="S71" s="12">
        <v>0.7767995775466171</v>
      </c>
      <c r="T71" s="12">
        <v>0</v>
      </c>
      <c r="U71" s="12">
        <v>0.78115501519756836</v>
      </c>
      <c r="V71" s="12">
        <v>0.93190687623297375</v>
      </c>
      <c r="W71" s="12">
        <v>2.1897810218978102</v>
      </c>
    </row>
    <row r="72" spans="1:23" x14ac:dyDescent="0.25">
      <c r="A72" s="8" t="s">
        <v>74</v>
      </c>
      <c r="B72" s="8" t="s">
        <v>75</v>
      </c>
      <c r="C72" s="8">
        <v>51</v>
      </c>
      <c r="D72" s="8">
        <v>48</v>
      </c>
      <c r="E72" s="8" t="s">
        <v>25</v>
      </c>
      <c r="F72" s="8" t="s">
        <v>26</v>
      </c>
      <c r="G72" s="8" t="s">
        <v>50</v>
      </c>
      <c r="H72" s="8" t="s">
        <v>51</v>
      </c>
      <c r="I72" s="2" t="s">
        <v>29</v>
      </c>
      <c r="J72" s="2" t="s">
        <v>30</v>
      </c>
      <c r="K72" s="2" t="s">
        <v>31</v>
      </c>
      <c r="L72" s="2">
        <v>40</v>
      </c>
      <c r="M72" s="2">
        <v>585</v>
      </c>
      <c r="N72" s="6">
        <v>16.3352526833404</v>
      </c>
      <c r="O72" s="2">
        <v>149.09545442950503</v>
      </c>
      <c r="P72" s="6">
        <v>24.914340661024454</v>
      </c>
      <c r="Q72" s="2">
        <v>0.70481927710843373</v>
      </c>
      <c r="R72" s="2">
        <v>0.33070207813554625</v>
      </c>
      <c r="S72" s="2">
        <v>0.87194207819952685</v>
      </c>
      <c r="T72" s="2">
        <v>0.49749509772880696</v>
      </c>
      <c r="U72" s="2">
        <v>0.37209302325581395</v>
      </c>
      <c r="V72" s="2">
        <v>0.82787472281216501</v>
      </c>
      <c r="W72" s="2">
        <v>1.4376068376068376</v>
      </c>
    </row>
    <row r="73" spans="1:23" x14ac:dyDescent="0.25">
      <c r="A73" s="8" t="s">
        <v>74</v>
      </c>
      <c r="B73" s="8" t="s">
        <v>75</v>
      </c>
      <c r="C73" s="8">
        <v>51</v>
      </c>
      <c r="D73" s="8">
        <v>48</v>
      </c>
      <c r="E73" s="8" t="s">
        <v>25</v>
      </c>
      <c r="F73" s="8" t="s">
        <v>26</v>
      </c>
      <c r="G73" s="8" t="s">
        <v>52</v>
      </c>
      <c r="H73" s="8" t="s">
        <v>53</v>
      </c>
      <c r="I73" s="2" t="s">
        <v>29</v>
      </c>
      <c r="J73" s="2" t="s">
        <v>30</v>
      </c>
      <c r="K73" s="2" t="s">
        <v>31</v>
      </c>
      <c r="L73" s="2">
        <v>40</v>
      </c>
      <c r="M73" s="2">
        <v>627</v>
      </c>
      <c r="N73" s="6">
        <v>17.508040055477661</v>
      </c>
      <c r="O73" s="2">
        <v>131.29646455628159</v>
      </c>
      <c r="P73" s="6">
        <v>21.940070930130112</v>
      </c>
      <c r="Q73" s="2">
        <v>0.806949806949807</v>
      </c>
      <c r="R73" s="2">
        <v>0.45705802747034635</v>
      </c>
      <c r="S73" s="2">
        <v>0.78935726081552493</v>
      </c>
      <c r="T73" s="2">
        <v>0.38310527539908951</v>
      </c>
      <c r="U73" s="2">
        <v>0.7298747763864043</v>
      </c>
      <c r="V73" s="2">
        <v>0.92992888639474136</v>
      </c>
      <c r="W73" s="2">
        <v>1.532695374800638</v>
      </c>
    </row>
    <row r="74" spans="1:23" x14ac:dyDescent="0.25">
      <c r="A74" s="8" t="s">
        <v>74</v>
      </c>
      <c r="B74" s="8" t="s">
        <v>75</v>
      </c>
      <c r="C74" s="8">
        <v>51</v>
      </c>
      <c r="D74" s="8">
        <v>48</v>
      </c>
      <c r="E74" s="8" t="s">
        <v>25</v>
      </c>
      <c r="F74" s="8" t="s">
        <v>26</v>
      </c>
      <c r="G74" s="8" t="s">
        <v>54</v>
      </c>
      <c r="H74" s="8" t="s">
        <v>55</v>
      </c>
      <c r="I74" s="2" t="s">
        <v>29</v>
      </c>
      <c r="J74" s="2" t="s">
        <v>30</v>
      </c>
      <c r="K74" s="2" t="s">
        <v>31</v>
      </c>
      <c r="L74" s="2">
        <v>40</v>
      </c>
      <c r="M74" s="2">
        <v>886</v>
      </c>
      <c r="N74" s="6">
        <v>24.740228850324094</v>
      </c>
      <c r="O74" s="2">
        <v>163.68124086713198</v>
      </c>
      <c r="P74" s="6">
        <v>27.351673532817724</v>
      </c>
      <c r="Q74" s="2">
        <v>0.79747974797479748</v>
      </c>
      <c r="R74" s="2">
        <v>0.41557151195869241</v>
      </c>
      <c r="S74" s="2">
        <v>0.92736499479980206</v>
      </c>
      <c r="T74" s="2">
        <v>0.73546331505894369</v>
      </c>
      <c r="U74" s="2">
        <v>0.30590717299578057</v>
      </c>
      <c r="V74" s="2">
        <v>0.7797412919115253</v>
      </c>
      <c r="W74" s="2">
        <v>3.5395033860045149</v>
      </c>
    </row>
    <row r="75" spans="1:23" x14ac:dyDescent="0.25">
      <c r="A75" s="8" t="s">
        <v>74</v>
      </c>
      <c r="B75" s="8" t="s">
        <v>75</v>
      </c>
      <c r="C75" s="8">
        <v>51</v>
      </c>
      <c r="D75" s="8">
        <v>48</v>
      </c>
      <c r="E75" s="8" t="s">
        <v>25</v>
      </c>
      <c r="F75" s="8" t="s">
        <v>26</v>
      </c>
      <c r="G75" s="8" t="s">
        <v>56</v>
      </c>
      <c r="H75" s="8" t="s">
        <v>57</v>
      </c>
      <c r="I75" s="2" t="s">
        <v>29</v>
      </c>
      <c r="J75" s="2" t="s">
        <v>30</v>
      </c>
      <c r="K75" s="2" t="s">
        <v>31</v>
      </c>
      <c r="L75" s="2">
        <v>40</v>
      </c>
      <c r="M75" s="2">
        <v>788</v>
      </c>
      <c r="N75" s="6">
        <v>22.003724982003821</v>
      </c>
      <c r="O75" s="2">
        <v>162.12489168102792</v>
      </c>
      <c r="P75" s="6">
        <v>27.091602466543609</v>
      </c>
      <c r="Q75" s="2">
        <v>0.78252234359483619</v>
      </c>
      <c r="R75" s="2">
        <v>0.37673561945198619</v>
      </c>
      <c r="S75" s="2">
        <v>0.87842285989623548</v>
      </c>
      <c r="T75" s="2">
        <v>0.7296871586553576</v>
      </c>
      <c r="U75" s="2">
        <v>0.46851385390428213</v>
      </c>
      <c r="V75" s="2">
        <v>0.87743988920331084</v>
      </c>
      <c r="W75" s="2">
        <v>3.4314720812182742</v>
      </c>
    </row>
    <row r="76" spans="1:23" x14ac:dyDescent="0.25">
      <c r="A76" s="8" t="s">
        <v>74</v>
      </c>
      <c r="B76" s="8" t="s">
        <v>75</v>
      </c>
      <c r="C76" s="8">
        <v>51</v>
      </c>
      <c r="D76" s="8">
        <v>48</v>
      </c>
      <c r="E76" s="8" t="s">
        <v>25</v>
      </c>
      <c r="F76" s="8" t="s">
        <v>26</v>
      </c>
      <c r="G76" s="8" t="s">
        <v>58</v>
      </c>
      <c r="H76" s="8" t="s">
        <v>59</v>
      </c>
      <c r="I76" s="2" t="s">
        <v>29</v>
      </c>
      <c r="J76" s="2" t="s">
        <v>30</v>
      </c>
      <c r="K76" s="2" t="s">
        <v>31</v>
      </c>
      <c r="L76" s="2">
        <v>40</v>
      </c>
      <c r="M76" s="2">
        <v>661</v>
      </c>
      <c r="N76" s="6">
        <v>18.45743935673163</v>
      </c>
      <c r="O76" s="2">
        <v>143.78174593052023</v>
      </c>
      <c r="P76" s="6">
        <v>24.026402499370548</v>
      </c>
      <c r="Q76" s="2">
        <v>0.81004901960784315</v>
      </c>
      <c r="R76" s="2">
        <v>0.40179434282418297</v>
      </c>
      <c r="S76" s="2">
        <v>0.79186115948707014</v>
      </c>
      <c r="T76" s="2">
        <v>0</v>
      </c>
      <c r="U76" s="2">
        <v>0.69666666666666666</v>
      </c>
      <c r="V76" s="2">
        <v>0.92418141761766215</v>
      </c>
      <c r="W76" s="2">
        <v>2.1845688350983359</v>
      </c>
    </row>
    <row r="77" spans="1:23" s="14" customFormat="1" x14ac:dyDescent="0.25">
      <c r="A77" s="16" t="s">
        <v>74</v>
      </c>
      <c r="B77" s="16" t="s">
        <v>75</v>
      </c>
      <c r="C77" s="16">
        <v>51</v>
      </c>
      <c r="D77" s="16">
        <v>48</v>
      </c>
      <c r="E77" s="16" t="s">
        <v>25</v>
      </c>
      <c r="F77" s="16" t="s">
        <v>26</v>
      </c>
      <c r="G77" s="16" t="s">
        <v>60</v>
      </c>
      <c r="H77" s="16" t="s">
        <v>61</v>
      </c>
      <c r="I77" s="12" t="s">
        <v>29</v>
      </c>
      <c r="J77" s="12" t="s">
        <v>30</v>
      </c>
      <c r="K77" s="12" t="s">
        <v>31</v>
      </c>
      <c r="L77" s="12">
        <v>40</v>
      </c>
      <c r="M77" s="12">
        <v>522</v>
      </c>
      <c r="N77" s="13">
        <v>14.57607162513451</v>
      </c>
      <c r="O77" s="12">
        <v>141.05382386916233</v>
      </c>
      <c r="P77" s="13">
        <v>23.570557753509906</v>
      </c>
      <c r="Q77" s="12">
        <v>0.78733031674208143</v>
      </c>
      <c r="R77" s="12">
        <v>0.32969369274878324</v>
      </c>
      <c r="S77" s="12">
        <v>0.87249056799258151</v>
      </c>
      <c r="T77" s="12">
        <v>0.47476997394059695</v>
      </c>
      <c r="U77" s="12">
        <v>0.48120300751879697</v>
      </c>
      <c r="V77" s="12">
        <v>0.86865981255300451</v>
      </c>
      <c r="W77" s="12">
        <v>2.7662835249042144</v>
      </c>
    </row>
    <row r="78" spans="1:23" s="14" customFormat="1" x14ac:dyDescent="0.25">
      <c r="A78" s="16" t="s">
        <v>74</v>
      </c>
      <c r="B78" s="16" t="s">
        <v>75</v>
      </c>
      <c r="C78" s="16">
        <v>51</v>
      </c>
      <c r="D78" s="16">
        <v>48</v>
      </c>
      <c r="E78" s="16" t="s">
        <v>25</v>
      </c>
      <c r="F78" s="16" t="s">
        <v>26</v>
      </c>
      <c r="G78" s="16" t="s">
        <v>62</v>
      </c>
      <c r="H78" s="16" t="s">
        <v>63</v>
      </c>
      <c r="I78" s="12" t="s">
        <v>29</v>
      </c>
      <c r="J78" s="12" t="s">
        <v>30</v>
      </c>
      <c r="K78" s="12" t="s">
        <v>31</v>
      </c>
      <c r="L78" s="12">
        <v>40</v>
      </c>
      <c r="M78" s="12">
        <v>436</v>
      </c>
      <c r="N78" s="13">
        <v>12.17464986313917</v>
      </c>
      <c r="O78" s="12">
        <v>139.88225099390854</v>
      </c>
      <c r="P78" s="13">
        <v>23.374784073923383</v>
      </c>
      <c r="Q78" s="12">
        <v>0.73648648648648651</v>
      </c>
      <c r="R78" s="12">
        <v>0.28000844418732834</v>
      </c>
      <c r="S78" s="12">
        <v>0.90993727941111091</v>
      </c>
      <c r="T78" s="12">
        <v>0.46057035859388135</v>
      </c>
      <c r="U78" s="12">
        <v>0.37242798353909468</v>
      </c>
      <c r="V78" s="12">
        <v>0.82483446975923747</v>
      </c>
      <c r="W78" s="12">
        <v>4.0458715596330279</v>
      </c>
    </row>
    <row r="79" spans="1:23" x14ac:dyDescent="0.25">
      <c r="A79" s="8" t="s">
        <v>74</v>
      </c>
      <c r="B79" s="8" t="s">
        <v>75</v>
      </c>
      <c r="C79" s="8">
        <v>51</v>
      </c>
      <c r="D79" s="8">
        <v>48</v>
      </c>
      <c r="E79" s="8" t="s">
        <v>25</v>
      </c>
      <c r="F79" s="8" t="s">
        <v>26</v>
      </c>
      <c r="G79" s="8" t="s">
        <v>64</v>
      </c>
      <c r="H79" s="8" t="s">
        <v>65</v>
      </c>
      <c r="I79" s="2" t="s">
        <v>29</v>
      </c>
      <c r="J79" s="2" t="s">
        <v>30</v>
      </c>
      <c r="K79" s="2" t="s">
        <v>31</v>
      </c>
      <c r="L79" s="2">
        <v>40</v>
      </c>
      <c r="M79" s="2">
        <v>723</v>
      </c>
      <c r="N79" s="6">
        <v>20.188696906077109</v>
      </c>
      <c r="O79" s="2">
        <v>155.78174593052023</v>
      </c>
      <c r="P79" s="6">
        <v>26.031641955370549</v>
      </c>
      <c r="Q79" s="2">
        <v>0.79537953795379535</v>
      </c>
      <c r="R79" s="2">
        <v>0.37438205817581544</v>
      </c>
      <c r="S79" s="2">
        <v>0.89393618418531884</v>
      </c>
      <c r="T79" s="2">
        <v>0.74173914922292317</v>
      </c>
      <c r="U79" s="2">
        <v>0.41411451398135818</v>
      </c>
      <c r="V79" s="2">
        <v>0.85730224159887525</v>
      </c>
      <c r="W79" s="2">
        <v>2.3250345781466115</v>
      </c>
    </row>
    <row r="80" spans="1:23" x14ac:dyDescent="0.25">
      <c r="A80" s="8" t="s">
        <v>74</v>
      </c>
      <c r="B80" s="8" t="s">
        <v>75</v>
      </c>
      <c r="C80" s="8">
        <v>51</v>
      </c>
      <c r="D80" s="8">
        <v>48</v>
      </c>
      <c r="E80" s="8" t="s">
        <v>25</v>
      </c>
      <c r="F80" s="8" t="s">
        <v>26</v>
      </c>
      <c r="G80" s="8" t="s">
        <v>66</v>
      </c>
      <c r="H80" s="8" t="s">
        <v>67</v>
      </c>
      <c r="I80" s="2" t="s">
        <v>29</v>
      </c>
      <c r="J80" s="2" t="s">
        <v>30</v>
      </c>
      <c r="K80" s="2" t="s">
        <v>31</v>
      </c>
      <c r="L80" s="2">
        <v>40</v>
      </c>
      <c r="M80" s="2">
        <v>948</v>
      </c>
      <c r="N80" s="6">
        <v>26.471486399669573</v>
      </c>
      <c r="O80" s="2">
        <v>158.02438661763955</v>
      </c>
      <c r="P80" s="6">
        <v>26.406394587990764</v>
      </c>
      <c r="Q80" s="2">
        <v>0.77896466721446178</v>
      </c>
      <c r="R80" s="2">
        <v>0.47705667274169211</v>
      </c>
      <c r="S80" s="2">
        <v>0.90101271749905265</v>
      </c>
      <c r="T80" s="2">
        <v>0.52314644633700624</v>
      </c>
      <c r="U80" s="2">
        <v>0.33075435203094777</v>
      </c>
      <c r="V80" s="2">
        <v>0.81570690196577822</v>
      </c>
      <c r="W80" s="2">
        <v>1.5232067510548524</v>
      </c>
    </row>
    <row r="81" spans="1:23" x14ac:dyDescent="0.25">
      <c r="A81" s="8" t="s">
        <v>74</v>
      </c>
      <c r="B81" s="8" t="s">
        <v>75</v>
      </c>
      <c r="C81" s="8">
        <v>51</v>
      </c>
      <c r="D81" s="8">
        <v>48</v>
      </c>
      <c r="E81" s="8" t="s">
        <v>25</v>
      </c>
      <c r="F81" s="8" t="s">
        <v>26</v>
      </c>
      <c r="G81" s="8" t="s">
        <v>68</v>
      </c>
      <c r="H81" s="8" t="s">
        <v>69</v>
      </c>
      <c r="I81" s="2" t="s">
        <v>29</v>
      </c>
      <c r="J81" s="2" t="s">
        <v>30</v>
      </c>
      <c r="K81" s="2" t="s">
        <v>31</v>
      </c>
      <c r="L81" s="2">
        <v>40</v>
      </c>
      <c r="M81" s="2">
        <v>431</v>
      </c>
      <c r="N81" s="6">
        <v>12.035032318837116</v>
      </c>
      <c r="O81" s="2">
        <v>111.15432893255064</v>
      </c>
      <c r="P81" s="6">
        <v>18.574253840062742</v>
      </c>
      <c r="Q81" s="2">
        <v>0.77378815080789942</v>
      </c>
      <c r="R81" s="2">
        <v>0.43836348613015391</v>
      </c>
      <c r="S81" s="2">
        <v>0.92557018398528856</v>
      </c>
      <c r="T81" s="2">
        <v>0.51930804053844848</v>
      </c>
      <c r="U81" s="2">
        <v>0.33982683982683981</v>
      </c>
      <c r="V81" s="2">
        <v>0.76579752891939701</v>
      </c>
      <c r="W81" s="2">
        <v>3.5290023201856147</v>
      </c>
    </row>
    <row r="82" spans="1:23" x14ac:dyDescent="0.25">
      <c r="A82" s="2" t="s">
        <v>76</v>
      </c>
      <c r="B82" s="2" t="s">
        <v>77</v>
      </c>
      <c r="C82" s="2">
        <v>51</v>
      </c>
      <c r="D82" s="2">
        <v>49</v>
      </c>
      <c r="E82" s="2" t="s">
        <v>25</v>
      </c>
      <c r="F82" s="2" t="s">
        <v>26</v>
      </c>
      <c r="G82" s="2" t="s">
        <v>27</v>
      </c>
      <c r="H82" s="2" t="s">
        <v>28</v>
      </c>
      <c r="I82" s="2" t="s">
        <v>29</v>
      </c>
      <c r="J82" s="2" t="s">
        <v>30</v>
      </c>
      <c r="K82" s="2" t="s">
        <v>31</v>
      </c>
      <c r="L82" s="2">
        <v>39</v>
      </c>
      <c r="M82" s="2">
        <v>766</v>
      </c>
      <c r="N82" s="6">
        <v>21.318873926477924</v>
      </c>
      <c r="O82" s="2">
        <v>168.26702730475887</v>
      </c>
      <c r="P82" s="6">
        <v>28.071574228365751</v>
      </c>
      <c r="Q82" s="2">
        <v>0.76600000000000001</v>
      </c>
      <c r="R82" s="2">
        <v>0.33996999512110948</v>
      </c>
      <c r="S82" s="2">
        <v>0.91266329039207661</v>
      </c>
      <c r="T82" s="2">
        <v>0.77647053483690398</v>
      </c>
      <c r="U82" s="2">
        <v>0.26566125290023201</v>
      </c>
      <c r="V82" s="2">
        <v>0.76678356502510081</v>
      </c>
      <c r="W82" s="2">
        <v>3.3955613577023498</v>
      </c>
    </row>
    <row r="83" spans="1:23" s="14" customFormat="1" x14ac:dyDescent="0.25">
      <c r="A83" s="12" t="s">
        <v>76</v>
      </c>
      <c r="B83" s="12" t="s">
        <v>77</v>
      </c>
      <c r="C83" s="12">
        <v>51</v>
      </c>
      <c r="D83" s="12">
        <v>49</v>
      </c>
      <c r="E83" s="12" t="s">
        <v>25</v>
      </c>
      <c r="F83" s="12" t="s">
        <v>26</v>
      </c>
      <c r="G83" s="12" t="s">
        <v>32</v>
      </c>
      <c r="H83" s="12" t="s">
        <v>33</v>
      </c>
      <c r="I83" s="12" t="s">
        <v>29</v>
      </c>
      <c r="J83" s="12" t="s">
        <v>30</v>
      </c>
      <c r="K83" s="12" t="s">
        <v>31</v>
      </c>
      <c r="L83" s="12">
        <v>39</v>
      </c>
      <c r="M83" s="12">
        <v>435</v>
      </c>
      <c r="N83" s="13">
        <v>12.106671224566446</v>
      </c>
      <c r="O83" s="12">
        <v>98.568542494923747</v>
      </c>
      <c r="P83" s="13">
        <v>16.44394746581359</v>
      </c>
      <c r="Q83" s="12">
        <v>0.88235294117647056</v>
      </c>
      <c r="R83" s="12">
        <v>0.56262943760196682</v>
      </c>
      <c r="S83" s="12">
        <v>0.84518322869289264</v>
      </c>
      <c r="T83" s="12">
        <v>0</v>
      </c>
      <c r="U83" s="12">
        <v>0.6186666666666667</v>
      </c>
      <c r="V83" s="12">
        <v>0.89565829538327879</v>
      </c>
      <c r="W83" s="12">
        <v>1.1126436781609195</v>
      </c>
    </row>
    <row r="84" spans="1:23" x14ac:dyDescent="0.25">
      <c r="A84" s="2" t="s">
        <v>76</v>
      </c>
      <c r="B84" s="2" t="s">
        <v>77</v>
      </c>
      <c r="C84" s="2">
        <v>51</v>
      </c>
      <c r="D84" s="2">
        <v>49</v>
      </c>
      <c r="E84" s="2" t="s">
        <v>25</v>
      </c>
      <c r="F84" s="2" t="s">
        <v>26</v>
      </c>
      <c r="G84" s="2" t="s">
        <v>34</v>
      </c>
      <c r="H84" s="2" t="s">
        <v>35</v>
      </c>
      <c r="I84" s="2" t="s">
        <v>29</v>
      </c>
      <c r="J84" s="2" t="s">
        <v>30</v>
      </c>
      <c r="K84" s="2" t="s">
        <v>31</v>
      </c>
      <c r="L84" s="2">
        <v>39</v>
      </c>
      <c r="M84" s="2">
        <v>758</v>
      </c>
      <c r="N84" s="6">
        <v>21.09622250165831</v>
      </c>
      <c r="O84" s="2">
        <v>172.75230867899751</v>
      </c>
      <c r="P84" s="6">
        <v>28.819842686237802</v>
      </c>
      <c r="Q84" s="2">
        <v>0.75198412698412698</v>
      </c>
      <c r="R84" s="2">
        <v>0.31917682447805457</v>
      </c>
      <c r="S84" s="2">
        <v>0.89805397721552027</v>
      </c>
      <c r="T84" s="2">
        <v>0.53787584181439219</v>
      </c>
      <c r="U84" s="2">
        <v>0.29356725146198831</v>
      </c>
      <c r="V84" s="2">
        <v>0.78496129689376115</v>
      </c>
      <c r="W84" s="2">
        <v>3.8469656992084431</v>
      </c>
    </row>
    <row r="85" spans="1:23" x14ac:dyDescent="0.25">
      <c r="A85" s="2" t="s">
        <v>76</v>
      </c>
      <c r="B85" s="2" t="s">
        <v>77</v>
      </c>
      <c r="C85" s="2">
        <v>51</v>
      </c>
      <c r="D85" s="2">
        <v>49</v>
      </c>
      <c r="E85" s="2" t="s">
        <v>25</v>
      </c>
      <c r="F85" s="2" t="s">
        <v>26</v>
      </c>
      <c r="G85" s="2" t="s">
        <v>36</v>
      </c>
      <c r="H85" s="2" t="s">
        <v>37</v>
      </c>
      <c r="I85" s="2" t="s">
        <v>29</v>
      </c>
      <c r="J85" s="2" t="s">
        <v>30</v>
      </c>
      <c r="K85" s="2" t="s">
        <v>31</v>
      </c>
      <c r="L85" s="2">
        <v>39</v>
      </c>
      <c r="M85" s="2">
        <v>1147</v>
      </c>
      <c r="N85" s="6">
        <v>31.922648033511983</v>
      </c>
      <c r="O85" s="2">
        <v>225.96551211459413</v>
      </c>
      <c r="P85" s="6">
        <v>37.697270510917939</v>
      </c>
      <c r="Q85" s="2">
        <v>0.65881677197013211</v>
      </c>
      <c r="R85" s="2">
        <v>0.28228575411593709</v>
      </c>
      <c r="S85" s="2">
        <v>0.91374869865145325</v>
      </c>
      <c r="T85" s="2">
        <v>0.76798219142095836</v>
      </c>
      <c r="U85" s="2">
        <v>0.24175824175824176</v>
      </c>
      <c r="V85" s="2">
        <v>0.62894802439051289</v>
      </c>
      <c r="W85" s="2">
        <v>2.8326068003487359</v>
      </c>
    </row>
    <row r="86" spans="1:23" x14ac:dyDescent="0.25">
      <c r="A86" s="2" t="s">
        <v>76</v>
      </c>
      <c r="B86" s="2" t="s">
        <v>77</v>
      </c>
      <c r="C86" s="2">
        <v>51</v>
      </c>
      <c r="D86" s="2">
        <v>49</v>
      </c>
      <c r="E86" s="2" t="s">
        <v>25</v>
      </c>
      <c r="F86" s="2" t="s">
        <v>26</v>
      </c>
      <c r="G86" s="2" t="s">
        <v>38</v>
      </c>
      <c r="H86" s="2" t="s">
        <v>39</v>
      </c>
      <c r="I86" s="2" t="s">
        <v>29</v>
      </c>
      <c r="J86" s="2" t="s">
        <v>30</v>
      </c>
      <c r="K86" s="2" t="s">
        <v>31</v>
      </c>
      <c r="L86" s="2">
        <v>39</v>
      </c>
      <c r="M86" s="2">
        <v>1176</v>
      </c>
      <c r="N86" s="6">
        <v>32.72975944848308</v>
      </c>
      <c r="O86" s="2">
        <v>236.93607486307138</v>
      </c>
      <c r="P86" s="6">
        <v>39.527462506662033</v>
      </c>
      <c r="Q86" s="2">
        <v>0.71751067724222084</v>
      </c>
      <c r="R86" s="2">
        <v>0.26324177265083448</v>
      </c>
      <c r="S86" s="2">
        <v>0.92896688024819052</v>
      </c>
      <c r="T86" s="2">
        <v>0.77786255235984358</v>
      </c>
      <c r="U86" s="2">
        <v>0.16587997302764665</v>
      </c>
      <c r="V86" s="2">
        <v>0.56881134958173896</v>
      </c>
      <c r="W86" s="2">
        <v>3.704081632653061</v>
      </c>
    </row>
    <row r="87" spans="1:23" x14ac:dyDescent="0.25">
      <c r="A87" s="2" t="s">
        <v>76</v>
      </c>
      <c r="B87" s="2" t="s">
        <v>77</v>
      </c>
      <c r="C87" s="2">
        <v>51</v>
      </c>
      <c r="D87" s="2">
        <v>49</v>
      </c>
      <c r="E87" s="2" t="s">
        <v>25</v>
      </c>
      <c r="F87" s="2" t="s">
        <v>26</v>
      </c>
      <c r="G87" s="2" t="s">
        <v>40</v>
      </c>
      <c r="H87" s="2" t="s">
        <v>41</v>
      </c>
      <c r="I87" s="2" t="s">
        <v>29</v>
      </c>
      <c r="J87" s="2" t="s">
        <v>30</v>
      </c>
      <c r="K87" s="2" t="s">
        <v>31</v>
      </c>
      <c r="L87" s="2">
        <v>39</v>
      </c>
      <c r="M87" s="2">
        <v>659</v>
      </c>
      <c r="N87" s="6">
        <v>18.340911119515603</v>
      </c>
      <c r="O87" s="2">
        <v>170.85281374238582</v>
      </c>
      <c r="P87" s="6">
        <v>28.50295461872042</v>
      </c>
      <c r="Q87" s="2">
        <v>0.70556745182012848</v>
      </c>
      <c r="R87" s="2">
        <v>0.28369455971513158</v>
      </c>
      <c r="S87" s="2">
        <v>0.94059076934253716</v>
      </c>
      <c r="T87" s="2">
        <v>0.579029864722719</v>
      </c>
      <c r="U87" s="2">
        <v>0.19856459330143542</v>
      </c>
      <c r="V87" s="2">
        <v>0.69383224166249136</v>
      </c>
      <c r="W87" s="2">
        <v>5.2822458270106223</v>
      </c>
    </row>
    <row r="88" spans="1:23" x14ac:dyDescent="0.25">
      <c r="A88" s="2" t="s">
        <v>76</v>
      </c>
      <c r="B88" s="2" t="s">
        <v>77</v>
      </c>
      <c r="C88" s="2">
        <v>51</v>
      </c>
      <c r="D88" s="2">
        <v>49</v>
      </c>
      <c r="E88" s="2" t="s">
        <v>25</v>
      </c>
      <c r="F88" s="2" t="s">
        <v>26</v>
      </c>
      <c r="G88" s="2" t="s">
        <v>42</v>
      </c>
      <c r="H88" s="2" t="s">
        <v>43</v>
      </c>
      <c r="I88" s="2" t="s">
        <v>29</v>
      </c>
      <c r="J88" s="2" t="s">
        <v>30</v>
      </c>
      <c r="K88" s="2" t="s">
        <v>31</v>
      </c>
      <c r="L88" s="2">
        <v>39</v>
      </c>
      <c r="M88" s="2">
        <v>859</v>
      </c>
      <c r="N88" s="6">
        <v>23.907196740005922</v>
      </c>
      <c r="O88" s="2">
        <v>211.13708498984789</v>
      </c>
      <c r="P88" s="6">
        <v>35.223480491627249</v>
      </c>
      <c r="Q88" s="2">
        <v>0.74501300954032956</v>
      </c>
      <c r="R88" s="2">
        <v>0.24214415221133911</v>
      </c>
      <c r="S88" s="2">
        <v>0.95621329822641177</v>
      </c>
      <c r="T88" s="2">
        <v>0.73701379541526757</v>
      </c>
      <c r="U88" s="2">
        <v>0.1644486692015209</v>
      </c>
      <c r="V88" s="2">
        <v>0.50416888250469638</v>
      </c>
      <c r="W88" s="2">
        <v>5.7043073341094299</v>
      </c>
    </row>
    <row r="89" spans="1:23" s="14" customFormat="1" x14ac:dyDescent="0.25">
      <c r="A89" s="12" t="s">
        <v>76</v>
      </c>
      <c r="B89" s="12" t="s">
        <v>77</v>
      </c>
      <c r="C89" s="12">
        <v>51</v>
      </c>
      <c r="D89" s="12">
        <v>49</v>
      </c>
      <c r="E89" s="12" t="s">
        <v>25</v>
      </c>
      <c r="F89" s="12" t="s">
        <v>26</v>
      </c>
      <c r="G89" s="12" t="s">
        <v>44</v>
      </c>
      <c r="H89" s="12" t="s">
        <v>45</v>
      </c>
      <c r="I89" s="12" t="s">
        <v>29</v>
      </c>
      <c r="J89" s="12" t="s">
        <v>30</v>
      </c>
      <c r="K89" s="12" t="s">
        <v>31</v>
      </c>
      <c r="L89" s="12">
        <v>39</v>
      </c>
      <c r="M89" s="12">
        <v>379</v>
      </c>
      <c r="N89" s="13">
        <v>10.548111250829155</v>
      </c>
      <c r="O89" s="12">
        <v>99.982756057296825</v>
      </c>
      <c r="P89" s="13">
        <v>16.679877235458928</v>
      </c>
      <c r="Q89" s="12">
        <v>0.79123173277661796</v>
      </c>
      <c r="R89" s="12">
        <v>0.47642974266109533</v>
      </c>
      <c r="S89" s="12">
        <v>0.812842674151247</v>
      </c>
      <c r="T89" s="12">
        <v>0</v>
      </c>
      <c r="U89" s="12">
        <v>0.59103641456582634</v>
      </c>
      <c r="V89" s="12">
        <v>0.91836619812769049</v>
      </c>
      <c r="W89" s="12">
        <v>1.6490765171503958</v>
      </c>
    </row>
    <row r="90" spans="1:23" x14ac:dyDescent="0.25">
      <c r="A90" s="2" t="s">
        <v>76</v>
      </c>
      <c r="B90" s="2" t="s">
        <v>77</v>
      </c>
      <c r="C90" s="2">
        <v>51</v>
      </c>
      <c r="D90" s="2">
        <v>49</v>
      </c>
      <c r="E90" s="2" t="s">
        <v>25</v>
      </c>
      <c r="F90" s="2" t="s">
        <v>26</v>
      </c>
      <c r="G90" s="2" t="s">
        <v>46</v>
      </c>
      <c r="H90" s="2" t="s">
        <v>47</v>
      </c>
      <c r="I90" s="2" t="s">
        <v>29</v>
      </c>
      <c r="J90" s="2" t="s">
        <v>30</v>
      </c>
      <c r="K90" s="2" t="s">
        <v>31</v>
      </c>
      <c r="L90" s="2">
        <v>39</v>
      </c>
      <c r="M90" s="2">
        <v>1204</v>
      </c>
      <c r="N90" s="6">
        <v>33.509039435351724</v>
      </c>
      <c r="O90" s="2">
        <v>264.24978336205623</v>
      </c>
      <c r="P90" s="6">
        <v>44.084141303824772</v>
      </c>
      <c r="Q90" s="2">
        <v>0.66777592900721017</v>
      </c>
      <c r="R90" s="2">
        <v>0.21667413480623499</v>
      </c>
      <c r="S90" s="2">
        <v>0.92450308301654316</v>
      </c>
      <c r="T90" s="2">
        <v>0.80713245041061132</v>
      </c>
      <c r="U90" s="2">
        <v>0.16697360343769183</v>
      </c>
      <c r="V90" s="2">
        <v>0.37539790817386509</v>
      </c>
      <c r="W90" s="2">
        <v>4.3056478405315612</v>
      </c>
    </row>
    <row r="91" spans="1:23" s="14" customFormat="1" x14ac:dyDescent="0.25">
      <c r="A91" s="12" t="s">
        <v>76</v>
      </c>
      <c r="B91" s="12" t="s">
        <v>77</v>
      </c>
      <c r="C91" s="12">
        <v>51</v>
      </c>
      <c r="D91" s="12">
        <v>49</v>
      </c>
      <c r="E91" s="12" t="s">
        <v>25</v>
      </c>
      <c r="F91" s="12" t="s">
        <v>26</v>
      </c>
      <c r="G91" s="12" t="s">
        <v>48</v>
      </c>
      <c r="H91" s="12" t="s">
        <v>49</v>
      </c>
      <c r="I91" s="12" t="s">
        <v>29</v>
      </c>
      <c r="J91" s="12" t="s">
        <v>30</v>
      </c>
      <c r="K91" s="12" t="s">
        <v>31</v>
      </c>
      <c r="L91" s="12">
        <v>39</v>
      </c>
      <c r="M91" s="12">
        <v>500</v>
      </c>
      <c r="N91" s="13">
        <v>13.915714051225798</v>
      </c>
      <c r="O91" s="12">
        <v>135.29646455628162</v>
      </c>
      <c r="P91" s="13">
        <v>22.571176352621652</v>
      </c>
      <c r="Q91" s="12">
        <v>0.81833060556464809</v>
      </c>
      <c r="R91" s="12">
        <v>0.34324717536059046</v>
      </c>
      <c r="S91" s="12">
        <v>0.82744059775141943</v>
      </c>
      <c r="T91" s="12">
        <v>0.65586567191533818</v>
      </c>
      <c r="U91" s="12">
        <v>0.53131749460043198</v>
      </c>
      <c r="V91" s="12">
        <v>0.88447123489775203</v>
      </c>
      <c r="W91" s="12">
        <v>3.2</v>
      </c>
    </row>
    <row r="92" spans="1:23" x14ac:dyDescent="0.25">
      <c r="A92" s="2" t="s">
        <v>76</v>
      </c>
      <c r="B92" s="2" t="s">
        <v>77</v>
      </c>
      <c r="C92" s="2">
        <v>51</v>
      </c>
      <c r="D92" s="2">
        <v>49</v>
      </c>
      <c r="E92" s="2" t="s">
        <v>25</v>
      </c>
      <c r="F92" s="2" t="s">
        <v>26</v>
      </c>
      <c r="G92" s="2" t="s">
        <v>50</v>
      </c>
      <c r="H92" s="2" t="s">
        <v>51</v>
      </c>
      <c r="I92" s="2" t="s">
        <v>29</v>
      </c>
      <c r="J92" s="2" t="s">
        <v>30</v>
      </c>
      <c r="K92" s="2" t="s">
        <v>31</v>
      </c>
      <c r="L92" s="2">
        <v>39</v>
      </c>
      <c r="M92" s="2">
        <v>790</v>
      </c>
      <c r="N92" s="6">
        <v>21.986828200936763</v>
      </c>
      <c r="O92" s="2">
        <v>183.82337649086298</v>
      </c>
      <c r="P92" s="6">
        <v>30.666801694464503</v>
      </c>
      <c r="Q92" s="2">
        <v>0.7091561938958707</v>
      </c>
      <c r="R92" s="2">
        <v>0.29378896367617419</v>
      </c>
      <c r="S92" s="2">
        <v>0.91701657984881813</v>
      </c>
      <c r="T92" s="2">
        <v>0.80151804399448201</v>
      </c>
      <c r="U92" s="2">
        <v>0.22233502538071065</v>
      </c>
      <c r="V92" s="2">
        <v>0.57526640949147456</v>
      </c>
      <c r="W92" s="2">
        <v>3.4227848101265823</v>
      </c>
    </row>
    <row r="93" spans="1:23" x14ac:dyDescent="0.25">
      <c r="A93" s="2" t="s">
        <v>76</v>
      </c>
      <c r="B93" s="2" t="s">
        <v>77</v>
      </c>
      <c r="C93" s="2">
        <v>51</v>
      </c>
      <c r="D93" s="2">
        <v>49</v>
      </c>
      <c r="E93" s="2" t="s">
        <v>25</v>
      </c>
      <c r="F93" s="2" t="s">
        <v>26</v>
      </c>
      <c r="G93" s="2" t="s">
        <v>52</v>
      </c>
      <c r="H93" s="2" t="s">
        <v>53</v>
      </c>
      <c r="I93" s="2" t="s">
        <v>29</v>
      </c>
      <c r="J93" s="2" t="s">
        <v>30</v>
      </c>
      <c r="K93" s="2" t="s">
        <v>31</v>
      </c>
      <c r="L93" s="2">
        <v>39</v>
      </c>
      <c r="M93" s="2">
        <v>799</v>
      </c>
      <c r="N93" s="6">
        <v>22.237311053858825</v>
      </c>
      <c r="O93" s="2">
        <v>146.36753236814712</v>
      </c>
      <c r="P93" s="6">
        <v>24.418135360848357</v>
      </c>
      <c r="Q93" s="2">
        <v>0.81613891726251275</v>
      </c>
      <c r="R93" s="2">
        <v>0.46866998532336823</v>
      </c>
      <c r="S93" s="2">
        <v>0.82936499921821516</v>
      </c>
      <c r="T93" s="2">
        <v>0.50487239566940767</v>
      </c>
      <c r="U93" s="2">
        <v>0.52879581151832455</v>
      </c>
      <c r="V93" s="2">
        <v>0.88066624516018854</v>
      </c>
      <c r="W93" s="2">
        <v>2.002503128911139</v>
      </c>
    </row>
    <row r="94" spans="1:23" x14ac:dyDescent="0.25">
      <c r="A94" s="2" t="s">
        <v>76</v>
      </c>
      <c r="B94" s="2" t="s">
        <v>77</v>
      </c>
      <c r="C94" s="2">
        <v>51</v>
      </c>
      <c r="D94" s="2">
        <v>49</v>
      </c>
      <c r="E94" s="2" t="s">
        <v>25</v>
      </c>
      <c r="F94" s="2" t="s">
        <v>26</v>
      </c>
      <c r="G94" s="2" t="s">
        <v>54</v>
      </c>
      <c r="H94" s="2" t="s">
        <v>55</v>
      </c>
      <c r="I94" s="2" t="s">
        <v>29</v>
      </c>
      <c r="J94" s="2" t="s">
        <v>30</v>
      </c>
      <c r="K94" s="2" t="s">
        <v>31</v>
      </c>
      <c r="L94" s="2">
        <v>39</v>
      </c>
      <c r="M94" s="2">
        <v>1089</v>
      </c>
      <c r="N94" s="6">
        <v>30.30842520356979</v>
      </c>
      <c r="O94" s="2">
        <v>208.551298552221</v>
      </c>
      <c r="P94" s="6">
        <v>34.792100101272588</v>
      </c>
      <c r="Q94" s="2">
        <v>0.75155279503105588</v>
      </c>
      <c r="R94" s="2">
        <v>0.31463856095434978</v>
      </c>
      <c r="S94" s="2">
        <v>0.92846773621590994</v>
      </c>
      <c r="T94" s="2">
        <v>0.73649112532751015</v>
      </c>
      <c r="U94" s="2">
        <v>0.31020408163265306</v>
      </c>
      <c r="V94" s="2">
        <v>0.75331024813218417</v>
      </c>
      <c r="W94" s="2">
        <v>2.8797061524334251</v>
      </c>
    </row>
    <row r="95" spans="1:23" x14ac:dyDescent="0.25">
      <c r="A95" s="2" t="s">
        <v>76</v>
      </c>
      <c r="B95" s="2" t="s">
        <v>77</v>
      </c>
      <c r="C95" s="2">
        <v>51</v>
      </c>
      <c r="D95" s="2">
        <v>49</v>
      </c>
      <c r="E95" s="2" t="s">
        <v>25</v>
      </c>
      <c r="F95" s="2" t="s">
        <v>26</v>
      </c>
      <c r="G95" s="2" t="s">
        <v>56</v>
      </c>
      <c r="H95" s="2" t="s">
        <v>57</v>
      </c>
      <c r="I95" s="2" t="s">
        <v>29</v>
      </c>
      <c r="J95" s="2" t="s">
        <v>30</v>
      </c>
      <c r="K95" s="2" t="s">
        <v>31</v>
      </c>
      <c r="L95" s="2">
        <v>39</v>
      </c>
      <c r="M95" s="2">
        <v>881</v>
      </c>
      <c r="N95" s="6">
        <v>24.519488158259858</v>
      </c>
      <c r="O95" s="2">
        <v>228.69343417595204</v>
      </c>
      <c r="P95" s="6">
        <v>38.152363037726005</v>
      </c>
      <c r="Q95" s="2">
        <v>0.69920634920634916</v>
      </c>
      <c r="R95" s="2">
        <v>0.21167929488454307</v>
      </c>
      <c r="S95" s="2">
        <v>0.91178508818849158</v>
      </c>
      <c r="T95" s="2">
        <v>0.78215894310421286</v>
      </c>
      <c r="U95" s="2">
        <v>0.26630434782608697</v>
      </c>
      <c r="V95" s="2">
        <v>0.76593035416793398</v>
      </c>
      <c r="W95" s="2">
        <v>5.0953461975028373</v>
      </c>
    </row>
    <row r="96" spans="1:23" x14ac:dyDescent="0.25">
      <c r="A96" s="2" t="s">
        <v>76</v>
      </c>
      <c r="B96" s="2" t="s">
        <v>77</v>
      </c>
      <c r="C96" s="2">
        <v>51</v>
      </c>
      <c r="D96" s="2">
        <v>49</v>
      </c>
      <c r="E96" s="2" t="s">
        <v>25</v>
      </c>
      <c r="F96" s="2" t="s">
        <v>26</v>
      </c>
      <c r="G96" s="2" t="s">
        <v>58</v>
      </c>
      <c r="H96" s="2" t="s">
        <v>59</v>
      </c>
      <c r="I96" s="2" t="s">
        <v>29</v>
      </c>
      <c r="J96" s="2" t="s">
        <v>30</v>
      </c>
      <c r="K96" s="2" t="s">
        <v>31</v>
      </c>
      <c r="L96" s="2">
        <v>39</v>
      </c>
      <c r="M96" s="2">
        <v>846</v>
      </c>
      <c r="N96" s="6">
        <v>23.545388174674052</v>
      </c>
      <c r="O96" s="2">
        <v>171.9238815542513</v>
      </c>
      <c r="P96" s="6">
        <v>28.681638226947118</v>
      </c>
      <c r="Q96" s="2">
        <v>0.77614678899082568</v>
      </c>
      <c r="R96" s="2">
        <v>0.35967297867589415</v>
      </c>
      <c r="S96" s="2">
        <v>0.85128130888895814</v>
      </c>
      <c r="T96" s="2">
        <v>0.69790656645846394</v>
      </c>
      <c r="U96" s="2">
        <v>0.47146118721461189</v>
      </c>
      <c r="V96" s="2">
        <v>0.85661956573126841</v>
      </c>
      <c r="W96" s="2">
        <v>3.5756501182033098</v>
      </c>
    </row>
    <row r="97" spans="1:23" s="14" customFormat="1" x14ac:dyDescent="0.25">
      <c r="A97" s="12" t="s">
        <v>76</v>
      </c>
      <c r="B97" s="12" t="s">
        <v>77</v>
      </c>
      <c r="C97" s="12">
        <v>51</v>
      </c>
      <c r="D97" s="12">
        <v>49</v>
      </c>
      <c r="E97" s="12" t="s">
        <v>25</v>
      </c>
      <c r="F97" s="12" t="s">
        <v>26</v>
      </c>
      <c r="G97" s="12" t="s">
        <v>60</v>
      </c>
      <c r="H97" s="12" t="s">
        <v>61</v>
      </c>
      <c r="I97" s="12" t="s">
        <v>29</v>
      </c>
      <c r="J97" s="12" t="s">
        <v>30</v>
      </c>
      <c r="K97" s="12" t="s">
        <v>31</v>
      </c>
      <c r="L97" s="12">
        <v>39</v>
      </c>
      <c r="M97" s="12">
        <v>671</v>
      </c>
      <c r="N97" s="13">
        <v>18.674888256745021</v>
      </c>
      <c r="O97" s="12">
        <v>167.19595949289337</v>
      </c>
      <c r="P97" s="13">
        <v>27.892890620139045</v>
      </c>
      <c r="Q97" s="12">
        <v>0.74143646408839781</v>
      </c>
      <c r="R97" s="12">
        <v>0.30163437153945027</v>
      </c>
      <c r="S97" s="12">
        <v>0.89811572835163778</v>
      </c>
      <c r="T97" s="12">
        <v>0.74843771529818792</v>
      </c>
      <c r="U97" s="12">
        <v>0.33333333333333331</v>
      </c>
      <c r="V97" s="12">
        <v>0.7864074477337778</v>
      </c>
      <c r="W97" s="12">
        <v>3.4336810730253355</v>
      </c>
    </row>
    <row r="98" spans="1:23" s="14" customFormat="1" x14ac:dyDescent="0.25">
      <c r="A98" s="12" t="s">
        <v>76</v>
      </c>
      <c r="B98" s="12" t="s">
        <v>77</v>
      </c>
      <c r="C98" s="12">
        <v>51</v>
      </c>
      <c r="D98" s="12">
        <v>49</v>
      </c>
      <c r="E98" s="12" t="s">
        <v>25</v>
      </c>
      <c r="F98" s="12" t="s">
        <v>26</v>
      </c>
      <c r="G98" s="12" t="s">
        <v>62</v>
      </c>
      <c r="H98" s="12" t="s">
        <v>63</v>
      </c>
      <c r="I98" s="12" t="s">
        <v>29</v>
      </c>
      <c r="J98" s="12" t="s">
        <v>30</v>
      </c>
      <c r="K98" s="12" t="s">
        <v>31</v>
      </c>
      <c r="L98" s="12">
        <v>39</v>
      </c>
      <c r="M98" s="12">
        <v>586</v>
      </c>
      <c r="N98" s="13">
        <v>16.309216868036636</v>
      </c>
      <c r="O98" s="12">
        <v>155.78174593052026</v>
      </c>
      <c r="P98" s="13">
        <v>25.988685450493705</v>
      </c>
      <c r="Q98" s="12">
        <v>0.73158551810237205</v>
      </c>
      <c r="R98" s="12">
        <v>0.30344105960031503</v>
      </c>
      <c r="S98" s="12">
        <v>0.91815182610449464</v>
      </c>
      <c r="T98" s="12">
        <v>0.73377173330836498</v>
      </c>
      <c r="U98" s="12">
        <v>0.31343283582089554</v>
      </c>
      <c r="V98" s="12">
        <v>0.7354184865778548</v>
      </c>
      <c r="W98" s="12">
        <v>5.9402730375426618</v>
      </c>
    </row>
    <row r="99" spans="1:23" x14ac:dyDescent="0.25">
      <c r="A99" s="2" t="s">
        <v>76</v>
      </c>
      <c r="B99" s="2" t="s">
        <v>77</v>
      </c>
      <c r="C99" s="2">
        <v>51</v>
      </c>
      <c r="D99" s="2">
        <v>49</v>
      </c>
      <c r="E99" s="2" t="s">
        <v>25</v>
      </c>
      <c r="F99" s="2" t="s">
        <v>26</v>
      </c>
      <c r="G99" s="2" t="s">
        <v>64</v>
      </c>
      <c r="H99" s="2" t="s">
        <v>65</v>
      </c>
      <c r="I99" s="2" t="s">
        <v>29</v>
      </c>
      <c r="J99" s="2" t="s">
        <v>30</v>
      </c>
      <c r="K99" s="2" t="s">
        <v>31</v>
      </c>
      <c r="L99" s="2">
        <v>39</v>
      </c>
      <c r="M99" s="2">
        <v>892</v>
      </c>
      <c r="N99" s="6">
        <v>24.825633867386824</v>
      </c>
      <c r="O99" s="2">
        <v>193.58073580374375</v>
      </c>
      <c r="P99" s="6">
        <v>32.294597945528494</v>
      </c>
      <c r="Q99" s="2">
        <v>0.75529212531752754</v>
      </c>
      <c r="R99" s="2">
        <v>0.29912343941264491</v>
      </c>
      <c r="S99" s="2">
        <v>0.9397629436910947</v>
      </c>
      <c r="T99" s="2">
        <v>0.7844281604219483</v>
      </c>
      <c r="U99" s="2">
        <v>0.23352713178294573</v>
      </c>
      <c r="V99" s="2">
        <v>0.71821977855903174</v>
      </c>
      <c r="W99" s="2">
        <v>3.0313901345291479</v>
      </c>
    </row>
    <row r="100" spans="1:23" x14ac:dyDescent="0.25">
      <c r="A100" s="2" t="s">
        <v>76</v>
      </c>
      <c r="B100" s="2" t="s">
        <v>77</v>
      </c>
      <c r="C100" s="2">
        <v>51</v>
      </c>
      <c r="D100" s="2">
        <v>49</v>
      </c>
      <c r="E100" s="2" t="s">
        <v>25</v>
      </c>
      <c r="F100" s="2" t="s">
        <v>26</v>
      </c>
      <c r="G100" s="2" t="s">
        <v>66</v>
      </c>
      <c r="H100" s="2" t="s">
        <v>67</v>
      </c>
      <c r="I100" s="2" t="s">
        <v>29</v>
      </c>
      <c r="J100" s="2" t="s">
        <v>30</v>
      </c>
      <c r="K100" s="2" t="s">
        <v>31</v>
      </c>
      <c r="L100" s="2">
        <v>39</v>
      </c>
      <c r="M100" s="2">
        <v>1169</v>
      </c>
      <c r="N100" s="6">
        <v>32.534939451765915</v>
      </c>
      <c r="O100" s="2">
        <v>185.92388155425132</v>
      </c>
      <c r="P100" s="6">
        <v>31.017223786947124</v>
      </c>
      <c r="Q100" s="2">
        <v>0.73847125710675932</v>
      </c>
      <c r="R100" s="2">
        <v>0.42496583838816054</v>
      </c>
      <c r="S100" s="2">
        <v>0.90925593851861852</v>
      </c>
      <c r="T100" s="2">
        <v>0.73755411774119084</v>
      </c>
      <c r="U100" s="2">
        <v>0.35307517084282458</v>
      </c>
      <c r="V100" s="2">
        <v>0.78848803684818303</v>
      </c>
      <c r="W100" s="2">
        <v>2.4944396920444825</v>
      </c>
    </row>
    <row r="101" spans="1:23" x14ac:dyDescent="0.25">
      <c r="A101" s="2" t="s">
        <v>76</v>
      </c>
      <c r="B101" s="2" t="s">
        <v>77</v>
      </c>
      <c r="C101" s="2">
        <v>51</v>
      </c>
      <c r="D101" s="2">
        <v>49</v>
      </c>
      <c r="E101" s="2" t="s">
        <v>25</v>
      </c>
      <c r="F101" s="2" t="s">
        <v>26</v>
      </c>
      <c r="G101" s="2" t="s">
        <v>68</v>
      </c>
      <c r="H101" s="2" t="s">
        <v>69</v>
      </c>
      <c r="I101" s="2" t="s">
        <v>29</v>
      </c>
      <c r="J101" s="2" t="s">
        <v>30</v>
      </c>
      <c r="K101" s="2" t="s">
        <v>31</v>
      </c>
      <c r="L101" s="2">
        <v>39</v>
      </c>
      <c r="M101" s="2">
        <v>573</v>
      </c>
      <c r="N101" s="6">
        <v>15.947408302704766</v>
      </c>
      <c r="O101" s="2">
        <v>148.61017305526642</v>
      </c>
      <c r="P101" s="6">
        <v>24.792269589784379</v>
      </c>
      <c r="Q101" s="2">
        <v>0.76604278074866305</v>
      </c>
      <c r="R101" s="2">
        <v>0.32603738872832694</v>
      </c>
      <c r="S101" s="2">
        <v>0.93641911206934814</v>
      </c>
      <c r="T101" s="2">
        <v>0.78332113938267656</v>
      </c>
      <c r="U101" s="2">
        <v>0.27358490566037735</v>
      </c>
      <c r="V101" s="2">
        <v>0.63529033406586244</v>
      </c>
      <c r="W101" s="2">
        <v>4.1902268760907502</v>
      </c>
    </row>
    <row r="102" spans="1:23" s="9" customFormat="1" x14ac:dyDescent="0.25">
      <c r="A102" s="8" t="s">
        <v>78</v>
      </c>
      <c r="B102" s="8" t="s">
        <v>79</v>
      </c>
      <c r="C102" s="8">
        <v>51</v>
      </c>
      <c r="D102" s="8">
        <v>50</v>
      </c>
      <c r="E102" s="8" t="s">
        <v>25</v>
      </c>
      <c r="F102" s="8" t="s">
        <v>26</v>
      </c>
      <c r="G102" s="8" t="s">
        <v>27</v>
      </c>
      <c r="H102" s="8" t="s">
        <v>28</v>
      </c>
      <c r="I102" s="8" t="s">
        <v>29</v>
      </c>
      <c r="J102" s="8" t="s">
        <v>30</v>
      </c>
      <c r="K102" s="8" t="s">
        <v>31</v>
      </c>
      <c r="L102" s="8">
        <v>40</v>
      </c>
      <c r="M102" s="8">
        <v>1005</v>
      </c>
      <c r="N102" s="8">
        <v>28.063126404712996</v>
      </c>
      <c r="O102" s="8">
        <v>238.3502884254444</v>
      </c>
      <c r="P102" s="6">
        <v>39.829116891640098</v>
      </c>
      <c r="Q102" s="8">
        <v>0.67813765182186236</v>
      </c>
      <c r="R102" s="8">
        <v>0.2223026102597267</v>
      </c>
      <c r="S102" s="8">
        <v>0.93716831285938718</v>
      </c>
      <c r="T102" s="8">
        <v>0.80344184248011785</v>
      </c>
      <c r="U102" s="8">
        <v>0.17336309523809523</v>
      </c>
      <c r="V102" s="8">
        <v>0.60013046219197619</v>
      </c>
      <c r="W102" s="8">
        <v>3.9492537313432834</v>
      </c>
    </row>
    <row r="103" spans="1:23" s="18" customFormat="1" x14ac:dyDescent="0.25">
      <c r="A103" s="16" t="s">
        <v>78</v>
      </c>
      <c r="B103" s="16" t="s">
        <v>79</v>
      </c>
      <c r="C103" s="16">
        <v>51</v>
      </c>
      <c r="D103" s="16">
        <v>50</v>
      </c>
      <c r="E103" s="16" t="s">
        <v>25</v>
      </c>
      <c r="F103" s="16" t="s">
        <v>26</v>
      </c>
      <c r="G103" s="16" t="s">
        <v>32</v>
      </c>
      <c r="H103" s="16" t="s">
        <v>33</v>
      </c>
      <c r="I103" s="16" t="s">
        <v>29</v>
      </c>
      <c r="J103" s="16" t="s">
        <v>30</v>
      </c>
      <c r="K103" s="16" t="s">
        <v>31</v>
      </c>
      <c r="L103" s="16">
        <v>40</v>
      </c>
      <c r="M103" s="16">
        <v>533</v>
      </c>
      <c r="N103" s="16">
        <v>14.883230222599032</v>
      </c>
      <c r="O103" s="16">
        <v>124.12489168102776</v>
      </c>
      <c r="P103" s="13">
        <v>20.741677522543586</v>
      </c>
      <c r="Q103" s="16">
        <v>0.83542319749216298</v>
      </c>
      <c r="R103" s="16">
        <v>0.43472969655083615</v>
      </c>
      <c r="S103" s="16">
        <v>0.90329273147043709</v>
      </c>
      <c r="T103" s="16">
        <v>0.75553441137783028</v>
      </c>
      <c r="U103" s="16">
        <v>0.32774674115456237</v>
      </c>
      <c r="V103" s="16">
        <v>0.80032285250954882</v>
      </c>
      <c r="W103" s="16">
        <v>3.1538461538461537</v>
      </c>
    </row>
    <row r="104" spans="1:23" s="9" customFormat="1" x14ac:dyDescent="0.25">
      <c r="A104" s="8" t="s">
        <v>78</v>
      </c>
      <c r="B104" s="8" t="s">
        <v>79</v>
      </c>
      <c r="C104" s="8">
        <v>51</v>
      </c>
      <c r="D104" s="8">
        <v>50</v>
      </c>
      <c r="E104" s="8" t="s">
        <v>25</v>
      </c>
      <c r="F104" s="8" t="s">
        <v>26</v>
      </c>
      <c r="G104" s="8" t="s">
        <v>34</v>
      </c>
      <c r="H104" s="8" t="s">
        <v>35</v>
      </c>
      <c r="I104" s="8" t="s">
        <v>29</v>
      </c>
      <c r="J104" s="8" t="s">
        <v>30</v>
      </c>
      <c r="K104" s="8" t="s">
        <v>31</v>
      </c>
      <c r="L104" s="8">
        <v>40</v>
      </c>
      <c r="M104" s="8">
        <v>1038</v>
      </c>
      <c r="N104" s="8">
        <v>28.984602197106557</v>
      </c>
      <c r="O104" s="8">
        <v>212.65180361560931</v>
      </c>
      <c r="P104" s="6">
        <v>35.534815583298602</v>
      </c>
      <c r="Q104" s="8">
        <v>0.72689075630252098</v>
      </c>
      <c r="R104" s="8">
        <v>0.28844902573734632</v>
      </c>
      <c r="S104" s="8">
        <v>0.948784277095861</v>
      </c>
      <c r="T104" s="8">
        <v>0.80892705302516055</v>
      </c>
      <c r="U104" s="8">
        <v>0.18939984411535463</v>
      </c>
      <c r="V104" s="8">
        <v>0.55096537424818803</v>
      </c>
      <c r="W104" s="8">
        <v>3.2408477842003856</v>
      </c>
    </row>
    <row r="105" spans="1:23" s="9" customFormat="1" x14ac:dyDescent="0.25">
      <c r="A105" s="8" t="s">
        <v>78</v>
      </c>
      <c r="B105" s="8" t="s">
        <v>79</v>
      </c>
      <c r="C105" s="8">
        <v>51</v>
      </c>
      <c r="D105" s="8">
        <v>50</v>
      </c>
      <c r="E105" s="8" t="s">
        <v>25</v>
      </c>
      <c r="F105" s="8" t="s">
        <v>26</v>
      </c>
      <c r="G105" s="8" t="s">
        <v>36</v>
      </c>
      <c r="H105" s="8" t="s">
        <v>37</v>
      </c>
      <c r="I105" s="8" t="s">
        <v>29</v>
      </c>
      <c r="J105" s="8" t="s">
        <v>30</v>
      </c>
      <c r="K105" s="8" t="s">
        <v>31</v>
      </c>
      <c r="L105" s="8">
        <v>40</v>
      </c>
      <c r="M105" s="8">
        <v>1539</v>
      </c>
      <c r="N105" s="8">
        <v>42.974280136172439</v>
      </c>
      <c r="O105" s="8">
        <v>271.32085117392177</v>
      </c>
      <c r="P105" s="6">
        <v>45.338606334120982</v>
      </c>
      <c r="Q105" s="8">
        <v>0.62970540098199668</v>
      </c>
      <c r="R105" s="8">
        <v>0.26271334986929484</v>
      </c>
      <c r="S105" s="8">
        <v>0.91010967479006744</v>
      </c>
      <c r="T105" s="8">
        <v>0.77802985630570942</v>
      </c>
      <c r="U105" s="8">
        <v>0.22969837587006961</v>
      </c>
      <c r="V105" s="8">
        <v>0.63106068358484335</v>
      </c>
      <c r="W105" s="8">
        <v>3.6549707602339181</v>
      </c>
    </row>
    <row r="106" spans="1:23" s="9" customFormat="1" x14ac:dyDescent="0.25">
      <c r="A106" s="8" t="s">
        <v>78</v>
      </c>
      <c r="B106" s="8" t="s">
        <v>79</v>
      </c>
      <c r="C106" s="8">
        <v>51</v>
      </c>
      <c r="D106" s="8">
        <v>50</v>
      </c>
      <c r="E106" s="8" t="s">
        <v>25</v>
      </c>
      <c r="F106" s="8" t="s">
        <v>26</v>
      </c>
      <c r="G106" s="8" t="s">
        <v>38</v>
      </c>
      <c r="H106" s="8" t="s">
        <v>39</v>
      </c>
      <c r="I106" s="8" t="s">
        <v>29</v>
      </c>
      <c r="J106" s="8" t="s">
        <v>30</v>
      </c>
      <c r="K106" s="8" t="s">
        <v>31</v>
      </c>
      <c r="L106" s="8">
        <v>40</v>
      </c>
      <c r="M106" s="8">
        <v>1507</v>
      </c>
      <c r="N106" s="8">
        <v>42.080727852639285</v>
      </c>
      <c r="O106" s="8">
        <v>292.29141392239899</v>
      </c>
      <c r="P106" s="6">
        <v>48.842856320601847</v>
      </c>
      <c r="Q106" s="8">
        <v>0.67336907953529934</v>
      </c>
      <c r="R106" s="8">
        <v>0.221661873755676</v>
      </c>
      <c r="S106" s="8">
        <v>0.92749089011308972</v>
      </c>
      <c r="T106" s="8">
        <v>0.79325026535970056</v>
      </c>
      <c r="U106" s="8">
        <v>0.18706811451135241</v>
      </c>
      <c r="V106" s="8">
        <v>0.486525162063356</v>
      </c>
      <c r="W106" s="8">
        <v>4.2468480424684802</v>
      </c>
    </row>
    <row r="107" spans="1:23" s="9" customFormat="1" x14ac:dyDescent="0.25">
      <c r="A107" s="8" t="s">
        <v>78</v>
      </c>
      <c r="B107" s="8" t="s">
        <v>79</v>
      </c>
      <c r="C107" s="8">
        <v>51</v>
      </c>
      <c r="D107" s="8">
        <v>50</v>
      </c>
      <c r="E107" s="8" t="s">
        <v>25</v>
      </c>
      <c r="F107" s="8" t="s">
        <v>26</v>
      </c>
      <c r="G107" s="8" t="s">
        <v>40</v>
      </c>
      <c r="H107" s="8" t="s">
        <v>41</v>
      </c>
      <c r="I107" s="8" t="s">
        <v>29</v>
      </c>
      <c r="J107" s="8" t="s">
        <v>30</v>
      </c>
      <c r="K107" s="8" t="s">
        <v>31</v>
      </c>
      <c r="L107" s="8">
        <v>40</v>
      </c>
      <c r="M107" s="8">
        <v>861</v>
      </c>
      <c r="N107" s="8">
        <v>24.042141128813821</v>
      </c>
      <c r="O107" s="8">
        <v>191.48023074035541</v>
      </c>
      <c r="P107" s="6">
        <v>31.996976143712061</v>
      </c>
      <c r="Q107" s="8">
        <v>0.6547528517110266</v>
      </c>
      <c r="R107" s="8">
        <v>0.29509722882052586</v>
      </c>
      <c r="S107" s="8">
        <v>0.91467836962813698</v>
      </c>
      <c r="T107" s="8">
        <v>0.61398952519112993</v>
      </c>
      <c r="U107" s="8">
        <v>0.26885536823425021</v>
      </c>
      <c r="V107" s="8">
        <v>0.63241030815059374</v>
      </c>
      <c r="W107" s="8">
        <v>3.7735191637630661</v>
      </c>
    </row>
    <row r="108" spans="1:23" s="9" customFormat="1" x14ac:dyDescent="0.25">
      <c r="A108" s="8" t="s">
        <v>78</v>
      </c>
      <c r="B108" s="8" t="s">
        <v>79</v>
      </c>
      <c r="C108" s="8">
        <v>51</v>
      </c>
      <c r="D108" s="8">
        <v>50</v>
      </c>
      <c r="E108" s="8" t="s">
        <v>25</v>
      </c>
      <c r="F108" s="8" t="s">
        <v>26</v>
      </c>
      <c r="G108" s="8" t="s">
        <v>42</v>
      </c>
      <c r="H108" s="8" t="s">
        <v>43</v>
      </c>
      <c r="I108" s="8" t="s">
        <v>29</v>
      </c>
      <c r="J108" s="8" t="s">
        <v>30</v>
      </c>
      <c r="K108" s="8" t="s">
        <v>31</v>
      </c>
      <c r="L108" s="8">
        <v>40</v>
      </c>
      <c r="M108" s="8">
        <v>1048</v>
      </c>
      <c r="N108" s="8">
        <v>29.263837285710665</v>
      </c>
      <c r="O108" s="8">
        <v>218.89444430272857</v>
      </c>
      <c r="P108" s="6">
        <v>36.577981367918809</v>
      </c>
      <c r="Q108" s="8">
        <v>0.70762997974341657</v>
      </c>
      <c r="R108" s="8">
        <v>0.27485375124760592</v>
      </c>
      <c r="S108" s="8">
        <v>0.95176712770760941</v>
      </c>
      <c r="T108" s="8">
        <v>0.81266953868177227</v>
      </c>
      <c r="U108" s="8">
        <v>0.14076246334310852</v>
      </c>
      <c r="V108" s="8">
        <v>0.47173003822346832</v>
      </c>
      <c r="W108" s="8">
        <v>3.4351145038167941</v>
      </c>
    </row>
    <row r="109" spans="1:23" s="18" customFormat="1" x14ac:dyDescent="0.25">
      <c r="A109" s="16" t="s">
        <v>78</v>
      </c>
      <c r="B109" s="16" t="s">
        <v>79</v>
      </c>
      <c r="C109" s="16">
        <v>51</v>
      </c>
      <c r="D109" s="16">
        <v>50</v>
      </c>
      <c r="E109" s="16" t="s">
        <v>25</v>
      </c>
      <c r="F109" s="16" t="s">
        <v>26</v>
      </c>
      <c r="G109" s="16" t="s">
        <v>44</v>
      </c>
      <c r="H109" s="16" t="s">
        <v>45</v>
      </c>
      <c r="I109" s="16" t="s">
        <v>29</v>
      </c>
      <c r="J109" s="16" t="s">
        <v>30</v>
      </c>
      <c r="K109" s="16" t="s">
        <v>31</v>
      </c>
      <c r="L109" s="16">
        <v>40</v>
      </c>
      <c r="M109" s="16">
        <v>327</v>
      </c>
      <c r="N109" s="16">
        <v>9.130987397354378</v>
      </c>
      <c r="O109" s="16">
        <v>93.497474683058272</v>
      </c>
      <c r="P109" s="13">
        <v>15.623735439235794</v>
      </c>
      <c r="Q109" s="16">
        <v>0.80541871921182262</v>
      </c>
      <c r="R109" s="16">
        <v>0.47006493393208565</v>
      </c>
      <c r="S109" s="16">
        <v>0.83325390491858087</v>
      </c>
      <c r="T109" s="16">
        <v>0.53155760440517952</v>
      </c>
      <c r="U109" s="16">
        <v>0.58278145695364236</v>
      </c>
      <c r="V109" s="16">
        <v>0.90330170050536374</v>
      </c>
      <c r="W109" s="16">
        <v>2.0672782874617739</v>
      </c>
    </row>
    <row r="110" spans="1:23" s="9" customFormat="1" x14ac:dyDescent="0.25">
      <c r="A110" s="8" t="s">
        <v>78</v>
      </c>
      <c r="B110" s="8" t="s">
        <v>79</v>
      </c>
      <c r="C110" s="8">
        <v>51</v>
      </c>
      <c r="D110" s="8">
        <v>50</v>
      </c>
      <c r="E110" s="8" t="s">
        <v>25</v>
      </c>
      <c r="F110" s="8" t="s">
        <v>26</v>
      </c>
      <c r="G110" s="8" t="s">
        <v>46</v>
      </c>
      <c r="H110" s="8" t="s">
        <v>47</v>
      </c>
      <c r="I110" s="8" t="s">
        <v>29</v>
      </c>
      <c r="J110" s="8" t="s">
        <v>30</v>
      </c>
      <c r="K110" s="8" t="s">
        <v>31</v>
      </c>
      <c r="L110" s="8">
        <v>40</v>
      </c>
      <c r="M110" s="8">
        <v>1513</v>
      </c>
      <c r="N110" s="8">
        <v>42.248268905801751</v>
      </c>
      <c r="O110" s="8">
        <v>281.42135623731002</v>
      </c>
      <c r="P110" s="6">
        <v>47.026433940673812</v>
      </c>
      <c r="Q110" s="8">
        <v>0.65271786022433131</v>
      </c>
      <c r="R110" s="8">
        <v>0.24006822901790495</v>
      </c>
      <c r="S110" s="8">
        <v>0.91772390182271024</v>
      </c>
      <c r="T110" s="8">
        <v>0.80124732628797524</v>
      </c>
      <c r="U110" s="8">
        <v>0.17140151515151514</v>
      </c>
      <c r="V110" s="8">
        <v>0.58489987389823406</v>
      </c>
      <c r="W110" s="8">
        <v>3.6192994051553207</v>
      </c>
    </row>
    <row r="111" spans="1:23" s="18" customFormat="1" x14ac:dyDescent="0.25">
      <c r="A111" s="16" t="s">
        <v>78</v>
      </c>
      <c r="B111" s="16" t="s">
        <v>79</v>
      </c>
      <c r="C111" s="16">
        <v>51</v>
      </c>
      <c r="D111" s="16">
        <v>50</v>
      </c>
      <c r="E111" s="16" t="s">
        <v>25</v>
      </c>
      <c r="F111" s="16" t="s">
        <v>26</v>
      </c>
      <c r="G111" s="16" t="s">
        <v>48</v>
      </c>
      <c r="H111" s="16" t="s">
        <v>49</v>
      </c>
      <c r="I111" s="16" t="s">
        <v>29</v>
      </c>
      <c r="J111" s="16" t="s">
        <v>30</v>
      </c>
      <c r="K111" s="16" t="s">
        <v>31</v>
      </c>
      <c r="L111" s="16">
        <v>40</v>
      </c>
      <c r="M111" s="16">
        <v>478</v>
      </c>
      <c r="N111" s="16">
        <v>13.347437235276429</v>
      </c>
      <c r="O111" s="16">
        <v>122.22539674441609</v>
      </c>
      <c r="P111" s="13">
        <v>20.424265673096421</v>
      </c>
      <c r="Q111" s="16">
        <v>0.74223602484472051</v>
      </c>
      <c r="R111" s="16">
        <v>0.402082201673438</v>
      </c>
      <c r="S111" s="16">
        <v>0.86826538351388416</v>
      </c>
      <c r="T111" s="16">
        <v>0.6217491532243089</v>
      </c>
      <c r="U111" s="16">
        <v>0.37429111531190928</v>
      </c>
      <c r="V111" s="16">
        <v>0.71708581611148492</v>
      </c>
      <c r="W111" s="16">
        <v>2.1422594142259412</v>
      </c>
    </row>
    <row r="112" spans="1:23" s="9" customFormat="1" x14ac:dyDescent="0.25">
      <c r="A112" s="8" t="s">
        <v>78</v>
      </c>
      <c r="B112" s="8" t="s">
        <v>79</v>
      </c>
      <c r="C112" s="8">
        <v>51</v>
      </c>
      <c r="D112" s="8">
        <v>50</v>
      </c>
      <c r="E112" s="8" t="s">
        <v>25</v>
      </c>
      <c r="F112" s="8" t="s">
        <v>26</v>
      </c>
      <c r="G112" s="8" t="s">
        <v>50</v>
      </c>
      <c r="H112" s="8" t="s">
        <v>51</v>
      </c>
      <c r="I112" s="8" t="s">
        <v>29</v>
      </c>
      <c r="J112" s="8" t="s">
        <v>30</v>
      </c>
      <c r="K112" s="8" t="s">
        <v>31</v>
      </c>
      <c r="L112" s="8">
        <v>40</v>
      </c>
      <c r="M112" s="8">
        <v>1034</v>
      </c>
      <c r="N112" s="8">
        <v>28.872908161664913</v>
      </c>
      <c r="O112" s="8">
        <v>233.62236636408653</v>
      </c>
      <c r="P112" s="6">
        <v>39.03906556977946</v>
      </c>
      <c r="Q112" s="8">
        <v>0.65692503176620076</v>
      </c>
      <c r="R112" s="8">
        <v>0.23806829717728178</v>
      </c>
      <c r="S112" s="8">
        <v>0.94246207927316383</v>
      </c>
      <c r="T112" s="8">
        <v>0.80234270159119192</v>
      </c>
      <c r="U112" s="8">
        <v>0.18220338983050846</v>
      </c>
      <c r="V112" s="8">
        <v>0.36626126231165296</v>
      </c>
      <c r="W112" s="8">
        <v>3.8384912959381046</v>
      </c>
    </row>
    <row r="113" spans="1:23" s="9" customFormat="1" x14ac:dyDescent="0.25">
      <c r="A113" s="8" t="s">
        <v>78</v>
      </c>
      <c r="B113" s="8" t="s">
        <v>79</v>
      </c>
      <c r="C113" s="8">
        <v>51</v>
      </c>
      <c r="D113" s="8">
        <v>50</v>
      </c>
      <c r="E113" s="8" t="s">
        <v>25</v>
      </c>
      <c r="F113" s="8" t="s">
        <v>26</v>
      </c>
      <c r="G113" s="8" t="s">
        <v>52</v>
      </c>
      <c r="H113" s="8" t="s">
        <v>53</v>
      </c>
      <c r="I113" s="8" t="s">
        <v>29</v>
      </c>
      <c r="J113" s="8" t="s">
        <v>30</v>
      </c>
      <c r="K113" s="8" t="s">
        <v>31</v>
      </c>
      <c r="L113" s="8">
        <v>40</v>
      </c>
      <c r="M113" s="8">
        <v>1045</v>
      </c>
      <c r="N113" s="8">
        <v>29.180066759129431</v>
      </c>
      <c r="O113" s="8">
        <v>170.26702730475887</v>
      </c>
      <c r="P113" s="6">
        <v>28.452180100610985</v>
      </c>
      <c r="Q113" s="8">
        <v>0.80508474576271183</v>
      </c>
      <c r="R113" s="8">
        <v>0.45296541827404457</v>
      </c>
      <c r="S113" s="8">
        <v>0.85184665207592336</v>
      </c>
      <c r="T113" s="8">
        <v>0.57948048253069728</v>
      </c>
      <c r="U113" s="8">
        <v>0.35840297121634168</v>
      </c>
      <c r="V113" s="8">
        <v>0.75480691806190792</v>
      </c>
      <c r="W113" s="8">
        <v>2.1138755980861244</v>
      </c>
    </row>
    <row r="114" spans="1:23" s="9" customFormat="1" x14ac:dyDescent="0.25">
      <c r="A114" s="8" t="s">
        <v>78</v>
      </c>
      <c r="B114" s="8" t="s">
        <v>79</v>
      </c>
      <c r="C114" s="8">
        <v>51</v>
      </c>
      <c r="D114" s="8">
        <v>50</v>
      </c>
      <c r="E114" s="8" t="s">
        <v>25</v>
      </c>
      <c r="F114" s="8" t="s">
        <v>26</v>
      </c>
      <c r="G114" s="8" t="s">
        <v>54</v>
      </c>
      <c r="H114" s="8" t="s">
        <v>55</v>
      </c>
      <c r="I114" s="8" t="s">
        <v>29</v>
      </c>
      <c r="J114" s="8" t="s">
        <v>30</v>
      </c>
      <c r="K114" s="8" t="s">
        <v>31</v>
      </c>
      <c r="L114" s="8">
        <v>40</v>
      </c>
      <c r="M114" s="8">
        <v>1473</v>
      </c>
      <c r="N114" s="8">
        <v>41.131328551385316</v>
      </c>
      <c r="O114" s="8">
        <v>246.4507934888328</v>
      </c>
      <c r="P114" s="6">
        <v>41.182737922192949</v>
      </c>
      <c r="Q114" s="8">
        <v>0.71958964338055686</v>
      </c>
      <c r="R114" s="8">
        <v>0.30475593305595861</v>
      </c>
      <c r="S114" s="8">
        <v>0.91980886361063674</v>
      </c>
      <c r="T114" s="8">
        <v>0.75613948679230569</v>
      </c>
      <c r="U114" s="8">
        <v>0.30973952434881086</v>
      </c>
      <c r="V114" s="8">
        <v>0.78473907646974195</v>
      </c>
      <c r="W114" s="8">
        <v>3.9212491513917174</v>
      </c>
    </row>
    <row r="115" spans="1:23" s="9" customFormat="1" x14ac:dyDescent="0.25">
      <c r="A115" s="8" t="s">
        <v>78</v>
      </c>
      <c r="B115" s="8" t="s">
        <v>79</v>
      </c>
      <c r="C115" s="8">
        <v>51</v>
      </c>
      <c r="D115" s="8">
        <v>50</v>
      </c>
      <c r="E115" s="8" t="s">
        <v>25</v>
      </c>
      <c r="F115" s="8" t="s">
        <v>26</v>
      </c>
      <c r="G115" s="8" t="s">
        <v>56</v>
      </c>
      <c r="H115" s="8" t="s">
        <v>57</v>
      </c>
      <c r="I115" s="8" t="s">
        <v>29</v>
      </c>
      <c r="J115" s="8" t="s">
        <v>30</v>
      </c>
      <c r="K115" s="8" t="s">
        <v>31</v>
      </c>
      <c r="L115" s="8">
        <v>40</v>
      </c>
      <c r="M115" s="8">
        <v>1189</v>
      </c>
      <c r="N115" s="8">
        <v>33.20105203502861</v>
      </c>
      <c r="O115" s="8">
        <v>266.10764773832517</v>
      </c>
      <c r="P115" s="6">
        <v>44.4674628990199</v>
      </c>
      <c r="Q115" s="8">
        <v>0.6790405482581382</v>
      </c>
      <c r="R115" s="8">
        <v>0.2109973527772695</v>
      </c>
      <c r="S115" s="8">
        <v>0.93976381872150805</v>
      </c>
      <c r="T115" s="8">
        <v>0.80542465292106946</v>
      </c>
      <c r="U115" s="8">
        <v>0.16968184653774174</v>
      </c>
      <c r="V115" s="8">
        <v>0.47910864883799475</v>
      </c>
      <c r="W115" s="8">
        <v>4.2396972245584523</v>
      </c>
    </row>
    <row r="116" spans="1:23" s="9" customFormat="1" x14ac:dyDescent="0.25">
      <c r="A116" s="8" t="s">
        <v>78</v>
      </c>
      <c r="B116" s="8" t="s">
        <v>79</v>
      </c>
      <c r="C116" s="8">
        <v>51</v>
      </c>
      <c r="D116" s="8">
        <v>50</v>
      </c>
      <c r="E116" s="8" t="s">
        <v>25</v>
      </c>
      <c r="F116" s="8" t="s">
        <v>26</v>
      </c>
      <c r="G116" s="8" t="s">
        <v>58</v>
      </c>
      <c r="H116" s="8" t="s">
        <v>59</v>
      </c>
      <c r="I116" s="8" t="s">
        <v>29</v>
      </c>
      <c r="J116" s="8" t="s">
        <v>30</v>
      </c>
      <c r="K116" s="8" t="s">
        <v>31</v>
      </c>
      <c r="L116" s="8">
        <v>40</v>
      </c>
      <c r="M116" s="8">
        <v>1077</v>
      </c>
      <c r="N116" s="8">
        <v>30.073619042662582</v>
      </c>
      <c r="O116" s="8">
        <v>238.45079348883277</v>
      </c>
      <c r="P116" s="6">
        <v>39.845911618192943</v>
      </c>
      <c r="Q116" s="8">
        <v>0.701171875</v>
      </c>
      <c r="R116" s="8">
        <v>0.2380279867728636</v>
      </c>
      <c r="S116" s="8">
        <v>0.90516151481895291</v>
      </c>
      <c r="T116" s="8">
        <v>0.77181936782661864</v>
      </c>
      <c r="U116" s="8">
        <v>0.23099415204678361</v>
      </c>
      <c r="V116" s="8">
        <v>0.65163307602113241</v>
      </c>
      <c r="W116" s="8">
        <v>4.6805942432683381</v>
      </c>
    </row>
    <row r="117" spans="1:23" s="18" customFormat="1" x14ac:dyDescent="0.25">
      <c r="A117" s="16" t="s">
        <v>78</v>
      </c>
      <c r="B117" s="16" t="s">
        <v>79</v>
      </c>
      <c r="C117" s="16">
        <v>51</v>
      </c>
      <c r="D117" s="16">
        <v>50</v>
      </c>
      <c r="E117" s="16" t="s">
        <v>25</v>
      </c>
      <c r="F117" s="16" t="s">
        <v>26</v>
      </c>
      <c r="G117" s="16" t="s">
        <v>60</v>
      </c>
      <c r="H117" s="16" t="s">
        <v>61</v>
      </c>
      <c r="I117" s="16" t="s">
        <v>29</v>
      </c>
      <c r="J117" s="16" t="s">
        <v>30</v>
      </c>
      <c r="K117" s="16" t="s">
        <v>31</v>
      </c>
      <c r="L117" s="16">
        <v>40</v>
      </c>
      <c r="M117" s="16">
        <v>952</v>
      </c>
      <c r="N117" s="16">
        <v>26.583180435111213</v>
      </c>
      <c r="O117" s="16">
        <v>198.89444430272854</v>
      </c>
      <c r="P117" s="13">
        <v>33.235915607918805</v>
      </c>
      <c r="Q117" s="16">
        <v>0.70886075949367089</v>
      </c>
      <c r="R117" s="16">
        <v>0.30241373221224366</v>
      </c>
      <c r="S117" s="16">
        <v>0.92484531337314912</v>
      </c>
      <c r="T117" s="16">
        <v>0.78776053804222335</v>
      </c>
      <c r="U117" s="16">
        <v>0.20598006644518271</v>
      </c>
      <c r="V117" s="16">
        <v>0.50423936783568535</v>
      </c>
      <c r="W117" s="16">
        <v>3.0630252100840338</v>
      </c>
    </row>
    <row r="118" spans="1:23" s="18" customFormat="1" x14ac:dyDescent="0.25">
      <c r="A118" s="16" t="s">
        <v>78</v>
      </c>
      <c r="B118" s="16" t="s">
        <v>79</v>
      </c>
      <c r="C118" s="16">
        <v>51</v>
      </c>
      <c r="D118" s="16">
        <v>50</v>
      </c>
      <c r="E118" s="16" t="s">
        <v>25</v>
      </c>
      <c r="F118" s="16" t="s">
        <v>26</v>
      </c>
      <c r="G118" s="16" t="s">
        <v>62</v>
      </c>
      <c r="H118" s="16" t="s">
        <v>63</v>
      </c>
      <c r="I118" s="16" t="s">
        <v>29</v>
      </c>
      <c r="J118" s="16" t="s">
        <v>30</v>
      </c>
      <c r="K118" s="16" t="s">
        <v>31</v>
      </c>
      <c r="L118" s="16">
        <v>40</v>
      </c>
      <c r="M118" s="16">
        <v>750</v>
      </c>
      <c r="N118" s="16">
        <v>20.942631645308204</v>
      </c>
      <c r="O118" s="16">
        <v>172.02438661763958</v>
      </c>
      <c r="P118" s="13">
        <v>28.745840619990769</v>
      </c>
      <c r="Q118" s="16">
        <v>0.74626865671641796</v>
      </c>
      <c r="R118" s="16">
        <v>0.31848654640516022</v>
      </c>
      <c r="S118" s="16">
        <v>0.92302194399163418</v>
      </c>
      <c r="T118" s="16">
        <v>0.74648195175112575</v>
      </c>
      <c r="U118" s="16">
        <v>0.32265717674970346</v>
      </c>
      <c r="V118" s="16">
        <v>0.7239863598750953</v>
      </c>
      <c r="W118" s="16">
        <v>4.6413333333333338</v>
      </c>
    </row>
    <row r="119" spans="1:23" s="9" customFormat="1" x14ac:dyDescent="0.25">
      <c r="A119" s="8" t="s">
        <v>78</v>
      </c>
      <c r="B119" s="8" t="s">
        <v>79</v>
      </c>
      <c r="C119" s="8">
        <v>51</v>
      </c>
      <c r="D119" s="8">
        <v>50</v>
      </c>
      <c r="E119" s="8" t="s">
        <v>25</v>
      </c>
      <c r="F119" s="8" t="s">
        <v>26</v>
      </c>
      <c r="G119" s="8" t="s">
        <v>64</v>
      </c>
      <c r="H119" s="8" t="s">
        <v>65</v>
      </c>
      <c r="I119" s="8" t="s">
        <v>29</v>
      </c>
      <c r="J119" s="8" t="s">
        <v>30</v>
      </c>
      <c r="K119" s="8" t="s">
        <v>31</v>
      </c>
      <c r="L119" s="8">
        <v>40</v>
      </c>
      <c r="M119" s="8">
        <v>1113</v>
      </c>
      <c r="N119" s="8">
        <v>31.078865361637376</v>
      </c>
      <c r="O119" s="8">
        <v>251.42135623730996</v>
      </c>
      <c r="P119" s="6">
        <v>42.013335300673802</v>
      </c>
      <c r="Q119" s="8">
        <v>0.69868173258003763</v>
      </c>
      <c r="R119" s="8">
        <v>0.22125887446581324</v>
      </c>
      <c r="S119" s="8">
        <v>0.93374964799957227</v>
      </c>
      <c r="T119" s="8">
        <v>0.80561260824322245</v>
      </c>
      <c r="U119" s="8">
        <v>0.17445054945054944</v>
      </c>
      <c r="V119" s="8">
        <v>0.39803618128985441</v>
      </c>
      <c r="W119" s="8">
        <v>3.9137466307277626</v>
      </c>
    </row>
    <row r="120" spans="1:23" s="9" customFormat="1" x14ac:dyDescent="0.25">
      <c r="A120" s="8" t="s">
        <v>78</v>
      </c>
      <c r="B120" s="8" t="s">
        <v>79</v>
      </c>
      <c r="C120" s="8">
        <v>51</v>
      </c>
      <c r="D120" s="8">
        <v>50</v>
      </c>
      <c r="E120" s="8" t="s">
        <v>25</v>
      </c>
      <c r="F120" s="8" t="s">
        <v>26</v>
      </c>
      <c r="G120" s="8" t="s">
        <v>66</v>
      </c>
      <c r="H120" s="8" t="s">
        <v>67</v>
      </c>
      <c r="I120" s="8" t="s">
        <v>29</v>
      </c>
      <c r="J120" s="8" t="s">
        <v>30</v>
      </c>
      <c r="K120" s="8" t="s">
        <v>31</v>
      </c>
      <c r="L120" s="8">
        <v>40</v>
      </c>
      <c r="M120" s="8">
        <v>1448</v>
      </c>
      <c r="N120" s="8">
        <v>40.433240829875039</v>
      </c>
      <c r="O120" s="8">
        <v>201.58073580374381</v>
      </c>
      <c r="P120" s="6">
        <v>33.684803750264912</v>
      </c>
      <c r="Q120" s="8">
        <v>0.77557579003749333</v>
      </c>
      <c r="R120" s="8">
        <v>0.44779616887590917</v>
      </c>
      <c r="S120" s="8">
        <v>0.90249634979628446</v>
      </c>
      <c r="T120" s="8">
        <v>0.49244774291940757</v>
      </c>
      <c r="U120" s="8">
        <v>0.34207161125319691</v>
      </c>
      <c r="V120" s="8">
        <v>0.80657152723563219</v>
      </c>
      <c r="W120" s="8">
        <v>2.4861878453038675</v>
      </c>
    </row>
    <row r="121" spans="1:23" s="9" customFormat="1" x14ac:dyDescent="0.25">
      <c r="A121" s="8" t="s">
        <v>78</v>
      </c>
      <c r="B121" s="8" t="s">
        <v>79</v>
      </c>
      <c r="C121" s="8">
        <v>51</v>
      </c>
      <c r="D121" s="8">
        <v>50</v>
      </c>
      <c r="E121" s="8" t="s">
        <v>25</v>
      </c>
      <c r="F121" s="8" t="s">
        <v>26</v>
      </c>
      <c r="G121" s="8" t="s">
        <v>68</v>
      </c>
      <c r="H121" s="8" t="s">
        <v>69</v>
      </c>
      <c r="I121" s="8" t="s">
        <v>29</v>
      </c>
      <c r="J121" s="8" t="s">
        <v>30</v>
      </c>
      <c r="K121" s="8" t="s">
        <v>31</v>
      </c>
      <c r="L121" s="8">
        <v>40</v>
      </c>
      <c r="M121" s="8">
        <v>779</v>
      </c>
      <c r="N121" s="8">
        <v>21.752413402260121</v>
      </c>
      <c r="O121" s="8">
        <v>179.92388155425127</v>
      </c>
      <c r="P121" s="6">
        <v>30.065872197437933</v>
      </c>
      <c r="Q121" s="8">
        <v>0.70818181818181813</v>
      </c>
      <c r="R121" s="8">
        <v>0.30239158285029166</v>
      </c>
      <c r="S121" s="8">
        <v>0.90945581326686187</v>
      </c>
      <c r="T121" s="8">
        <v>0.77857920562295102</v>
      </c>
      <c r="U121" s="8">
        <v>0.32123799359658484</v>
      </c>
      <c r="V121" s="8">
        <v>0.83496838111607163</v>
      </c>
      <c r="W121" s="8">
        <v>4.4685494223363289</v>
      </c>
    </row>
    <row r="122" spans="1:23" x14ac:dyDescent="0.25">
      <c r="A122" s="2" t="s">
        <v>80</v>
      </c>
      <c r="B122" s="2" t="s">
        <v>81</v>
      </c>
      <c r="C122" s="2">
        <v>51</v>
      </c>
      <c r="D122" s="2">
        <v>51</v>
      </c>
      <c r="E122" s="2" t="s">
        <v>25</v>
      </c>
      <c r="F122" s="2" t="s">
        <v>26</v>
      </c>
      <c r="G122" s="2" t="s">
        <v>27</v>
      </c>
      <c r="H122" s="2" t="s">
        <v>28</v>
      </c>
      <c r="I122" s="2" t="s">
        <v>29</v>
      </c>
      <c r="J122" s="2" t="s">
        <v>30</v>
      </c>
      <c r="K122" s="2" t="s">
        <v>31</v>
      </c>
      <c r="L122" s="2">
        <v>40</v>
      </c>
      <c r="M122" s="2">
        <v>1380</v>
      </c>
      <c r="N122" s="6">
        <v>38.534442227367094</v>
      </c>
      <c r="O122" s="2">
        <v>288.97770542341414</v>
      </c>
      <c r="P122" s="6">
        <v>48.289124734947933</v>
      </c>
      <c r="Q122" s="2">
        <v>0.65217391304347827</v>
      </c>
      <c r="R122" s="2">
        <v>0.20766354991184555</v>
      </c>
      <c r="S122" s="2">
        <v>0.89928313264030668</v>
      </c>
      <c r="T122" s="2">
        <v>0.77226858780802088</v>
      </c>
      <c r="U122" s="2">
        <v>0.24945770065075923</v>
      </c>
      <c r="V122" s="2">
        <v>0.7825919989092156</v>
      </c>
      <c r="W122" s="2">
        <v>4.7543478260869563</v>
      </c>
    </row>
    <row r="123" spans="1:23" s="14" customFormat="1" x14ac:dyDescent="0.25">
      <c r="A123" s="12" t="s">
        <v>80</v>
      </c>
      <c r="B123" s="12" t="s">
        <v>81</v>
      </c>
      <c r="C123" s="12">
        <v>51</v>
      </c>
      <c r="D123" s="12">
        <v>51</v>
      </c>
      <c r="E123" s="12" t="s">
        <v>25</v>
      </c>
      <c r="F123" s="12" t="s">
        <v>26</v>
      </c>
      <c r="G123" s="12" t="s">
        <v>32</v>
      </c>
      <c r="H123" s="12" t="s">
        <v>33</v>
      </c>
      <c r="I123" s="12" t="s">
        <v>29</v>
      </c>
      <c r="J123" s="12" t="s">
        <v>30</v>
      </c>
      <c r="K123" s="12" t="s">
        <v>31</v>
      </c>
      <c r="L123" s="12">
        <v>40</v>
      </c>
      <c r="M123" s="12">
        <v>670</v>
      </c>
      <c r="N123" s="13">
        <v>18.708750936475329</v>
      </c>
      <c r="O123" s="12">
        <v>144.85281374238568</v>
      </c>
      <c r="P123" s="13">
        <v>24.205381452404229</v>
      </c>
      <c r="Q123" s="12">
        <v>0.78823529411764703</v>
      </c>
      <c r="R123" s="12">
        <v>0.40126455175919307</v>
      </c>
      <c r="S123" s="12">
        <v>0.94112407200591075</v>
      </c>
      <c r="T123" s="12">
        <v>0.79686148562253523</v>
      </c>
      <c r="U123" s="12">
        <v>0.20855614973262032</v>
      </c>
      <c r="V123" s="12">
        <v>0.55878448709077888</v>
      </c>
      <c r="W123" s="12">
        <v>3.1582089552238806</v>
      </c>
    </row>
    <row r="124" spans="1:23" x14ac:dyDescent="0.25">
      <c r="A124" s="2" t="s">
        <v>80</v>
      </c>
      <c r="B124" s="2" t="s">
        <v>81</v>
      </c>
      <c r="C124" s="2">
        <v>51</v>
      </c>
      <c r="D124" s="2">
        <v>51</v>
      </c>
      <c r="E124" s="2" t="s">
        <v>25</v>
      </c>
      <c r="F124" s="2" t="s">
        <v>26</v>
      </c>
      <c r="G124" s="2" t="s">
        <v>34</v>
      </c>
      <c r="H124" s="2" t="s">
        <v>35</v>
      </c>
      <c r="I124" s="2" t="s">
        <v>29</v>
      </c>
      <c r="J124" s="2" t="s">
        <v>30</v>
      </c>
      <c r="K124" s="2" t="s">
        <v>31</v>
      </c>
      <c r="L124" s="2">
        <v>40</v>
      </c>
      <c r="M124" s="2">
        <v>1418</v>
      </c>
      <c r="N124" s="6">
        <v>39.595535564062715</v>
      </c>
      <c r="O124" s="2">
        <v>239.52186130069822</v>
      </c>
      <c r="P124" s="6">
        <v>40.024890571226628</v>
      </c>
      <c r="Q124" s="2">
        <v>0.74592319831667542</v>
      </c>
      <c r="R124" s="2">
        <v>0.31059594331830298</v>
      </c>
      <c r="S124" s="2">
        <v>0.93068949638638421</v>
      </c>
      <c r="T124" s="2">
        <v>0.79790082319924849</v>
      </c>
      <c r="U124" s="2">
        <v>0.21323960164030462</v>
      </c>
      <c r="V124" s="2">
        <v>0.70374206070755896</v>
      </c>
      <c r="W124" s="2">
        <v>4.5133991537376588</v>
      </c>
    </row>
    <row r="125" spans="1:23" x14ac:dyDescent="0.25">
      <c r="A125" s="2" t="s">
        <v>80</v>
      </c>
      <c r="B125" s="2" t="s">
        <v>81</v>
      </c>
      <c r="C125" s="2">
        <v>51</v>
      </c>
      <c r="D125" s="2">
        <v>51</v>
      </c>
      <c r="E125" s="2" t="s">
        <v>25</v>
      </c>
      <c r="F125" s="2" t="s">
        <v>26</v>
      </c>
      <c r="G125" s="2" t="s">
        <v>36</v>
      </c>
      <c r="H125" s="2" t="s">
        <v>37</v>
      </c>
      <c r="I125" s="2" t="s">
        <v>29</v>
      </c>
      <c r="J125" s="2" t="s">
        <v>30</v>
      </c>
      <c r="K125" s="2" t="s">
        <v>31</v>
      </c>
      <c r="L125" s="2">
        <v>40</v>
      </c>
      <c r="M125" s="2">
        <v>1928</v>
      </c>
      <c r="N125" s="6">
        <v>53.836525082872292</v>
      </c>
      <c r="O125" s="2">
        <v>353.50461735799564</v>
      </c>
      <c r="P125" s="6">
        <v>59.071783883702942</v>
      </c>
      <c r="Q125" s="2">
        <v>0.58054802770249925</v>
      </c>
      <c r="R125" s="2">
        <v>0.19387718798020578</v>
      </c>
      <c r="S125" s="2">
        <v>0.88081831039729619</v>
      </c>
      <c r="T125" s="2">
        <v>0.74756457224564743</v>
      </c>
      <c r="U125" s="2">
        <v>0.30309350017379216</v>
      </c>
      <c r="V125" s="2">
        <v>0.79880783264892674</v>
      </c>
      <c r="W125" s="2">
        <v>5.609958506224066</v>
      </c>
    </row>
    <row r="126" spans="1:23" x14ac:dyDescent="0.25">
      <c r="A126" s="2" t="s">
        <v>80</v>
      </c>
      <c r="B126" s="2" t="s">
        <v>81</v>
      </c>
      <c r="C126" s="2">
        <v>51</v>
      </c>
      <c r="D126" s="2">
        <v>51</v>
      </c>
      <c r="E126" s="2" t="s">
        <v>25</v>
      </c>
      <c r="F126" s="2" t="s">
        <v>26</v>
      </c>
      <c r="G126" s="2" t="s">
        <v>38</v>
      </c>
      <c r="H126" s="2" t="s">
        <v>39</v>
      </c>
      <c r="I126" s="2" t="s">
        <v>29</v>
      </c>
      <c r="J126" s="2" t="s">
        <v>30</v>
      </c>
      <c r="K126" s="2" t="s">
        <v>31</v>
      </c>
      <c r="L126" s="2">
        <v>40</v>
      </c>
      <c r="M126" s="2">
        <v>1974</v>
      </c>
      <c r="N126" s="6">
        <v>55.121006490451194</v>
      </c>
      <c r="O126" s="2">
        <v>338.09040379562248</v>
      </c>
      <c r="P126" s="6">
        <v>56.496018115496192</v>
      </c>
      <c r="Q126" s="2">
        <v>0.65191545574636722</v>
      </c>
      <c r="R126" s="2">
        <v>0.21701578499398752</v>
      </c>
      <c r="S126" s="2">
        <v>0.90588734679937277</v>
      </c>
      <c r="T126" s="2">
        <v>0.7817879518981381</v>
      </c>
      <c r="U126" s="2">
        <v>0.24590163934426229</v>
      </c>
      <c r="V126" s="2">
        <v>0.71288716608818092</v>
      </c>
      <c r="W126" s="2">
        <v>4.6686930091185408</v>
      </c>
    </row>
    <row r="127" spans="1:23" x14ac:dyDescent="0.25">
      <c r="A127" s="2" t="s">
        <v>80</v>
      </c>
      <c r="B127" s="2" t="s">
        <v>81</v>
      </c>
      <c r="C127" s="2">
        <v>51</v>
      </c>
      <c r="D127" s="2">
        <v>51</v>
      </c>
      <c r="E127" s="2" t="s">
        <v>25</v>
      </c>
      <c r="F127" s="2" t="s">
        <v>26</v>
      </c>
      <c r="G127" s="2" t="s">
        <v>40</v>
      </c>
      <c r="H127" s="2" t="s">
        <v>41</v>
      </c>
      <c r="I127" s="2" t="s">
        <v>29</v>
      </c>
      <c r="J127" s="2" t="s">
        <v>30</v>
      </c>
      <c r="K127" s="2" t="s">
        <v>31</v>
      </c>
      <c r="L127" s="2">
        <v>40</v>
      </c>
      <c r="M127" s="2">
        <v>1212</v>
      </c>
      <c r="N127" s="6">
        <v>33.843292738818057</v>
      </c>
      <c r="O127" s="2">
        <v>244.10764773832517</v>
      </c>
      <c r="P127" s="6">
        <v>40.791190563019896</v>
      </c>
      <c r="Q127" s="2">
        <v>0.70753064798598952</v>
      </c>
      <c r="R127" s="2">
        <v>0.25559344536567952</v>
      </c>
      <c r="S127" s="2">
        <v>0.89095321891417445</v>
      </c>
      <c r="T127" s="2">
        <v>0.55453036889158935</v>
      </c>
      <c r="U127" s="2">
        <v>0.33471933471933474</v>
      </c>
      <c r="V127" s="2">
        <v>0.77829720523585144</v>
      </c>
      <c r="W127" s="2">
        <v>5.8217821782178216</v>
      </c>
    </row>
    <row r="128" spans="1:23" x14ac:dyDescent="0.25">
      <c r="A128" s="2" t="s">
        <v>80</v>
      </c>
      <c r="B128" s="2" t="s">
        <v>81</v>
      </c>
      <c r="C128" s="2">
        <v>51</v>
      </c>
      <c r="D128" s="2">
        <v>51</v>
      </c>
      <c r="E128" s="2" t="s">
        <v>25</v>
      </c>
      <c r="F128" s="2" t="s">
        <v>26</v>
      </c>
      <c r="G128" s="2" t="s">
        <v>42</v>
      </c>
      <c r="H128" s="2" t="s">
        <v>43</v>
      </c>
      <c r="I128" s="2" t="s">
        <v>29</v>
      </c>
      <c r="J128" s="2" t="s">
        <v>30</v>
      </c>
      <c r="K128" s="2" t="s">
        <v>31</v>
      </c>
      <c r="L128" s="2">
        <v>40</v>
      </c>
      <c r="M128" s="2">
        <v>1304</v>
      </c>
      <c r="N128" s="6">
        <v>36.412255553975868</v>
      </c>
      <c r="O128" s="2">
        <v>255.17871555019067</v>
      </c>
      <c r="P128" s="6">
        <v>42.641202396053586</v>
      </c>
      <c r="Q128" s="2">
        <v>0.69067796610169496</v>
      </c>
      <c r="R128" s="2">
        <v>0.25165094249740672</v>
      </c>
      <c r="S128" s="2">
        <v>0.9296697343847633</v>
      </c>
      <c r="T128" s="2">
        <v>0.79792152423591456</v>
      </c>
      <c r="U128" s="2">
        <v>0.20950704225352113</v>
      </c>
      <c r="V128" s="2">
        <v>0.72154401773661481</v>
      </c>
      <c r="W128" s="2">
        <v>3.9754601226993866</v>
      </c>
    </row>
    <row r="129" spans="1:23" s="14" customFormat="1" x14ac:dyDescent="0.25">
      <c r="A129" s="12" t="s">
        <v>80</v>
      </c>
      <c r="B129" s="12" t="s">
        <v>81</v>
      </c>
      <c r="C129" s="12">
        <v>51</v>
      </c>
      <c r="D129" s="12">
        <v>51</v>
      </c>
      <c r="E129" s="12" t="s">
        <v>25</v>
      </c>
      <c r="F129" s="12" t="s">
        <v>26</v>
      </c>
      <c r="G129" s="12" t="s">
        <v>44</v>
      </c>
      <c r="H129" s="12" t="s">
        <v>45</v>
      </c>
      <c r="I129" s="12" t="s">
        <v>29</v>
      </c>
      <c r="J129" s="12" t="s">
        <v>30</v>
      </c>
      <c r="K129" s="12" t="s">
        <v>31</v>
      </c>
      <c r="L129" s="12">
        <v>40</v>
      </c>
      <c r="M129" s="12">
        <v>317</v>
      </c>
      <c r="N129" s="13">
        <v>8.8517523087502674</v>
      </c>
      <c r="O129" s="12">
        <v>94.325901807804456</v>
      </c>
      <c r="P129" s="13">
        <v>15.762168335649267</v>
      </c>
      <c r="Q129" s="12">
        <v>0.79448621553884713</v>
      </c>
      <c r="R129" s="12">
        <v>0.4477207207890575</v>
      </c>
      <c r="S129" s="12">
        <v>0.83175970579530289</v>
      </c>
      <c r="T129" s="12">
        <v>0.56405001737904037</v>
      </c>
      <c r="U129" s="12">
        <v>0.53442622950819674</v>
      </c>
      <c r="V129" s="12">
        <v>0.87613328561438308</v>
      </c>
      <c r="W129" s="12">
        <v>2.1324921135646688</v>
      </c>
    </row>
    <row r="130" spans="1:23" x14ac:dyDescent="0.25">
      <c r="A130" s="2" t="s">
        <v>80</v>
      </c>
      <c r="B130" s="2" t="s">
        <v>81</v>
      </c>
      <c r="C130" s="2">
        <v>51</v>
      </c>
      <c r="D130" s="2">
        <v>51</v>
      </c>
      <c r="E130" s="2" t="s">
        <v>25</v>
      </c>
      <c r="F130" s="2" t="s">
        <v>26</v>
      </c>
      <c r="G130" s="2" t="s">
        <v>46</v>
      </c>
      <c r="H130" s="2" t="s">
        <v>47</v>
      </c>
      <c r="I130" s="2" t="s">
        <v>29</v>
      </c>
      <c r="J130" s="2" t="s">
        <v>30</v>
      </c>
      <c r="K130" s="2" t="s">
        <v>31</v>
      </c>
      <c r="L130" s="2">
        <v>40</v>
      </c>
      <c r="M130" s="2">
        <v>1930</v>
      </c>
      <c r="N130" s="6">
        <v>53.892372100593114</v>
      </c>
      <c r="O130" s="2">
        <v>323.80613254816046</v>
      </c>
      <c r="P130" s="6">
        <v>54.109069423361426</v>
      </c>
      <c r="Q130" s="2">
        <v>0.63299442440144305</v>
      </c>
      <c r="R130" s="2">
        <v>0.23131139825151439</v>
      </c>
      <c r="S130" s="2">
        <v>0.89188121629349482</v>
      </c>
      <c r="T130" s="2">
        <v>0.77504671941821268</v>
      </c>
      <c r="U130" s="2">
        <v>0.25708955223880597</v>
      </c>
      <c r="V130" s="2">
        <v>0.7925491378474635</v>
      </c>
      <c r="W130" s="2">
        <v>4.676165803108808</v>
      </c>
    </row>
    <row r="131" spans="1:23" s="14" customFormat="1" x14ac:dyDescent="0.25">
      <c r="A131" s="12" t="s">
        <v>80</v>
      </c>
      <c r="B131" s="12" t="s">
        <v>81</v>
      </c>
      <c r="C131" s="12">
        <v>51</v>
      </c>
      <c r="D131" s="12">
        <v>51</v>
      </c>
      <c r="E131" s="12" t="s">
        <v>25</v>
      </c>
      <c r="F131" s="12" t="s">
        <v>26</v>
      </c>
      <c r="G131" s="12" t="s">
        <v>48</v>
      </c>
      <c r="H131" s="12" t="s">
        <v>49</v>
      </c>
      <c r="I131" s="12" t="s">
        <v>29</v>
      </c>
      <c r="J131" s="12" t="s">
        <v>30</v>
      </c>
      <c r="K131" s="12" t="s">
        <v>31</v>
      </c>
      <c r="L131" s="12">
        <v>40</v>
      </c>
      <c r="M131" s="12">
        <v>820</v>
      </c>
      <c r="N131" s="13">
        <v>22.897277265536971</v>
      </c>
      <c r="O131" s="12">
        <v>209.13708498984786</v>
      </c>
      <c r="P131" s="13">
        <v>34.947494544539019</v>
      </c>
      <c r="Q131" s="12">
        <v>0.67048242027800486</v>
      </c>
      <c r="R131" s="12">
        <v>0.23559258400514924</v>
      </c>
      <c r="S131" s="12">
        <v>0.9325507257579535</v>
      </c>
      <c r="T131" s="12">
        <v>0.78650908732290459</v>
      </c>
      <c r="U131" s="12">
        <v>0.2023701002734731</v>
      </c>
      <c r="V131" s="12">
        <v>0.56383569609367457</v>
      </c>
      <c r="W131" s="12">
        <v>4.6878048780487802</v>
      </c>
    </row>
    <row r="132" spans="1:23" x14ac:dyDescent="0.25">
      <c r="A132" s="2" t="s">
        <v>80</v>
      </c>
      <c r="B132" s="2" t="s">
        <v>81</v>
      </c>
      <c r="C132" s="2">
        <v>51</v>
      </c>
      <c r="D132" s="2">
        <v>51</v>
      </c>
      <c r="E132" s="2" t="s">
        <v>25</v>
      </c>
      <c r="F132" s="2" t="s">
        <v>26</v>
      </c>
      <c r="G132" s="2" t="s">
        <v>50</v>
      </c>
      <c r="H132" s="2" t="s">
        <v>51</v>
      </c>
      <c r="I132" s="2" t="s">
        <v>29</v>
      </c>
      <c r="J132" s="2" t="s">
        <v>30</v>
      </c>
      <c r="K132" s="2" t="s">
        <v>31</v>
      </c>
      <c r="L132" s="2">
        <v>40</v>
      </c>
      <c r="M132" s="2">
        <v>1308</v>
      </c>
      <c r="N132" s="6">
        <v>36.523949589417512</v>
      </c>
      <c r="O132" s="2">
        <v>271.9066376115486</v>
      </c>
      <c r="P132" s="6">
        <v>45.436493173914236</v>
      </c>
      <c r="Q132" s="2">
        <v>0.62019914651493602</v>
      </c>
      <c r="R132" s="2">
        <v>0.22231972119670387</v>
      </c>
      <c r="S132" s="2">
        <v>0.92226708325673812</v>
      </c>
      <c r="T132" s="2">
        <v>0.79693094467299874</v>
      </c>
      <c r="U132" s="2">
        <v>0.22156652360515022</v>
      </c>
      <c r="V132" s="2">
        <v>0.71887924884493393</v>
      </c>
      <c r="W132" s="2">
        <v>5.5237003058103973</v>
      </c>
    </row>
    <row r="133" spans="1:23" x14ac:dyDescent="0.25">
      <c r="A133" s="2" t="s">
        <v>80</v>
      </c>
      <c r="B133" s="2" t="s">
        <v>81</v>
      </c>
      <c r="C133" s="2">
        <v>51</v>
      </c>
      <c r="D133" s="2">
        <v>51</v>
      </c>
      <c r="E133" s="2" t="s">
        <v>25</v>
      </c>
      <c r="F133" s="2" t="s">
        <v>26</v>
      </c>
      <c r="G133" s="2" t="s">
        <v>52</v>
      </c>
      <c r="H133" s="2" t="s">
        <v>53</v>
      </c>
      <c r="I133" s="2" t="s">
        <v>29</v>
      </c>
      <c r="J133" s="2" t="s">
        <v>30</v>
      </c>
      <c r="K133" s="2" t="s">
        <v>31</v>
      </c>
      <c r="L133" s="2">
        <v>40</v>
      </c>
      <c r="M133" s="2">
        <v>1280</v>
      </c>
      <c r="N133" s="6">
        <v>35.742091341326002</v>
      </c>
      <c r="O133" s="2">
        <v>197.58073580374375</v>
      </c>
      <c r="P133" s="6">
        <v>33.016390598264898</v>
      </c>
      <c r="Q133" s="2">
        <v>0.76145151695419389</v>
      </c>
      <c r="R133" s="2">
        <v>0.41203170632423064</v>
      </c>
      <c r="S133" s="2">
        <v>0.8766414780295797</v>
      </c>
      <c r="T133" s="2">
        <v>0.58161056336835404</v>
      </c>
      <c r="U133" s="2">
        <v>0.31897150799166085</v>
      </c>
      <c r="V133" s="2">
        <v>0.71303078016578048</v>
      </c>
      <c r="W133" s="2">
        <v>1.953125</v>
      </c>
    </row>
    <row r="134" spans="1:23" x14ac:dyDescent="0.25">
      <c r="A134" s="2" t="s">
        <v>80</v>
      </c>
      <c r="B134" s="2" t="s">
        <v>81</v>
      </c>
      <c r="C134" s="2">
        <v>51</v>
      </c>
      <c r="D134" s="2">
        <v>51</v>
      </c>
      <c r="E134" s="2" t="s">
        <v>25</v>
      </c>
      <c r="F134" s="2" t="s">
        <v>26</v>
      </c>
      <c r="G134" s="2" t="s">
        <v>54</v>
      </c>
      <c r="H134" s="2" t="s">
        <v>55</v>
      </c>
      <c r="I134" s="2" t="s">
        <v>29</v>
      </c>
      <c r="J134" s="2" t="s">
        <v>30</v>
      </c>
      <c r="K134" s="2" t="s">
        <v>31</v>
      </c>
      <c r="L134" s="2">
        <v>40</v>
      </c>
      <c r="M134" s="2">
        <v>1877</v>
      </c>
      <c r="N134" s="6">
        <v>52.412426130991335</v>
      </c>
      <c r="O134" s="2">
        <v>278.00714267493697</v>
      </c>
      <c r="P134" s="6">
        <v>46.455907628467081</v>
      </c>
      <c r="Q134" s="2">
        <v>0.71125426297840089</v>
      </c>
      <c r="R134" s="2">
        <v>0.30518432846045596</v>
      </c>
      <c r="S134" s="2">
        <v>0.89060274549228635</v>
      </c>
      <c r="T134" s="2">
        <v>0.74752723936462584</v>
      </c>
      <c r="U134" s="2">
        <v>0.3445149592021759</v>
      </c>
      <c r="V134" s="2">
        <v>0.85785041808818263</v>
      </c>
      <c r="W134" s="2">
        <v>4.2200319659030372</v>
      </c>
    </row>
    <row r="135" spans="1:23" x14ac:dyDescent="0.25">
      <c r="A135" s="2" t="s">
        <v>80</v>
      </c>
      <c r="B135" s="2" t="s">
        <v>81</v>
      </c>
      <c r="C135" s="2">
        <v>51</v>
      </c>
      <c r="D135" s="2">
        <v>51</v>
      </c>
      <c r="E135" s="2" t="s">
        <v>25</v>
      </c>
      <c r="F135" s="2" t="s">
        <v>26</v>
      </c>
      <c r="G135" s="2" t="s">
        <v>56</v>
      </c>
      <c r="H135" s="2" t="s">
        <v>57</v>
      </c>
      <c r="I135" s="2" t="s">
        <v>29</v>
      </c>
      <c r="J135" s="2" t="s">
        <v>30</v>
      </c>
      <c r="K135" s="2" t="s">
        <v>31</v>
      </c>
      <c r="L135" s="2">
        <v>40</v>
      </c>
      <c r="M135" s="2">
        <v>1508</v>
      </c>
      <c r="N135" s="6">
        <v>42.108651361499696</v>
      </c>
      <c r="O135" s="2">
        <v>294.63455967290656</v>
      </c>
      <c r="P135" s="6">
        <v>49.234403679774886</v>
      </c>
      <c r="Q135" s="2">
        <v>0.66755201416555998</v>
      </c>
      <c r="R135" s="2">
        <v>0.21829502187146135</v>
      </c>
      <c r="S135" s="2">
        <v>0.91782445840665305</v>
      </c>
      <c r="T135" s="2">
        <v>0.79413057339272075</v>
      </c>
      <c r="U135" s="2">
        <v>0.18556701030927836</v>
      </c>
      <c r="V135" s="2">
        <v>0.56508492980111125</v>
      </c>
      <c r="W135" s="2">
        <v>4.4588859416445628</v>
      </c>
    </row>
    <row r="136" spans="1:23" x14ac:dyDescent="0.25">
      <c r="A136" s="2" t="s">
        <v>80</v>
      </c>
      <c r="B136" s="2" t="s">
        <v>81</v>
      </c>
      <c r="C136" s="2">
        <v>51</v>
      </c>
      <c r="D136" s="2">
        <v>51</v>
      </c>
      <c r="E136" s="2" t="s">
        <v>25</v>
      </c>
      <c r="F136" s="2" t="s">
        <v>26</v>
      </c>
      <c r="G136" s="2" t="s">
        <v>58</v>
      </c>
      <c r="H136" s="2" t="s">
        <v>59</v>
      </c>
      <c r="I136" s="2" t="s">
        <v>29</v>
      </c>
      <c r="J136" s="2" t="s">
        <v>30</v>
      </c>
      <c r="K136" s="2" t="s">
        <v>31</v>
      </c>
      <c r="L136" s="2">
        <v>40</v>
      </c>
      <c r="M136" s="2">
        <v>1351</v>
      </c>
      <c r="N136" s="6">
        <v>37.724660470415181</v>
      </c>
      <c r="O136" s="2">
        <v>273.90663761154866</v>
      </c>
      <c r="P136" s="6">
        <v>45.770699749914243</v>
      </c>
      <c r="Q136" s="2">
        <v>0.65999022960429898</v>
      </c>
      <c r="R136" s="2">
        <v>0.22628725783869585</v>
      </c>
      <c r="S136" s="2">
        <v>0.91797165710332096</v>
      </c>
      <c r="T136" s="2">
        <v>0.7932718844726494</v>
      </c>
      <c r="U136" s="2">
        <v>0.18361884368308351</v>
      </c>
      <c r="V136" s="2">
        <v>0.43721321607229674</v>
      </c>
      <c r="W136" s="2">
        <v>5.6025166543301257</v>
      </c>
    </row>
    <row r="137" spans="1:23" s="14" customFormat="1" x14ac:dyDescent="0.25">
      <c r="A137" s="12" t="s">
        <v>80</v>
      </c>
      <c r="B137" s="12" t="s">
        <v>81</v>
      </c>
      <c r="C137" s="12">
        <v>51</v>
      </c>
      <c r="D137" s="12">
        <v>51</v>
      </c>
      <c r="E137" s="12" t="s">
        <v>25</v>
      </c>
      <c r="F137" s="12" t="s">
        <v>26</v>
      </c>
      <c r="G137" s="12" t="s">
        <v>60</v>
      </c>
      <c r="H137" s="12" t="s">
        <v>61</v>
      </c>
      <c r="I137" s="12" t="s">
        <v>29</v>
      </c>
      <c r="J137" s="12" t="s">
        <v>30</v>
      </c>
      <c r="K137" s="12" t="s">
        <v>31</v>
      </c>
      <c r="L137" s="12">
        <v>40</v>
      </c>
      <c r="M137" s="12">
        <v>1182</v>
      </c>
      <c r="N137" s="13">
        <v>33.005587473005733</v>
      </c>
      <c r="O137" s="12">
        <v>232.45079348883274</v>
      </c>
      <c r="P137" s="13">
        <v>38.843291890192937</v>
      </c>
      <c r="Q137" s="12">
        <v>0.66704288939051914</v>
      </c>
      <c r="R137" s="12">
        <v>0.27489400870394648</v>
      </c>
      <c r="S137" s="12">
        <v>0.90536787362519533</v>
      </c>
      <c r="T137" s="12">
        <v>0.75383279844903228</v>
      </c>
      <c r="U137" s="12">
        <v>0.27651268705270005</v>
      </c>
      <c r="V137" s="12">
        <v>0.63743756294082665</v>
      </c>
      <c r="W137" s="12">
        <v>3.1480541455160744</v>
      </c>
    </row>
    <row r="138" spans="1:23" s="14" customFormat="1" x14ac:dyDescent="0.25">
      <c r="A138" s="12" t="s">
        <v>80</v>
      </c>
      <c r="B138" s="12" t="s">
        <v>81</v>
      </c>
      <c r="C138" s="12">
        <v>51</v>
      </c>
      <c r="D138" s="12">
        <v>51</v>
      </c>
      <c r="E138" s="12" t="s">
        <v>25</v>
      </c>
      <c r="F138" s="12" t="s">
        <v>26</v>
      </c>
      <c r="G138" s="12" t="s">
        <v>62</v>
      </c>
      <c r="H138" s="12" t="s">
        <v>63</v>
      </c>
      <c r="I138" s="12" t="s">
        <v>29</v>
      </c>
      <c r="J138" s="12" t="s">
        <v>30</v>
      </c>
      <c r="K138" s="12" t="s">
        <v>31</v>
      </c>
      <c r="L138" s="12">
        <v>40</v>
      </c>
      <c r="M138" s="12">
        <v>936</v>
      </c>
      <c r="N138" s="13">
        <v>26.13640429334464</v>
      </c>
      <c r="O138" s="12">
        <v>192.50966799187825</v>
      </c>
      <c r="P138" s="13">
        <v>32.168998493231207</v>
      </c>
      <c r="Q138" s="12">
        <v>0.70428893905191869</v>
      </c>
      <c r="R138" s="12">
        <v>0.31738077970589001</v>
      </c>
      <c r="S138" s="12">
        <v>0.92982963568503274</v>
      </c>
      <c r="T138" s="12">
        <v>0.75832885640245318</v>
      </c>
      <c r="U138" s="12">
        <v>0.33392226148409893</v>
      </c>
      <c r="V138" s="12">
        <v>0.75061572636670981</v>
      </c>
      <c r="W138" s="12">
        <v>4.5138888888888893</v>
      </c>
    </row>
    <row r="139" spans="1:23" x14ac:dyDescent="0.25">
      <c r="A139" s="2" t="s">
        <v>80</v>
      </c>
      <c r="B139" s="2" t="s">
        <v>81</v>
      </c>
      <c r="C139" s="2">
        <v>51</v>
      </c>
      <c r="D139" s="2">
        <v>51</v>
      </c>
      <c r="E139" s="2" t="s">
        <v>25</v>
      </c>
      <c r="F139" s="2" t="s">
        <v>26</v>
      </c>
      <c r="G139" s="2" t="s">
        <v>64</v>
      </c>
      <c r="H139" s="2" t="s">
        <v>65</v>
      </c>
      <c r="I139" s="2" t="s">
        <v>29</v>
      </c>
      <c r="J139" s="2" t="s">
        <v>30</v>
      </c>
      <c r="K139" s="2" t="s">
        <v>31</v>
      </c>
      <c r="L139" s="2">
        <v>40</v>
      </c>
      <c r="M139" s="2">
        <v>1569</v>
      </c>
      <c r="N139" s="6">
        <v>43.811985401984764</v>
      </c>
      <c r="O139" s="2">
        <v>243.27922061357896</v>
      </c>
      <c r="P139" s="6">
        <v>40.652757666606419</v>
      </c>
      <c r="Q139" s="2">
        <v>0.73420683200748715</v>
      </c>
      <c r="R139" s="2">
        <v>0.33313692753979673</v>
      </c>
      <c r="S139" s="2">
        <v>0.92390733439820982</v>
      </c>
      <c r="T139" s="2">
        <v>0.78737648374497249</v>
      </c>
      <c r="U139" s="2">
        <v>0.2118688183237897</v>
      </c>
      <c r="V139" s="2">
        <v>0.70682986021320293</v>
      </c>
      <c r="W139" s="2">
        <v>3.3040152963671128</v>
      </c>
    </row>
    <row r="140" spans="1:23" x14ac:dyDescent="0.25">
      <c r="A140" s="2" t="s">
        <v>80</v>
      </c>
      <c r="B140" s="2" t="s">
        <v>81</v>
      </c>
      <c r="C140" s="2">
        <v>51</v>
      </c>
      <c r="D140" s="2">
        <v>51</v>
      </c>
      <c r="E140" s="2" t="s">
        <v>25</v>
      </c>
      <c r="F140" s="2" t="s">
        <v>26</v>
      </c>
      <c r="G140" s="2" t="s">
        <v>66</v>
      </c>
      <c r="H140" s="2" t="s">
        <v>67</v>
      </c>
      <c r="I140" s="2" t="s">
        <v>29</v>
      </c>
      <c r="J140" s="2" t="s">
        <v>30</v>
      </c>
      <c r="K140" s="2" t="s">
        <v>31</v>
      </c>
      <c r="L140" s="2">
        <v>40</v>
      </c>
      <c r="M140" s="2">
        <v>1885</v>
      </c>
      <c r="N140" s="6">
        <v>52.635814201874624</v>
      </c>
      <c r="O140" s="2">
        <v>252.7939392393404</v>
      </c>
      <c r="P140" s="6">
        <v>42.242698433365995</v>
      </c>
      <c r="Q140" s="2">
        <v>0.77127659574468088</v>
      </c>
      <c r="R140" s="2">
        <v>0.37067039736254309</v>
      </c>
      <c r="S140" s="2">
        <v>0.88532854167214192</v>
      </c>
      <c r="T140" s="2">
        <v>0.72003642614084129</v>
      </c>
      <c r="U140" s="2">
        <v>0.3635022134776193</v>
      </c>
      <c r="V140" s="2">
        <v>0.82206774773550262</v>
      </c>
      <c r="W140" s="2">
        <v>2.8270557029177721</v>
      </c>
    </row>
    <row r="141" spans="1:23" x14ac:dyDescent="0.25">
      <c r="A141" s="2" t="s">
        <v>80</v>
      </c>
      <c r="B141" s="2" t="s">
        <v>81</v>
      </c>
      <c r="C141" s="2">
        <v>51</v>
      </c>
      <c r="D141" s="2">
        <v>51</v>
      </c>
      <c r="E141" s="2" t="s">
        <v>25</v>
      </c>
      <c r="F141" s="2" t="s">
        <v>26</v>
      </c>
      <c r="G141" s="2" t="s">
        <v>68</v>
      </c>
      <c r="H141" s="2" t="s">
        <v>69</v>
      </c>
      <c r="I141" s="2" t="s">
        <v>29</v>
      </c>
      <c r="J141" s="2" t="s">
        <v>30</v>
      </c>
      <c r="K141" s="2" t="s">
        <v>31</v>
      </c>
      <c r="L141" s="2">
        <v>40</v>
      </c>
      <c r="M141" s="2">
        <v>1034</v>
      </c>
      <c r="N141" s="6">
        <v>28.872908161664913</v>
      </c>
      <c r="O141" s="2">
        <v>227.37972567696718</v>
      </c>
      <c r="P141" s="6">
        <v>37.995899785159239</v>
      </c>
      <c r="Q141" s="2">
        <v>0.71955462769659007</v>
      </c>
      <c r="R141" s="2">
        <v>0.25131992786825219</v>
      </c>
      <c r="S141" s="2">
        <v>0.84335906261836313</v>
      </c>
      <c r="T141" s="2">
        <v>0.67776345429670204</v>
      </c>
      <c r="U141" s="2">
        <v>0.53417266187050361</v>
      </c>
      <c r="V141" s="2">
        <v>0.90391850328215939</v>
      </c>
      <c r="W141" s="2">
        <v>6.1895551257253381</v>
      </c>
    </row>
    <row r="142" spans="1:23" s="9" customFormat="1" x14ac:dyDescent="0.25">
      <c r="A142" s="8" t="s">
        <v>82</v>
      </c>
      <c r="B142" s="8" t="s">
        <v>83</v>
      </c>
      <c r="C142" s="8">
        <v>51</v>
      </c>
      <c r="D142" s="8">
        <v>52</v>
      </c>
      <c r="E142" s="8" t="s">
        <v>25</v>
      </c>
      <c r="F142" s="8" t="s">
        <v>26</v>
      </c>
      <c r="G142" s="8" t="s">
        <v>27</v>
      </c>
      <c r="H142" s="8" t="s">
        <v>28</v>
      </c>
      <c r="I142" s="8" t="s">
        <v>29</v>
      </c>
      <c r="J142" s="8" t="s">
        <v>30</v>
      </c>
      <c r="K142" s="8" t="s">
        <v>31</v>
      </c>
      <c r="L142" s="8">
        <v>39</v>
      </c>
      <c r="M142" s="8">
        <v>1842</v>
      </c>
      <c r="N142" s="8">
        <v>51.26549056471584</v>
      </c>
      <c r="O142" s="8">
        <v>337.26197667087627</v>
      </c>
      <c r="P142" s="6">
        <v>56.264585903539675</v>
      </c>
      <c r="Q142" s="8">
        <v>0.65088339222614844</v>
      </c>
      <c r="R142" s="8">
        <v>0.20350014723098234</v>
      </c>
      <c r="S142" s="8">
        <v>0.85193554490216672</v>
      </c>
      <c r="T142" s="8">
        <v>0.69633155054650819</v>
      </c>
      <c r="U142" s="8">
        <v>0.38123415046491971</v>
      </c>
      <c r="V142" s="8">
        <v>0.86612677649143122</v>
      </c>
      <c r="W142" s="8">
        <v>4.7969598262757875</v>
      </c>
    </row>
    <row r="143" spans="1:23" s="18" customFormat="1" x14ac:dyDescent="0.25">
      <c r="A143" s="16" t="s">
        <v>82</v>
      </c>
      <c r="B143" s="16" t="s">
        <v>83</v>
      </c>
      <c r="C143" s="16">
        <v>51</v>
      </c>
      <c r="D143" s="16">
        <v>52</v>
      </c>
      <c r="E143" s="16" t="s">
        <v>25</v>
      </c>
      <c r="F143" s="16" t="s">
        <v>26</v>
      </c>
      <c r="G143" s="16" t="s">
        <v>32</v>
      </c>
      <c r="H143" s="16" t="s">
        <v>33</v>
      </c>
      <c r="I143" s="16" t="s">
        <v>29</v>
      </c>
      <c r="J143" s="16" t="s">
        <v>30</v>
      </c>
      <c r="K143" s="16" t="s">
        <v>31</v>
      </c>
      <c r="L143" s="16">
        <v>39</v>
      </c>
      <c r="M143" s="16">
        <v>858</v>
      </c>
      <c r="N143" s="16">
        <v>23.87936531190347</v>
      </c>
      <c r="O143" s="16">
        <v>175.43860018001274</v>
      </c>
      <c r="P143" s="13">
        <v>29.267990089075081</v>
      </c>
      <c r="Q143" s="16">
        <v>0.76607142857142863</v>
      </c>
      <c r="R143" s="16">
        <v>0.35030541039044022</v>
      </c>
      <c r="S143" s="16">
        <v>0.96307407863111549</v>
      </c>
      <c r="T143" s="16">
        <v>0.81346816250622023</v>
      </c>
      <c r="U143" s="16">
        <v>0.17542120911793854</v>
      </c>
      <c r="V143" s="16">
        <v>0.44000237151901117</v>
      </c>
      <c r="W143" s="16">
        <v>3.3986013986013988</v>
      </c>
    </row>
    <row r="144" spans="1:23" s="9" customFormat="1" x14ac:dyDescent="0.25">
      <c r="A144" s="8" t="s">
        <v>82</v>
      </c>
      <c r="B144" s="8" t="s">
        <v>83</v>
      </c>
      <c r="C144" s="8">
        <v>51</v>
      </c>
      <c r="D144" s="8">
        <v>52</v>
      </c>
      <c r="E144" s="8" t="s">
        <v>25</v>
      </c>
      <c r="F144" s="8" t="s">
        <v>26</v>
      </c>
      <c r="G144" s="8" t="s">
        <v>34</v>
      </c>
      <c r="H144" s="8" t="s">
        <v>35</v>
      </c>
      <c r="I144" s="8" t="s">
        <v>29</v>
      </c>
      <c r="J144" s="8" t="s">
        <v>30</v>
      </c>
      <c r="K144" s="8" t="s">
        <v>31</v>
      </c>
      <c r="L144" s="8">
        <v>39</v>
      </c>
      <c r="M144" s="8">
        <v>1828</v>
      </c>
      <c r="N144" s="8">
        <v>50.875850571281518</v>
      </c>
      <c r="O144" s="8">
        <v>310.2914139223991</v>
      </c>
      <c r="P144" s="6">
        <v>51.76515326779559</v>
      </c>
      <c r="Q144" s="8">
        <v>0.69558599695585999</v>
      </c>
      <c r="R144" s="8">
        <v>0.23858686940458024</v>
      </c>
      <c r="S144" s="8">
        <v>0.90764676924543697</v>
      </c>
      <c r="T144" s="8">
        <v>0.76441454418695298</v>
      </c>
      <c r="U144" s="8">
        <v>0.28565101860053144</v>
      </c>
      <c r="V144" s="8">
        <v>0.79102783725671877</v>
      </c>
      <c r="W144" s="8">
        <v>4.7314004376367613</v>
      </c>
    </row>
    <row r="145" spans="1:23" s="9" customFormat="1" x14ac:dyDescent="0.25">
      <c r="A145" s="8" t="s">
        <v>82</v>
      </c>
      <c r="B145" s="8" t="s">
        <v>83</v>
      </c>
      <c r="C145" s="8">
        <v>51</v>
      </c>
      <c r="D145" s="8">
        <v>52</v>
      </c>
      <c r="E145" s="8" t="s">
        <v>25</v>
      </c>
      <c r="F145" s="8" t="s">
        <v>26</v>
      </c>
      <c r="G145" s="8" t="s">
        <v>36</v>
      </c>
      <c r="H145" s="8" t="s">
        <v>37</v>
      </c>
      <c r="I145" s="8" t="s">
        <v>29</v>
      </c>
      <c r="J145" s="8" t="s">
        <v>30</v>
      </c>
      <c r="K145" s="8" t="s">
        <v>31</v>
      </c>
      <c r="L145" s="8">
        <v>39</v>
      </c>
      <c r="M145" s="8">
        <v>2498</v>
      </c>
      <c r="N145" s="8">
        <v>69.522907399924094</v>
      </c>
      <c r="O145" s="8">
        <v>424.37467504308472</v>
      </c>
      <c r="P145" s="6">
        <v>70.797383075737216</v>
      </c>
      <c r="Q145" s="8">
        <v>0.58901202546569209</v>
      </c>
      <c r="R145" s="8">
        <v>0.17430240517302209</v>
      </c>
      <c r="S145" s="8">
        <v>0.83386000588903331</v>
      </c>
      <c r="T145" s="8">
        <v>0.69693601806044525</v>
      </c>
      <c r="U145" s="8">
        <v>0.41865822055859486</v>
      </c>
      <c r="V145" s="8">
        <v>0.86826462767762291</v>
      </c>
      <c r="W145" s="8">
        <v>6.4567654123298635</v>
      </c>
    </row>
    <row r="146" spans="1:23" s="9" customFormat="1" x14ac:dyDescent="0.25">
      <c r="A146" s="8" t="s">
        <v>82</v>
      </c>
      <c r="B146" s="8" t="s">
        <v>83</v>
      </c>
      <c r="C146" s="8">
        <v>51</v>
      </c>
      <c r="D146" s="8">
        <v>52</v>
      </c>
      <c r="E146" s="8" t="s">
        <v>25</v>
      </c>
      <c r="F146" s="8" t="s">
        <v>26</v>
      </c>
      <c r="G146" s="8" t="s">
        <v>38</v>
      </c>
      <c r="H146" s="8" t="s">
        <v>39</v>
      </c>
      <c r="I146" s="8" t="s">
        <v>29</v>
      </c>
      <c r="J146" s="8" t="s">
        <v>30</v>
      </c>
      <c r="K146" s="8" t="s">
        <v>31</v>
      </c>
      <c r="L146" s="8">
        <v>39</v>
      </c>
      <c r="M146" s="8">
        <v>2601</v>
      </c>
      <c r="N146" s="8">
        <v>72.38954449447661</v>
      </c>
      <c r="O146" s="8">
        <v>407.54624791833839</v>
      </c>
      <c r="P146" s="6">
        <v>67.989937976446512</v>
      </c>
      <c r="Q146" s="8">
        <v>0.65715007579585649</v>
      </c>
      <c r="R146" s="8">
        <v>0.19678700585316325</v>
      </c>
      <c r="S146" s="8">
        <v>0.89586177969876812</v>
      </c>
      <c r="T146" s="8">
        <v>0.79640883354654712</v>
      </c>
      <c r="U146" s="8">
        <v>0.30245634803196214</v>
      </c>
      <c r="V146" s="8">
        <v>0.76957061328630127</v>
      </c>
      <c r="W146" s="8">
        <v>6.2010765090349862</v>
      </c>
    </row>
    <row r="147" spans="1:23" s="9" customFormat="1" x14ac:dyDescent="0.25">
      <c r="A147" s="8" t="s">
        <v>82</v>
      </c>
      <c r="B147" s="8" t="s">
        <v>83</v>
      </c>
      <c r="C147" s="8">
        <v>51</v>
      </c>
      <c r="D147" s="8">
        <v>52</v>
      </c>
      <c r="E147" s="8" t="s">
        <v>25</v>
      </c>
      <c r="F147" s="8" t="s">
        <v>26</v>
      </c>
      <c r="G147" s="8" t="s">
        <v>40</v>
      </c>
      <c r="H147" s="8" t="s">
        <v>41</v>
      </c>
      <c r="I147" s="8" t="s">
        <v>29</v>
      </c>
      <c r="J147" s="8" t="s">
        <v>30</v>
      </c>
      <c r="K147" s="8" t="s">
        <v>31</v>
      </c>
      <c r="L147" s="8">
        <v>39</v>
      </c>
      <c r="M147" s="8">
        <v>1529</v>
      </c>
      <c r="N147" s="8">
        <v>42.554253568648491</v>
      </c>
      <c r="O147" s="8">
        <v>234.55129855222108</v>
      </c>
      <c r="P147" s="6">
        <v>39.129616141272606</v>
      </c>
      <c r="Q147" s="8">
        <v>0.71548900327562004</v>
      </c>
      <c r="R147" s="8">
        <v>0.34925422298672826</v>
      </c>
      <c r="S147" s="8">
        <v>0.84870467386545956</v>
      </c>
      <c r="T147" s="8">
        <v>0.52461896176383982</v>
      </c>
      <c r="U147" s="8">
        <v>0.44899135446685878</v>
      </c>
      <c r="V147" s="8">
        <v>0.8576093689545442</v>
      </c>
      <c r="W147" s="8">
        <v>2.935905820797907</v>
      </c>
    </row>
    <row r="148" spans="1:23" s="9" customFormat="1" x14ac:dyDescent="0.25">
      <c r="A148" s="8" t="s">
        <v>82</v>
      </c>
      <c r="B148" s="8" t="s">
        <v>83</v>
      </c>
      <c r="C148" s="8">
        <v>51</v>
      </c>
      <c r="D148" s="8">
        <v>52</v>
      </c>
      <c r="E148" s="8" t="s">
        <v>25</v>
      </c>
      <c r="F148" s="8" t="s">
        <v>26</v>
      </c>
      <c r="G148" s="8" t="s">
        <v>42</v>
      </c>
      <c r="H148" s="8" t="s">
        <v>43</v>
      </c>
      <c r="I148" s="8" t="s">
        <v>29</v>
      </c>
      <c r="J148" s="8" t="s">
        <v>30</v>
      </c>
      <c r="K148" s="8" t="s">
        <v>31</v>
      </c>
      <c r="L148" s="8">
        <v>39</v>
      </c>
      <c r="M148" s="8">
        <v>1654</v>
      </c>
      <c r="N148" s="8">
        <v>46.033182081454946</v>
      </c>
      <c r="O148" s="8">
        <v>300.14927829866809</v>
      </c>
      <c r="P148" s="6">
        <v>50.073165731342179</v>
      </c>
      <c r="Q148" s="8">
        <v>0.67263115087433911</v>
      </c>
      <c r="R148" s="8">
        <v>0.23071230722813024</v>
      </c>
      <c r="S148" s="8">
        <v>0.89262655166604754</v>
      </c>
      <c r="T148" s="8">
        <v>0.75079829189298164</v>
      </c>
      <c r="U148" s="8">
        <v>0.3375363724539282</v>
      </c>
      <c r="V148" s="8">
        <v>0.84782724587793312</v>
      </c>
      <c r="W148" s="8">
        <v>5.3422007255139059</v>
      </c>
    </row>
    <row r="149" spans="1:23" s="18" customFormat="1" x14ac:dyDescent="0.25">
      <c r="A149" s="16" t="s">
        <v>82</v>
      </c>
      <c r="B149" s="16" t="s">
        <v>83</v>
      </c>
      <c r="C149" s="16">
        <v>51</v>
      </c>
      <c r="D149" s="16">
        <v>52</v>
      </c>
      <c r="E149" s="16" t="s">
        <v>25</v>
      </c>
      <c r="F149" s="16" t="s">
        <v>26</v>
      </c>
      <c r="G149" s="16" t="s">
        <v>44</v>
      </c>
      <c r="H149" s="16" t="s">
        <v>45</v>
      </c>
      <c r="I149" s="16" t="s">
        <v>29</v>
      </c>
      <c r="J149" s="16" t="s">
        <v>30</v>
      </c>
      <c r="K149" s="16" t="s">
        <v>31</v>
      </c>
      <c r="L149" s="16">
        <v>39</v>
      </c>
      <c r="M149" s="16">
        <v>249</v>
      </c>
      <c r="N149" s="16">
        <v>6.9300255975104479</v>
      </c>
      <c r="O149" s="16">
        <v>77.840620433565903</v>
      </c>
      <c r="P149" s="13">
        <v>12.985959219005533</v>
      </c>
      <c r="Q149" s="16">
        <v>0.78548895899053628</v>
      </c>
      <c r="R149" s="16">
        <v>0.51641236611999142</v>
      </c>
      <c r="S149" s="16">
        <v>0.83556492015550654</v>
      </c>
      <c r="T149" s="16">
        <v>0</v>
      </c>
      <c r="U149" s="16">
        <v>0.53036437246963564</v>
      </c>
      <c r="V149" s="16">
        <v>0.88966886786469068</v>
      </c>
      <c r="W149" s="16">
        <v>1.9437751004016064</v>
      </c>
    </row>
    <row r="150" spans="1:23" s="9" customFormat="1" x14ac:dyDescent="0.25">
      <c r="A150" s="8" t="s">
        <v>82</v>
      </c>
      <c r="B150" s="8" t="s">
        <v>83</v>
      </c>
      <c r="C150" s="8">
        <v>51</v>
      </c>
      <c r="D150" s="8">
        <v>52</v>
      </c>
      <c r="E150" s="8" t="s">
        <v>25</v>
      </c>
      <c r="F150" s="8" t="s">
        <v>26</v>
      </c>
      <c r="G150" s="8" t="s">
        <v>46</v>
      </c>
      <c r="H150" s="8" t="s">
        <v>47</v>
      </c>
      <c r="I150" s="8" t="s">
        <v>29</v>
      </c>
      <c r="J150" s="8" t="s">
        <v>30</v>
      </c>
      <c r="K150" s="8" t="s">
        <v>31</v>
      </c>
      <c r="L150" s="8">
        <v>39</v>
      </c>
      <c r="M150" s="8">
        <v>2598</v>
      </c>
      <c r="N150" s="8">
        <v>72.306050210169246</v>
      </c>
      <c r="O150" s="8">
        <v>387.06096654409981</v>
      </c>
      <c r="P150" s="6">
        <v>64.57242887857447</v>
      </c>
      <c r="Q150" s="8">
        <v>0.65922354732301447</v>
      </c>
      <c r="R150" s="8">
        <v>0.21791657136020906</v>
      </c>
      <c r="S150" s="8">
        <v>0.85728039961832436</v>
      </c>
      <c r="T150" s="8">
        <v>0.74125891310531289</v>
      </c>
      <c r="U150" s="8">
        <v>0.36749008844159803</v>
      </c>
      <c r="V150" s="8">
        <v>0.85412273771125902</v>
      </c>
      <c r="W150" s="8">
        <v>3.8491147036181679</v>
      </c>
    </row>
    <row r="151" spans="1:23" s="18" customFormat="1" x14ac:dyDescent="0.25">
      <c r="A151" s="16" t="s">
        <v>82</v>
      </c>
      <c r="B151" s="16" t="s">
        <v>83</v>
      </c>
      <c r="C151" s="16">
        <v>51</v>
      </c>
      <c r="D151" s="16">
        <v>52</v>
      </c>
      <c r="E151" s="16" t="s">
        <v>25</v>
      </c>
      <c r="F151" s="16" t="s">
        <v>26</v>
      </c>
      <c r="G151" s="16" t="s">
        <v>48</v>
      </c>
      <c r="H151" s="16" t="s">
        <v>49</v>
      </c>
      <c r="I151" s="16" t="s">
        <v>29</v>
      </c>
      <c r="J151" s="16" t="s">
        <v>30</v>
      </c>
      <c r="K151" s="16" t="s">
        <v>31</v>
      </c>
      <c r="L151" s="16">
        <v>39</v>
      </c>
      <c r="M151" s="16">
        <v>1058</v>
      </c>
      <c r="N151" s="16">
        <v>29.445650932393789</v>
      </c>
      <c r="O151" s="16">
        <v>247.27922061357896</v>
      </c>
      <c r="P151" s="13">
        <v>41.252984068080664</v>
      </c>
      <c r="Q151" s="16">
        <v>0.65632754342431765</v>
      </c>
      <c r="R151" s="16">
        <v>0.21743041023867332</v>
      </c>
      <c r="S151" s="16">
        <v>0.93075050607974963</v>
      </c>
      <c r="T151" s="16">
        <v>0.78877624744889685</v>
      </c>
      <c r="U151" s="16">
        <v>0.19201651754989676</v>
      </c>
      <c r="V151" s="16">
        <v>0.68246942561175827</v>
      </c>
      <c r="W151" s="16">
        <v>4.6313799621928169</v>
      </c>
    </row>
    <row r="152" spans="1:23" s="9" customFormat="1" x14ac:dyDescent="0.25">
      <c r="A152" s="8" t="s">
        <v>82</v>
      </c>
      <c r="B152" s="8" t="s">
        <v>83</v>
      </c>
      <c r="C152" s="8">
        <v>51</v>
      </c>
      <c r="D152" s="8">
        <v>52</v>
      </c>
      <c r="E152" s="8" t="s">
        <v>25</v>
      </c>
      <c r="F152" s="8" t="s">
        <v>26</v>
      </c>
      <c r="G152" s="8" t="s">
        <v>50</v>
      </c>
      <c r="H152" s="8" t="s">
        <v>51</v>
      </c>
      <c r="I152" s="8" t="s">
        <v>29</v>
      </c>
      <c r="J152" s="8" t="s">
        <v>30</v>
      </c>
      <c r="K152" s="8" t="s">
        <v>31</v>
      </c>
      <c r="L152" s="8">
        <v>39</v>
      </c>
      <c r="M152" s="8">
        <v>1671</v>
      </c>
      <c r="N152" s="8">
        <v>46.506316359196617</v>
      </c>
      <c r="O152" s="8">
        <v>303.56349186104109</v>
      </c>
      <c r="P152" s="6">
        <v>50.642750580987503</v>
      </c>
      <c r="Q152" s="8">
        <v>0.60940919037199126</v>
      </c>
      <c r="R152" s="8">
        <v>0.22787004298436128</v>
      </c>
      <c r="S152" s="8">
        <v>0.89038945551282711</v>
      </c>
      <c r="T152" s="8">
        <v>0.75672557697255149</v>
      </c>
      <c r="U152" s="8">
        <v>0.33790149892933619</v>
      </c>
      <c r="V152" s="8">
        <v>0.83536193531603531</v>
      </c>
      <c r="W152" s="8">
        <v>4.9557151406343509</v>
      </c>
    </row>
    <row r="153" spans="1:23" s="9" customFormat="1" x14ac:dyDescent="0.25">
      <c r="A153" s="8" t="s">
        <v>82</v>
      </c>
      <c r="B153" s="8" t="s">
        <v>83</v>
      </c>
      <c r="C153" s="8">
        <v>51</v>
      </c>
      <c r="D153" s="8">
        <v>52</v>
      </c>
      <c r="E153" s="8" t="s">
        <v>25</v>
      </c>
      <c r="F153" s="8" t="s">
        <v>26</v>
      </c>
      <c r="G153" s="8" t="s">
        <v>52</v>
      </c>
      <c r="H153" s="8" t="s">
        <v>53</v>
      </c>
      <c r="I153" s="8" t="s">
        <v>29</v>
      </c>
      <c r="J153" s="8" t="s">
        <v>30</v>
      </c>
      <c r="K153" s="8" t="s">
        <v>31</v>
      </c>
      <c r="L153" s="8">
        <v>39</v>
      </c>
      <c r="M153" s="8">
        <v>1558</v>
      </c>
      <c r="N153" s="8">
        <v>43.361364983619588</v>
      </c>
      <c r="O153" s="8">
        <v>257.1787155501907</v>
      </c>
      <c r="P153" s="6">
        <v>42.90449245559806</v>
      </c>
      <c r="Q153" s="8">
        <v>0.72701819878674756</v>
      </c>
      <c r="R153" s="8">
        <v>0.29601060560974662</v>
      </c>
      <c r="S153" s="8">
        <v>0.86147342523670034</v>
      </c>
      <c r="T153" s="8">
        <v>0.54989398857450134</v>
      </c>
      <c r="U153" s="8">
        <v>0.34953064605190504</v>
      </c>
      <c r="V153" s="8">
        <v>0.75891818105789577</v>
      </c>
      <c r="W153" s="8">
        <v>3.235558408215661</v>
      </c>
    </row>
    <row r="154" spans="1:23" s="9" customFormat="1" x14ac:dyDescent="0.25">
      <c r="A154" s="8" t="s">
        <v>82</v>
      </c>
      <c r="B154" s="8" t="s">
        <v>83</v>
      </c>
      <c r="C154" s="8">
        <v>51</v>
      </c>
      <c r="D154" s="8">
        <v>52</v>
      </c>
      <c r="E154" s="8" t="s">
        <v>25</v>
      </c>
      <c r="F154" s="8" t="s">
        <v>26</v>
      </c>
      <c r="G154" s="8" t="s">
        <v>54</v>
      </c>
      <c r="H154" s="8" t="s">
        <v>55</v>
      </c>
      <c r="I154" s="8" t="s">
        <v>29</v>
      </c>
      <c r="J154" s="8" t="s">
        <v>30</v>
      </c>
      <c r="K154" s="8" t="s">
        <v>31</v>
      </c>
      <c r="L154" s="8">
        <v>39</v>
      </c>
      <c r="M154" s="8">
        <v>2395</v>
      </c>
      <c r="N154" s="8">
        <v>66.656270305371578</v>
      </c>
      <c r="O154" s="8">
        <v>338.53405460951836</v>
      </c>
      <c r="P154" s="6">
        <v>56.476803536731609</v>
      </c>
      <c r="Q154" s="8">
        <v>0.70070216500877702</v>
      </c>
      <c r="R154" s="8">
        <v>0.26260963508230878</v>
      </c>
      <c r="S154" s="8">
        <v>0.86324591276332463</v>
      </c>
      <c r="T154" s="8">
        <v>0.67713786054233982</v>
      </c>
      <c r="U154" s="8">
        <v>0.48356113779091248</v>
      </c>
      <c r="V154" s="8">
        <v>0.89824686652837782</v>
      </c>
      <c r="W154" s="8">
        <v>4.4296450939457204</v>
      </c>
    </row>
    <row r="155" spans="1:23" s="9" customFormat="1" x14ac:dyDescent="0.25">
      <c r="A155" s="8" t="s">
        <v>82</v>
      </c>
      <c r="B155" s="8" t="s">
        <v>83</v>
      </c>
      <c r="C155" s="8">
        <v>51</v>
      </c>
      <c r="D155" s="8">
        <v>52</v>
      </c>
      <c r="E155" s="8" t="s">
        <v>25</v>
      </c>
      <c r="F155" s="8" t="s">
        <v>26</v>
      </c>
      <c r="G155" s="8" t="s">
        <v>56</v>
      </c>
      <c r="H155" s="8" t="s">
        <v>57</v>
      </c>
      <c r="I155" s="8" t="s">
        <v>29</v>
      </c>
      <c r="J155" s="8" t="s">
        <v>30</v>
      </c>
      <c r="K155" s="8" t="s">
        <v>31</v>
      </c>
      <c r="L155" s="8">
        <v>39</v>
      </c>
      <c r="M155" s="8">
        <v>1864</v>
      </c>
      <c r="N155" s="8">
        <v>51.877781982969779</v>
      </c>
      <c r="O155" s="8">
        <v>335.26197667087627</v>
      </c>
      <c r="P155" s="6">
        <v>55.930930823539676</v>
      </c>
      <c r="Q155" s="8">
        <v>0.63661202185792354</v>
      </c>
      <c r="R155" s="8">
        <v>0.20839493991728544</v>
      </c>
      <c r="S155" s="8">
        <v>0.88615551629086664</v>
      </c>
      <c r="T155" s="8">
        <v>0.7644065928514574</v>
      </c>
      <c r="U155" s="8">
        <v>0.27336722721939771</v>
      </c>
      <c r="V155" s="8">
        <v>0.72591517369555203</v>
      </c>
      <c r="W155" s="8">
        <v>5.258047210300429</v>
      </c>
    </row>
    <row r="156" spans="1:23" s="9" customFormat="1" x14ac:dyDescent="0.25">
      <c r="A156" s="8" t="s">
        <v>82</v>
      </c>
      <c r="B156" s="8" t="s">
        <v>83</v>
      </c>
      <c r="C156" s="8">
        <v>51</v>
      </c>
      <c r="D156" s="8">
        <v>52</v>
      </c>
      <c r="E156" s="8" t="s">
        <v>25</v>
      </c>
      <c r="F156" s="8" t="s">
        <v>26</v>
      </c>
      <c r="G156" s="8" t="s">
        <v>58</v>
      </c>
      <c r="H156" s="8" t="s">
        <v>59</v>
      </c>
      <c r="I156" s="8" t="s">
        <v>29</v>
      </c>
      <c r="J156" s="8" t="s">
        <v>30</v>
      </c>
      <c r="K156" s="8" t="s">
        <v>31</v>
      </c>
      <c r="L156" s="8">
        <v>39</v>
      </c>
      <c r="M156" s="8">
        <v>1809</v>
      </c>
      <c r="N156" s="8">
        <v>50.347053437334942</v>
      </c>
      <c r="O156" s="8">
        <v>295.46298679765289</v>
      </c>
      <c r="P156" s="6">
        <v>49.291363248504908</v>
      </c>
      <c r="Q156" s="8">
        <v>0.65095358042461315</v>
      </c>
      <c r="R156" s="8">
        <v>0.26040076958163516</v>
      </c>
      <c r="S156" s="8">
        <v>0.93156935599826374</v>
      </c>
      <c r="T156" s="8">
        <v>0.77509949323900573</v>
      </c>
      <c r="U156" s="8">
        <v>0.16890292028413575</v>
      </c>
      <c r="V156" s="8">
        <v>0.68021635909091605</v>
      </c>
      <c r="W156" s="8">
        <v>4.6788280818131565</v>
      </c>
    </row>
    <row r="157" spans="1:23" s="18" customFormat="1" x14ac:dyDescent="0.25">
      <c r="A157" s="16" t="s">
        <v>82</v>
      </c>
      <c r="B157" s="16" t="s">
        <v>83</v>
      </c>
      <c r="C157" s="16">
        <v>51</v>
      </c>
      <c r="D157" s="16">
        <v>52</v>
      </c>
      <c r="E157" s="16" t="s">
        <v>25</v>
      </c>
      <c r="F157" s="16" t="s">
        <v>26</v>
      </c>
      <c r="G157" s="16" t="s">
        <v>60</v>
      </c>
      <c r="H157" s="16" t="s">
        <v>61</v>
      </c>
      <c r="I157" s="16" t="s">
        <v>29</v>
      </c>
      <c r="J157" s="16" t="s">
        <v>30</v>
      </c>
      <c r="K157" s="16" t="s">
        <v>31</v>
      </c>
      <c r="L157" s="16">
        <v>39</v>
      </c>
      <c r="M157" s="16">
        <v>1598</v>
      </c>
      <c r="N157" s="16">
        <v>44.47462210771765</v>
      </c>
      <c r="O157" s="16">
        <v>267.42135623731008</v>
      </c>
      <c r="P157" s="13">
        <v>44.613247004534095</v>
      </c>
      <c r="Q157" s="16">
        <v>0.67255892255892258</v>
      </c>
      <c r="R157" s="16">
        <v>0.28079829404779433</v>
      </c>
      <c r="S157" s="16">
        <v>0.86736664933548124</v>
      </c>
      <c r="T157" s="16">
        <v>0.74346398061545449</v>
      </c>
      <c r="U157" s="16">
        <v>0.34388916378030676</v>
      </c>
      <c r="V157" s="16">
        <v>0.76188550324014059</v>
      </c>
      <c r="W157" s="16">
        <v>3.4267834793491865</v>
      </c>
    </row>
    <row r="158" spans="1:23" s="18" customFormat="1" x14ac:dyDescent="0.25">
      <c r="A158" s="16" t="s">
        <v>82</v>
      </c>
      <c r="B158" s="16" t="s">
        <v>83</v>
      </c>
      <c r="C158" s="16">
        <v>51</v>
      </c>
      <c r="D158" s="16">
        <v>52</v>
      </c>
      <c r="E158" s="16" t="s">
        <v>25</v>
      </c>
      <c r="F158" s="16" t="s">
        <v>26</v>
      </c>
      <c r="G158" s="16" t="s">
        <v>62</v>
      </c>
      <c r="H158" s="16" t="s">
        <v>63</v>
      </c>
      <c r="I158" s="16" t="s">
        <v>29</v>
      </c>
      <c r="J158" s="16" t="s">
        <v>30</v>
      </c>
      <c r="K158" s="16" t="s">
        <v>31</v>
      </c>
      <c r="L158" s="16">
        <v>39</v>
      </c>
      <c r="M158" s="16">
        <v>1247</v>
      </c>
      <c r="N158" s="16">
        <v>34.705790843757143</v>
      </c>
      <c r="O158" s="16">
        <v>230.79393923934035</v>
      </c>
      <c r="P158" s="13">
        <v>38.502785130208622</v>
      </c>
      <c r="Q158" s="16">
        <v>0.71175799086757996</v>
      </c>
      <c r="R158" s="16">
        <v>0.29418973685773975</v>
      </c>
      <c r="S158" s="16">
        <v>0.91088974652300492</v>
      </c>
      <c r="T158" s="16">
        <v>0.74614034649506122</v>
      </c>
      <c r="U158" s="16">
        <v>0.43116701607267643</v>
      </c>
      <c r="V158" s="16">
        <v>0.7850464947573057</v>
      </c>
      <c r="W158" s="16">
        <v>4.510825982357658</v>
      </c>
    </row>
    <row r="159" spans="1:23" s="9" customFormat="1" x14ac:dyDescent="0.25">
      <c r="A159" s="8" t="s">
        <v>82</v>
      </c>
      <c r="B159" s="8" t="s">
        <v>83</v>
      </c>
      <c r="C159" s="8">
        <v>51</v>
      </c>
      <c r="D159" s="8">
        <v>52</v>
      </c>
      <c r="E159" s="8" t="s">
        <v>25</v>
      </c>
      <c r="F159" s="8" t="s">
        <v>26</v>
      </c>
      <c r="G159" s="8" t="s">
        <v>64</v>
      </c>
      <c r="H159" s="8" t="s">
        <v>65</v>
      </c>
      <c r="I159" s="8" t="s">
        <v>29</v>
      </c>
      <c r="J159" s="8" t="s">
        <v>30</v>
      </c>
      <c r="K159" s="8" t="s">
        <v>31</v>
      </c>
      <c r="L159" s="8">
        <v>39</v>
      </c>
      <c r="M159" s="8">
        <v>1984</v>
      </c>
      <c r="N159" s="8">
        <v>55.217553355263966</v>
      </c>
      <c r="O159" s="8">
        <v>315.46298679765283</v>
      </c>
      <c r="P159" s="6">
        <v>52.627914048504898</v>
      </c>
      <c r="Q159" s="8">
        <v>0.69687390235335445</v>
      </c>
      <c r="R159" s="8">
        <v>0.25052709932837797</v>
      </c>
      <c r="S159" s="8">
        <v>0.89283568897557875</v>
      </c>
      <c r="T159" s="8">
        <v>0.7474522148299777</v>
      </c>
      <c r="U159" s="8">
        <v>0.2952883834281072</v>
      </c>
      <c r="V159" s="8">
        <v>0.81577070980519484</v>
      </c>
      <c r="W159" s="8">
        <v>4.359375</v>
      </c>
    </row>
    <row r="160" spans="1:23" s="9" customFormat="1" x14ac:dyDescent="0.25">
      <c r="A160" s="8" t="s">
        <v>82</v>
      </c>
      <c r="B160" s="8" t="s">
        <v>83</v>
      </c>
      <c r="C160" s="8">
        <v>51</v>
      </c>
      <c r="D160" s="8">
        <v>52</v>
      </c>
      <c r="E160" s="8" t="s">
        <v>25</v>
      </c>
      <c r="F160" s="8" t="s">
        <v>26</v>
      </c>
      <c r="G160" s="8" t="s">
        <v>66</v>
      </c>
      <c r="H160" s="8" t="s">
        <v>67</v>
      </c>
      <c r="I160" s="8" t="s">
        <v>29</v>
      </c>
      <c r="J160" s="8" t="s">
        <v>30</v>
      </c>
      <c r="K160" s="8" t="s">
        <v>31</v>
      </c>
      <c r="L160" s="8">
        <v>39</v>
      </c>
      <c r="M160" s="8">
        <v>2502</v>
      </c>
      <c r="N160" s="8">
        <v>69.634233112333902</v>
      </c>
      <c r="O160" s="8">
        <v>309.56349186104109</v>
      </c>
      <c r="P160" s="6">
        <v>51.643715820987502</v>
      </c>
      <c r="Q160" s="8">
        <v>0.74842955429255165</v>
      </c>
      <c r="R160" s="8">
        <v>0.32809355230033815</v>
      </c>
      <c r="S160" s="8">
        <v>0.86864706667620994</v>
      </c>
      <c r="T160" s="8">
        <v>0.74490681862400354</v>
      </c>
      <c r="U160" s="8">
        <v>0.41044234952864395</v>
      </c>
      <c r="V160" s="8">
        <v>0.84950030193459292</v>
      </c>
      <c r="W160" s="8">
        <v>3.9172661870503598</v>
      </c>
    </row>
    <row r="161" spans="1:23" s="9" customFormat="1" x14ac:dyDescent="0.25">
      <c r="A161" s="8" t="s">
        <v>82</v>
      </c>
      <c r="B161" s="8" t="s">
        <v>83</v>
      </c>
      <c r="C161" s="8">
        <v>51</v>
      </c>
      <c r="D161" s="8">
        <v>52</v>
      </c>
      <c r="E161" s="8" t="s">
        <v>25</v>
      </c>
      <c r="F161" s="8" t="s">
        <v>26</v>
      </c>
      <c r="G161" s="8" t="s">
        <v>68</v>
      </c>
      <c r="H161" s="8" t="s">
        <v>69</v>
      </c>
      <c r="I161" s="8" t="s">
        <v>29</v>
      </c>
      <c r="J161" s="8" t="s">
        <v>30</v>
      </c>
      <c r="K161" s="8" t="s">
        <v>31</v>
      </c>
      <c r="L161" s="8">
        <v>39</v>
      </c>
      <c r="M161" s="8">
        <v>1443</v>
      </c>
      <c r="N161" s="8">
        <v>40.160750751837654</v>
      </c>
      <c r="O161" s="8">
        <v>260.00714267493686</v>
      </c>
      <c r="P161" s="6">
        <v>43.376351994888736</v>
      </c>
      <c r="Q161" s="8">
        <v>0.73660030627871365</v>
      </c>
      <c r="R161" s="8">
        <v>0.26822894274141379</v>
      </c>
      <c r="S161" s="8">
        <v>0.79346339295296664</v>
      </c>
      <c r="T161" s="8">
        <v>0.62264382578096278</v>
      </c>
      <c r="U161" s="8">
        <v>0.68251748251748257</v>
      </c>
      <c r="V161" s="8">
        <v>0.93203129984927124</v>
      </c>
      <c r="W161" s="8">
        <v>7.4954954954954953</v>
      </c>
    </row>
    <row r="162" spans="1:23" x14ac:dyDescent="0.25">
      <c r="A162" s="2" t="s">
        <v>84</v>
      </c>
      <c r="B162" s="2" t="s">
        <v>85</v>
      </c>
      <c r="C162" s="2">
        <v>51</v>
      </c>
      <c r="D162" s="2">
        <v>53</v>
      </c>
      <c r="E162" s="2" t="s">
        <v>25</v>
      </c>
      <c r="F162" s="2" t="s">
        <v>26</v>
      </c>
      <c r="G162" s="2" t="s">
        <v>27</v>
      </c>
      <c r="H162" s="2" t="s">
        <v>28</v>
      </c>
      <c r="I162" s="2" t="s">
        <v>29</v>
      </c>
      <c r="J162" s="2" t="s">
        <v>30</v>
      </c>
      <c r="K162" s="2" t="s">
        <v>31</v>
      </c>
      <c r="L162" s="2">
        <v>40</v>
      </c>
      <c r="M162" s="2">
        <v>2352</v>
      </c>
      <c r="N162" s="6">
        <v>65.676092839686532</v>
      </c>
      <c r="O162" s="2">
        <v>392.23253941935366</v>
      </c>
      <c r="P162" s="6">
        <v>65.543346997563603</v>
      </c>
      <c r="Q162" s="2">
        <v>0.67800518881522054</v>
      </c>
      <c r="R162" s="2">
        <v>0.19211441030107546</v>
      </c>
      <c r="S162" s="2">
        <v>0.83179693652388809</v>
      </c>
      <c r="T162" s="2">
        <v>0.73152202141294043</v>
      </c>
      <c r="U162" s="2">
        <v>0.44718058529621701</v>
      </c>
      <c r="V162" s="2">
        <v>0.88148572354102261</v>
      </c>
      <c r="W162" s="2">
        <v>6.020833333333333</v>
      </c>
    </row>
    <row r="163" spans="1:23" s="14" customFormat="1" x14ac:dyDescent="0.25">
      <c r="A163" s="12" t="s">
        <v>84</v>
      </c>
      <c r="B163" s="12" t="s">
        <v>85</v>
      </c>
      <c r="C163" s="12">
        <v>51</v>
      </c>
      <c r="D163" s="12">
        <v>53</v>
      </c>
      <c r="E163" s="12" t="s">
        <v>25</v>
      </c>
      <c r="F163" s="12" t="s">
        <v>26</v>
      </c>
      <c r="G163" s="12" t="s">
        <v>32</v>
      </c>
      <c r="H163" s="12" t="s">
        <v>33</v>
      </c>
      <c r="I163" s="12" t="s">
        <v>29</v>
      </c>
      <c r="J163" s="12" t="s">
        <v>30</v>
      </c>
      <c r="K163" s="12" t="s">
        <v>31</v>
      </c>
      <c r="L163" s="12">
        <v>40</v>
      </c>
      <c r="M163" s="12">
        <v>1122</v>
      </c>
      <c r="N163" s="13">
        <v>31.330176941381076</v>
      </c>
      <c r="O163" s="12">
        <v>208.40916292848999</v>
      </c>
      <c r="P163" s="13">
        <v>34.825856374678381</v>
      </c>
      <c r="Q163" s="12">
        <v>0.76901987662782723</v>
      </c>
      <c r="R163" s="12">
        <v>0.32461538742858592</v>
      </c>
      <c r="S163" s="12">
        <v>0.95453391089558726</v>
      </c>
      <c r="T163" s="12">
        <v>0.79990825303716451</v>
      </c>
      <c r="U163" s="12">
        <v>0.18716981132075472</v>
      </c>
      <c r="V163" s="12">
        <v>0.64865175865060931</v>
      </c>
      <c r="W163" s="12">
        <v>4.3672014260249554</v>
      </c>
    </row>
    <row r="164" spans="1:23" x14ac:dyDescent="0.25">
      <c r="A164" s="2" t="s">
        <v>84</v>
      </c>
      <c r="B164" s="2" t="s">
        <v>85</v>
      </c>
      <c r="C164" s="2">
        <v>51</v>
      </c>
      <c r="D164" s="2">
        <v>53</v>
      </c>
      <c r="E164" s="2" t="s">
        <v>25</v>
      </c>
      <c r="F164" s="2" t="s">
        <v>26</v>
      </c>
      <c r="G164" s="2" t="s">
        <v>34</v>
      </c>
      <c r="H164" s="2" t="s">
        <v>35</v>
      </c>
      <c r="I164" s="2" t="s">
        <v>29</v>
      </c>
      <c r="J164" s="2" t="s">
        <v>30</v>
      </c>
      <c r="K164" s="2" t="s">
        <v>31</v>
      </c>
      <c r="L164" s="2">
        <v>40</v>
      </c>
      <c r="M164" s="2">
        <v>2397</v>
      </c>
      <c r="N164" s="6">
        <v>66.93265073840503</v>
      </c>
      <c r="O164" s="2">
        <v>390.81832585698049</v>
      </c>
      <c r="P164" s="6">
        <v>65.307027261356851</v>
      </c>
      <c r="Q164" s="2">
        <v>0.68019296254256523</v>
      </c>
      <c r="R164" s="2">
        <v>0.19720960263290668</v>
      </c>
      <c r="S164" s="2">
        <v>0.88329871627377621</v>
      </c>
      <c r="T164" s="2">
        <v>0.68674395367197616</v>
      </c>
      <c r="U164" s="2">
        <v>0.35262083049693671</v>
      </c>
      <c r="V164" s="2">
        <v>0.81093350262659425</v>
      </c>
      <c r="W164" s="2">
        <v>6.1080517313308302</v>
      </c>
    </row>
    <row r="165" spans="1:23" x14ac:dyDescent="0.25">
      <c r="A165" s="2" t="s">
        <v>84</v>
      </c>
      <c r="B165" s="2" t="s">
        <v>85</v>
      </c>
      <c r="C165" s="2">
        <v>51</v>
      </c>
      <c r="D165" s="2">
        <v>53</v>
      </c>
      <c r="E165" s="2" t="s">
        <v>25</v>
      </c>
      <c r="F165" s="2" t="s">
        <v>26</v>
      </c>
      <c r="G165" s="2" t="s">
        <v>36</v>
      </c>
      <c r="H165" s="2" t="s">
        <v>37</v>
      </c>
      <c r="I165" s="2" t="s">
        <v>29</v>
      </c>
      <c r="J165" s="2" t="s">
        <v>30</v>
      </c>
      <c r="K165" s="2" t="s">
        <v>31</v>
      </c>
      <c r="L165" s="2">
        <v>40</v>
      </c>
      <c r="M165" s="2">
        <v>3281</v>
      </c>
      <c r="N165" s="6">
        <v>91.617032571008295</v>
      </c>
      <c r="O165" s="2">
        <v>516.0142853498744</v>
      </c>
      <c r="P165" s="6">
        <v>86.227683736934239</v>
      </c>
      <c r="Q165" s="2">
        <v>0.58328888888888886</v>
      </c>
      <c r="R165" s="2">
        <v>0.15484338072570811</v>
      </c>
      <c r="S165" s="2">
        <v>0.82500423507797149</v>
      </c>
      <c r="T165" s="2">
        <v>0.71093430830164162</v>
      </c>
      <c r="U165" s="2">
        <v>0.46131741821396993</v>
      </c>
      <c r="V165" s="2">
        <v>0.85809050572704948</v>
      </c>
      <c r="W165" s="2">
        <v>7.4172508381590978</v>
      </c>
    </row>
    <row r="166" spans="1:23" x14ac:dyDescent="0.25">
      <c r="A166" s="2" t="s">
        <v>84</v>
      </c>
      <c r="B166" s="2" t="s">
        <v>85</v>
      </c>
      <c r="C166" s="2">
        <v>51</v>
      </c>
      <c r="D166" s="2">
        <v>53</v>
      </c>
      <c r="E166" s="2" t="s">
        <v>25</v>
      </c>
      <c r="F166" s="2" t="s">
        <v>26</v>
      </c>
      <c r="G166" s="2" t="s">
        <v>38</v>
      </c>
      <c r="H166" s="2" t="s">
        <v>39</v>
      </c>
      <c r="I166" s="2" t="s">
        <v>29</v>
      </c>
      <c r="J166" s="2" t="s">
        <v>30</v>
      </c>
      <c r="K166" s="2" t="s">
        <v>31</v>
      </c>
      <c r="L166" s="2">
        <v>40</v>
      </c>
      <c r="M166" s="2">
        <v>3376</v>
      </c>
      <c r="N166" s="6">
        <v>94.269765912747332</v>
      </c>
      <c r="O166" s="2">
        <v>494.45793616377034</v>
      </c>
      <c r="P166" s="6">
        <v>82.62554691066012</v>
      </c>
      <c r="Q166" s="2">
        <v>0.62774265526217921</v>
      </c>
      <c r="R166" s="2">
        <v>0.17352162189873507</v>
      </c>
      <c r="S166" s="2">
        <v>0.88500991619248226</v>
      </c>
      <c r="T166" s="2">
        <v>0.79388670380934234</v>
      </c>
      <c r="U166" s="2">
        <v>0.32197466142420272</v>
      </c>
      <c r="V166" s="2">
        <v>0.78882274108814443</v>
      </c>
      <c r="W166" s="2">
        <v>5.8056872037914689</v>
      </c>
    </row>
    <row r="167" spans="1:23" x14ac:dyDescent="0.25">
      <c r="A167" s="2" t="s">
        <v>84</v>
      </c>
      <c r="B167" s="2" t="s">
        <v>85</v>
      </c>
      <c r="C167" s="2">
        <v>51</v>
      </c>
      <c r="D167" s="2">
        <v>53</v>
      </c>
      <c r="E167" s="2" t="s">
        <v>25</v>
      </c>
      <c r="F167" s="2" t="s">
        <v>26</v>
      </c>
      <c r="G167" s="2" t="s">
        <v>40</v>
      </c>
      <c r="H167" s="2" t="s">
        <v>41</v>
      </c>
      <c r="I167" s="2" t="s">
        <v>29</v>
      </c>
      <c r="J167" s="2" t="s">
        <v>30</v>
      </c>
      <c r="K167" s="2" t="s">
        <v>31</v>
      </c>
      <c r="L167" s="2">
        <v>40</v>
      </c>
      <c r="M167" s="2">
        <v>2009</v>
      </c>
      <c r="N167" s="6">
        <v>56.098329300565581</v>
      </c>
      <c r="O167" s="2">
        <v>365.16147160748807</v>
      </c>
      <c r="P167" s="6">
        <v>61.019682556529901</v>
      </c>
      <c r="Q167" s="2">
        <v>0.68543159331286252</v>
      </c>
      <c r="R167" s="2">
        <v>0.18933020429761083</v>
      </c>
      <c r="S167" s="2">
        <v>0.82194695667270778</v>
      </c>
      <c r="T167" s="2">
        <v>0.67584364794814977</v>
      </c>
      <c r="U167" s="2">
        <v>0.49185946872322195</v>
      </c>
      <c r="V167" s="2">
        <v>0.87202469491878354</v>
      </c>
      <c r="W167" s="2">
        <v>6.1329019412643104</v>
      </c>
    </row>
    <row r="168" spans="1:23" x14ac:dyDescent="0.25">
      <c r="A168" s="2" t="s">
        <v>84</v>
      </c>
      <c r="B168" s="2" t="s">
        <v>85</v>
      </c>
      <c r="C168" s="2">
        <v>51</v>
      </c>
      <c r="D168" s="2">
        <v>53</v>
      </c>
      <c r="E168" s="2" t="s">
        <v>25</v>
      </c>
      <c r="F168" s="2" t="s">
        <v>26</v>
      </c>
      <c r="G168" s="2" t="s">
        <v>42</v>
      </c>
      <c r="H168" s="2" t="s">
        <v>43</v>
      </c>
      <c r="I168" s="2" t="s">
        <v>29</v>
      </c>
      <c r="J168" s="2" t="s">
        <v>30</v>
      </c>
      <c r="K168" s="2" t="s">
        <v>31</v>
      </c>
      <c r="L168" s="2">
        <v>40</v>
      </c>
      <c r="M168" s="2">
        <v>2174</v>
      </c>
      <c r="N168" s="6">
        <v>60.705708262533385</v>
      </c>
      <c r="O168" s="2">
        <v>367.7472580451149</v>
      </c>
      <c r="P168" s="6">
        <v>61.451775972323148</v>
      </c>
      <c r="Q168" s="2">
        <v>0.66401954795357365</v>
      </c>
      <c r="R168" s="2">
        <v>0.20200890625171525</v>
      </c>
      <c r="S168" s="2">
        <v>0.86064989213695087</v>
      </c>
      <c r="T168" s="2">
        <v>0.70500281020146405</v>
      </c>
      <c r="U168" s="2">
        <v>0.42658655651520844</v>
      </c>
      <c r="V168" s="2">
        <v>0.86685913455797681</v>
      </c>
      <c r="W168" s="2">
        <v>7.0726770929162832</v>
      </c>
    </row>
    <row r="169" spans="1:23" s="14" customFormat="1" x14ac:dyDescent="0.25">
      <c r="A169" s="12" t="s">
        <v>84</v>
      </c>
      <c r="B169" s="12" t="s">
        <v>85</v>
      </c>
      <c r="C169" s="12">
        <v>51</v>
      </c>
      <c r="D169" s="12">
        <v>53</v>
      </c>
      <c r="E169" s="12" t="s">
        <v>25</v>
      </c>
      <c r="F169" s="12" t="s">
        <v>26</v>
      </c>
      <c r="G169" s="12" t="s">
        <v>44</v>
      </c>
      <c r="H169" s="12" t="s">
        <v>45</v>
      </c>
      <c r="I169" s="12" t="s">
        <v>29</v>
      </c>
      <c r="J169" s="12" t="s">
        <v>30</v>
      </c>
      <c r="K169" s="12" t="s">
        <v>31</v>
      </c>
      <c r="L169" s="12">
        <v>40</v>
      </c>
      <c r="M169" s="12">
        <v>237</v>
      </c>
      <c r="N169" s="13">
        <v>6.6178715999173932</v>
      </c>
      <c r="O169" s="12">
        <v>86.083261120685179</v>
      </c>
      <c r="P169" s="13">
        <v>14.384795975029057</v>
      </c>
      <c r="Q169" s="12">
        <v>0.73148148148148151</v>
      </c>
      <c r="R169" s="12">
        <v>0.4019025740599968</v>
      </c>
      <c r="S169" s="12">
        <v>0.82348545518404936</v>
      </c>
      <c r="T169" s="12">
        <v>0.50424956143251476</v>
      </c>
      <c r="U169" s="12">
        <v>0.57959183673469383</v>
      </c>
      <c r="V169" s="12">
        <v>0.9066646381529202</v>
      </c>
      <c r="W169" s="12">
        <v>3.0759493670886076</v>
      </c>
    </row>
    <row r="170" spans="1:23" x14ac:dyDescent="0.25">
      <c r="A170" s="2" t="s">
        <v>84</v>
      </c>
      <c r="B170" s="2" t="s">
        <v>85</v>
      </c>
      <c r="C170" s="2">
        <v>51</v>
      </c>
      <c r="D170" s="2">
        <v>53</v>
      </c>
      <c r="E170" s="2" t="s">
        <v>25</v>
      </c>
      <c r="F170" s="2" t="s">
        <v>26</v>
      </c>
      <c r="G170" s="2" t="s">
        <v>46</v>
      </c>
      <c r="H170" s="2" t="s">
        <v>47</v>
      </c>
      <c r="I170" s="2" t="s">
        <v>29</v>
      </c>
      <c r="J170" s="2" t="s">
        <v>30</v>
      </c>
      <c r="K170" s="2" t="s">
        <v>31</v>
      </c>
      <c r="L170" s="2">
        <v>40</v>
      </c>
      <c r="M170" s="2">
        <v>3388</v>
      </c>
      <c r="N170" s="6">
        <v>94.604848019072264</v>
      </c>
      <c r="O170" s="2">
        <v>483.38686835190487</v>
      </c>
      <c r="P170" s="6">
        <v>80.775535077626444</v>
      </c>
      <c r="Q170" s="2">
        <v>0.67115689381933441</v>
      </c>
      <c r="R170" s="2">
        <v>0.18220637555501956</v>
      </c>
      <c r="S170" s="2">
        <v>0.84174257163557298</v>
      </c>
      <c r="T170" s="2">
        <v>0.6706592292700726</v>
      </c>
      <c r="U170" s="2">
        <v>0.43158149673044321</v>
      </c>
      <c r="V170" s="2">
        <v>0.86565822539297177</v>
      </c>
      <c r="W170" s="2">
        <v>8.5301062573789839</v>
      </c>
    </row>
    <row r="171" spans="1:23" s="14" customFormat="1" x14ac:dyDescent="0.25">
      <c r="A171" s="12" t="s">
        <v>84</v>
      </c>
      <c r="B171" s="12" t="s">
        <v>85</v>
      </c>
      <c r="C171" s="12">
        <v>51</v>
      </c>
      <c r="D171" s="12">
        <v>53</v>
      </c>
      <c r="E171" s="12" t="s">
        <v>25</v>
      </c>
      <c r="F171" s="12" t="s">
        <v>26</v>
      </c>
      <c r="G171" s="12" t="s">
        <v>48</v>
      </c>
      <c r="H171" s="12" t="s">
        <v>49</v>
      </c>
      <c r="I171" s="12" t="s">
        <v>29</v>
      </c>
      <c r="J171" s="12" t="s">
        <v>30</v>
      </c>
      <c r="K171" s="12" t="s">
        <v>31</v>
      </c>
      <c r="L171" s="12">
        <v>40</v>
      </c>
      <c r="M171" s="12">
        <v>1372</v>
      </c>
      <c r="N171" s="13">
        <v>38.311054156483813</v>
      </c>
      <c r="O171" s="12">
        <v>266.69343417595201</v>
      </c>
      <c r="P171" s="13">
        <v>44.565349738813147</v>
      </c>
      <c r="Q171" s="12">
        <v>0.63518518518518519</v>
      </c>
      <c r="R171" s="12">
        <v>0.24240374651436952</v>
      </c>
      <c r="S171" s="12">
        <v>0.93259747942129245</v>
      </c>
      <c r="T171" s="12">
        <v>0.77912134468715666</v>
      </c>
      <c r="U171" s="12">
        <v>0.24960505529225907</v>
      </c>
      <c r="V171" s="12">
        <v>0.79506230414856305</v>
      </c>
      <c r="W171" s="12">
        <v>4.7820699708454812</v>
      </c>
    </row>
    <row r="172" spans="1:23" x14ac:dyDescent="0.25">
      <c r="A172" s="2" t="s">
        <v>84</v>
      </c>
      <c r="B172" s="2" t="s">
        <v>85</v>
      </c>
      <c r="C172" s="2">
        <v>51</v>
      </c>
      <c r="D172" s="2">
        <v>53</v>
      </c>
      <c r="E172" s="2" t="s">
        <v>25</v>
      </c>
      <c r="F172" s="2" t="s">
        <v>26</v>
      </c>
      <c r="G172" s="2" t="s">
        <v>50</v>
      </c>
      <c r="H172" s="2" t="s">
        <v>51</v>
      </c>
      <c r="I172" s="2" t="s">
        <v>29</v>
      </c>
      <c r="J172" s="2" t="s">
        <v>30</v>
      </c>
      <c r="K172" s="2" t="s">
        <v>31</v>
      </c>
      <c r="L172" s="2">
        <v>40</v>
      </c>
      <c r="M172" s="2">
        <v>1883</v>
      </c>
      <c r="N172" s="6">
        <v>52.579967184153801</v>
      </c>
      <c r="O172" s="2">
        <v>349.7472580451149</v>
      </c>
      <c r="P172" s="6">
        <v>58.443916788323151</v>
      </c>
      <c r="Q172" s="2">
        <v>0.58225108225108224</v>
      </c>
      <c r="R172" s="2">
        <v>0.19344234455065992</v>
      </c>
      <c r="S172" s="2">
        <v>0.87537898289721683</v>
      </c>
      <c r="T172" s="2">
        <v>0.74087901731838579</v>
      </c>
      <c r="U172" s="2">
        <v>0.37149187592319055</v>
      </c>
      <c r="V172" s="2">
        <v>0.83904649125525554</v>
      </c>
      <c r="W172" s="2">
        <v>5.5252257036643657</v>
      </c>
    </row>
    <row r="173" spans="1:23" x14ac:dyDescent="0.25">
      <c r="A173" s="2" t="s">
        <v>84</v>
      </c>
      <c r="B173" s="2" t="s">
        <v>85</v>
      </c>
      <c r="C173" s="2">
        <v>51</v>
      </c>
      <c r="D173" s="2">
        <v>53</v>
      </c>
      <c r="E173" s="2" t="s">
        <v>25</v>
      </c>
      <c r="F173" s="2" t="s">
        <v>26</v>
      </c>
      <c r="G173" s="2" t="s">
        <v>52</v>
      </c>
      <c r="H173" s="2" t="s">
        <v>53</v>
      </c>
      <c r="I173" s="2" t="s">
        <v>29</v>
      </c>
      <c r="J173" s="2" t="s">
        <v>30</v>
      </c>
      <c r="K173" s="2" t="s">
        <v>31</v>
      </c>
      <c r="L173" s="2">
        <v>40</v>
      </c>
      <c r="M173" s="2">
        <v>2101</v>
      </c>
      <c r="N173" s="6">
        <v>58.667292115723384</v>
      </c>
      <c r="O173" s="2">
        <v>315.22034611053351</v>
      </c>
      <c r="P173" s="6">
        <v>52.674356279568158</v>
      </c>
      <c r="Q173" s="2">
        <v>0.71220338983050846</v>
      </c>
      <c r="R173" s="2">
        <v>0.26570971484543021</v>
      </c>
      <c r="S173" s="2">
        <v>0.85428721258287521</v>
      </c>
      <c r="T173" s="2">
        <v>0.57021519510342322</v>
      </c>
      <c r="U173" s="2">
        <v>0.35472154963680386</v>
      </c>
      <c r="V173" s="2">
        <v>0.76934657130852357</v>
      </c>
      <c r="W173" s="2">
        <v>3.9414564493098525</v>
      </c>
    </row>
    <row r="174" spans="1:23" x14ac:dyDescent="0.25">
      <c r="A174" s="2" t="s">
        <v>84</v>
      </c>
      <c r="B174" s="2" t="s">
        <v>85</v>
      </c>
      <c r="C174" s="2">
        <v>51</v>
      </c>
      <c r="D174" s="2">
        <v>53</v>
      </c>
      <c r="E174" s="2" t="s">
        <v>25</v>
      </c>
      <c r="F174" s="2" t="s">
        <v>26</v>
      </c>
      <c r="G174" s="2" t="s">
        <v>54</v>
      </c>
      <c r="H174" s="2" t="s">
        <v>55</v>
      </c>
      <c r="I174" s="2" t="s">
        <v>29</v>
      </c>
      <c r="J174" s="2" t="s">
        <v>30</v>
      </c>
      <c r="K174" s="2" t="s">
        <v>31</v>
      </c>
      <c r="L174" s="2">
        <v>40</v>
      </c>
      <c r="M174" s="2">
        <v>3107</v>
      </c>
      <c r="N174" s="6">
        <v>86.758342029296784</v>
      </c>
      <c r="O174" s="2">
        <v>480.41630560342753</v>
      </c>
      <c r="P174" s="6">
        <v>80.279144275145555</v>
      </c>
      <c r="Q174" s="2">
        <v>0.70103790613718409</v>
      </c>
      <c r="R174" s="2">
        <v>0.16916699660834505</v>
      </c>
      <c r="S174" s="2">
        <v>0.81668410251789103</v>
      </c>
      <c r="T174" s="2">
        <v>0.68320778894660261</v>
      </c>
      <c r="U174" s="2">
        <v>0.55968632006970664</v>
      </c>
      <c r="V174" s="2">
        <v>0.90001393158733844</v>
      </c>
      <c r="W174" s="2">
        <v>8.9761828130028967</v>
      </c>
    </row>
    <row r="175" spans="1:23" x14ac:dyDescent="0.25">
      <c r="A175" s="2" t="s">
        <v>84</v>
      </c>
      <c r="B175" s="2" t="s">
        <v>85</v>
      </c>
      <c r="C175" s="2">
        <v>51</v>
      </c>
      <c r="D175" s="2">
        <v>53</v>
      </c>
      <c r="E175" s="2" t="s">
        <v>25</v>
      </c>
      <c r="F175" s="2" t="s">
        <v>26</v>
      </c>
      <c r="G175" s="2" t="s">
        <v>56</v>
      </c>
      <c r="H175" s="2" t="s">
        <v>57</v>
      </c>
      <c r="I175" s="2" t="s">
        <v>29</v>
      </c>
      <c r="J175" s="2" t="s">
        <v>30</v>
      </c>
      <c r="K175" s="2" t="s">
        <v>31</v>
      </c>
      <c r="L175" s="2">
        <v>40</v>
      </c>
      <c r="M175" s="2">
        <v>2429</v>
      </c>
      <c r="N175" s="6">
        <v>67.82620302193817</v>
      </c>
      <c r="O175" s="2">
        <v>393.5046173579957</v>
      </c>
      <c r="P175" s="6">
        <v>65.755915403702943</v>
      </c>
      <c r="Q175" s="2">
        <v>0.64601063829787231</v>
      </c>
      <c r="R175" s="2">
        <v>0.1971231876303966</v>
      </c>
      <c r="S175" s="2">
        <v>0.8787059111297808</v>
      </c>
      <c r="T175" s="2">
        <v>0.79444247176006622</v>
      </c>
      <c r="U175" s="2">
        <v>0.30952380952380953</v>
      </c>
      <c r="V175" s="2">
        <v>0.77555560302358073</v>
      </c>
      <c r="W175" s="2">
        <v>6.4326883491148621</v>
      </c>
    </row>
    <row r="176" spans="1:23" x14ac:dyDescent="0.25">
      <c r="A176" s="2" t="s">
        <v>84</v>
      </c>
      <c r="B176" s="2" t="s">
        <v>85</v>
      </c>
      <c r="C176" s="2">
        <v>51</v>
      </c>
      <c r="D176" s="2">
        <v>53</v>
      </c>
      <c r="E176" s="2" t="s">
        <v>25</v>
      </c>
      <c r="F176" s="2" t="s">
        <v>26</v>
      </c>
      <c r="G176" s="2" t="s">
        <v>58</v>
      </c>
      <c r="H176" s="2" t="s">
        <v>59</v>
      </c>
      <c r="I176" s="2" t="s">
        <v>29</v>
      </c>
      <c r="J176" s="2" t="s">
        <v>30</v>
      </c>
      <c r="K176" s="2" t="s">
        <v>31</v>
      </c>
      <c r="L176" s="2">
        <v>40</v>
      </c>
      <c r="M176" s="2">
        <v>2373</v>
      </c>
      <c r="N176" s="6">
        <v>66.262486525755165</v>
      </c>
      <c r="O176" s="2">
        <v>378.81832585698055</v>
      </c>
      <c r="P176" s="6">
        <v>63.301787805356867</v>
      </c>
      <c r="Q176" s="2">
        <v>0.65770509977827052</v>
      </c>
      <c r="R176" s="2">
        <v>0.20780004696488805</v>
      </c>
      <c r="S176" s="2">
        <v>0.92764204376256765</v>
      </c>
      <c r="T176" s="2">
        <v>0.82235379771961525</v>
      </c>
      <c r="U176" s="2">
        <v>0.23217090794847628</v>
      </c>
      <c r="V176" s="2">
        <v>0.77321278836097151</v>
      </c>
      <c r="W176" s="2">
        <v>5.2861356932153392</v>
      </c>
    </row>
    <row r="177" spans="1:23" s="14" customFormat="1" x14ac:dyDescent="0.25">
      <c r="A177" s="12" t="s">
        <v>84</v>
      </c>
      <c r="B177" s="12" t="s">
        <v>85</v>
      </c>
      <c r="C177" s="12">
        <v>51</v>
      </c>
      <c r="D177" s="12">
        <v>53</v>
      </c>
      <c r="E177" s="12" t="s">
        <v>25</v>
      </c>
      <c r="F177" s="12" t="s">
        <v>26</v>
      </c>
      <c r="G177" s="12" t="s">
        <v>60</v>
      </c>
      <c r="H177" s="12" t="s">
        <v>61</v>
      </c>
      <c r="I177" s="12" t="s">
        <v>29</v>
      </c>
      <c r="J177" s="12" t="s">
        <v>30</v>
      </c>
      <c r="K177" s="12" t="s">
        <v>31</v>
      </c>
      <c r="L177" s="12">
        <v>40</v>
      </c>
      <c r="M177" s="12">
        <v>1969</v>
      </c>
      <c r="N177" s="13">
        <v>54.981388946149139</v>
      </c>
      <c r="O177" s="12">
        <v>313.90663761154872</v>
      </c>
      <c r="P177" s="13">
        <v>52.454831269914251</v>
      </c>
      <c r="Q177" s="12">
        <v>0.68060836501901145</v>
      </c>
      <c r="R177" s="12">
        <v>0.2511045499554479</v>
      </c>
      <c r="S177" s="12">
        <v>0.83335344857207627</v>
      </c>
      <c r="T177" s="12">
        <v>0.67225573283809681</v>
      </c>
      <c r="U177" s="12">
        <v>0.44506437768240342</v>
      </c>
      <c r="V177" s="12">
        <v>0.80751742970684581</v>
      </c>
      <c r="W177" s="12">
        <v>3.4987303199593702</v>
      </c>
    </row>
    <row r="178" spans="1:23" s="14" customFormat="1" x14ac:dyDescent="0.25">
      <c r="A178" s="12" t="s">
        <v>84</v>
      </c>
      <c r="B178" s="12" t="s">
        <v>85</v>
      </c>
      <c r="C178" s="12">
        <v>51</v>
      </c>
      <c r="D178" s="12">
        <v>53</v>
      </c>
      <c r="E178" s="12" t="s">
        <v>25</v>
      </c>
      <c r="F178" s="12" t="s">
        <v>26</v>
      </c>
      <c r="G178" s="12" t="s">
        <v>62</v>
      </c>
      <c r="H178" s="12" t="s">
        <v>63</v>
      </c>
      <c r="I178" s="12" t="s">
        <v>29</v>
      </c>
      <c r="J178" s="12" t="s">
        <v>30</v>
      </c>
      <c r="K178" s="12" t="s">
        <v>31</v>
      </c>
      <c r="L178" s="12">
        <v>40</v>
      </c>
      <c r="M178" s="12">
        <v>1586</v>
      </c>
      <c r="N178" s="13">
        <v>44.286685052611752</v>
      </c>
      <c r="O178" s="12">
        <v>275.1787155501907</v>
      </c>
      <c r="P178" s="13">
        <v>45.98326815605359</v>
      </c>
      <c r="Q178" s="12">
        <v>0.71248876909254266</v>
      </c>
      <c r="R178" s="12">
        <v>0.26319847503947758</v>
      </c>
      <c r="S178" s="12">
        <v>0.8880371626641439</v>
      </c>
      <c r="T178" s="12">
        <v>0.70538961583853144</v>
      </c>
      <c r="U178" s="12">
        <v>0.45091514143094841</v>
      </c>
      <c r="V178" s="12">
        <v>0.80364139512839994</v>
      </c>
      <c r="W178" s="12">
        <v>5.3366960907944518</v>
      </c>
    </row>
    <row r="179" spans="1:23" x14ac:dyDescent="0.25">
      <c r="A179" s="2" t="s">
        <v>84</v>
      </c>
      <c r="B179" s="2" t="s">
        <v>85</v>
      </c>
      <c r="C179" s="2">
        <v>51</v>
      </c>
      <c r="D179" s="2">
        <v>53</v>
      </c>
      <c r="E179" s="2" t="s">
        <v>25</v>
      </c>
      <c r="F179" s="2" t="s">
        <v>26</v>
      </c>
      <c r="G179" s="2" t="s">
        <v>64</v>
      </c>
      <c r="H179" s="2" t="s">
        <v>65</v>
      </c>
      <c r="I179" s="2" t="s">
        <v>29</v>
      </c>
      <c r="J179" s="2" t="s">
        <v>30</v>
      </c>
      <c r="K179" s="2" t="s">
        <v>31</v>
      </c>
      <c r="L179" s="2">
        <v>40</v>
      </c>
      <c r="M179" s="2">
        <v>2588</v>
      </c>
      <c r="N179" s="6">
        <v>72.266040930743515</v>
      </c>
      <c r="O179" s="2">
        <v>359.94826817189153</v>
      </c>
      <c r="P179" s="6">
        <v>60.148539121428819</v>
      </c>
      <c r="Q179" s="2">
        <v>0.73314447592067988</v>
      </c>
      <c r="R179" s="2">
        <v>0.25101169668093826</v>
      </c>
      <c r="S179" s="2">
        <v>0.87113553473893579</v>
      </c>
      <c r="T179" s="2">
        <v>0.76151286843796151</v>
      </c>
      <c r="U179" s="2">
        <v>0.38526816021724369</v>
      </c>
      <c r="V179" s="2">
        <v>0.84242882153487497</v>
      </c>
      <c r="W179" s="2">
        <v>4.1792890262751161</v>
      </c>
    </row>
    <row r="180" spans="1:23" x14ac:dyDescent="0.25">
      <c r="A180" s="2" t="s">
        <v>84</v>
      </c>
      <c r="B180" s="2" t="s">
        <v>85</v>
      </c>
      <c r="C180" s="2">
        <v>51</v>
      </c>
      <c r="D180" s="2">
        <v>53</v>
      </c>
      <c r="E180" s="2" t="s">
        <v>25</v>
      </c>
      <c r="F180" s="2" t="s">
        <v>26</v>
      </c>
      <c r="G180" s="2" t="s">
        <v>66</v>
      </c>
      <c r="H180" s="2" t="s">
        <v>67</v>
      </c>
      <c r="I180" s="2" t="s">
        <v>29</v>
      </c>
      <c r="J180" s="2" t="s">
        <v>30</v>
      </c>
      <c r="K180" s="2" t="s">
        <v>31</v>
      </c>
      <c r="L180" s="2">
        <v>40</v>
      </c>
      <c r="M180" s="2">
        <v>3314</v>
      </c>
      <c r="N180" s="6">
        <v>92.53850836340186</v>
      </c>
      <c r="O180" s="2">
        <v>407.54624791833839</v>
      </c>
      <c r="P180" s="6">
        <v>68.102318039217494</v>
      </c>
      <c r="Q180" s="2">
        <v>0.70450680272108845</v>
      </c>
      <c r="R180" s="2">
        <v>0.25073131003359594</v>
      </c>
      <c r="S180" s="2">
        <v>0.85421875242789125</v>
      </c>
      <c r="T180" s="2">
        <v>0.76532842700212644</v>
      </c>
      <c r="U180" s="2">
        <v>0.38670076726342711</v>
      </c>
      <c r="V180" s="2">
        <v>0.83269791152251704</v>
      </c>
      <c r="W180" s="2">
        <v>4.8669281834640916</v>
      </c>
    </row>
    <row r="181" spans="1:23" x14ac:dyDescent="0.25">
      <c r="A181" s="2" t="s">
        <v>84</v>
      </c>
      <c r="B181" s="2" t="s">
        <v>85</v>
      </c>
      <c r="C181" s="2">
        <v>51</v>
      </c>
      <c r="D181" s="2">
        <v>53</v>
      </c>
      <c r="E181" s="2" t="s">
        <v>25</v>
      </c>
      <c r="F181" s="2" t="s">
        <v>26</v>
      </c>
      <c r="G181" s="2" t="s">
        <v>68</v>
      </c>
      <c r="H181" s="2" t="s">
        <v>69</v>
      </c>
      <c r="I181" s="2" t="s">
        <v>29</v>
      </c>
      <c r="J181" s="2" t="s">
        <v>30</v>
      </c>
      <c r="K181" s="2" t="s">
        <v>31</v>
      </c>
      <c r="L181" s="2">
        <v>40</v>
      </c>
      <c r="M181" s="2">
        <v>1856</v>
      </c>
      <c r="N181" s="6">
        <v>51.826032444922703</v>
      </c>
      <c r="O181" s="2">
        <v>292.10764773832523</v>
      </c>
      <c r="P181" s="6">
        <v>48.812148387019903</v>
      </c>
      <c r="Q181" s="2">
        <v>0.73563218390804597</v>
      </c>
      <c r="R181" s="2">
        <v>0.273339238973976</v>
      </c>
      <c r="S181" s="2">
        <v>0.76883568329612884</v>
      </c>
      <c r="T181" s="2">
        <v>0.56536895592889724</v>
      </c>
      <c r="U181" s="2">
        <v>0.74944690265486724</v>
      </c>
      <c r="V181" s="2">
        <v>0.93234068318359142</v>
      </c>
      <c r="W181" s="2">
        <v>4.6600215517241379</v>
      </c>
    </row>
    <row r="182" spans="1:23" s="9" customFormat="1" x14ac:dyDescent="0.25">
      <c r="A182" s="8" t="s">
        <v>86</v>
      </c>
      <c r="B182" s="8" t="s">
        <v>87</v>
      </c>
      <c r="C182" s="8">
        <v>51</v>
      </c>
      <c r="D182" s="8">
        <v>54</v>
      </c>
      <c r="E182" s="8" t="s">
        <v>25</v>
      </c>
      <c r="F182" s="8" t="s">
        <v>26</v>
      </c>
      <c r="G182" s="8" t="s">
        <v>27</v>
      </c>
      <c r="H182" s="8" t="s">
        <v>28</v>
      </c>
      <c r="I182" s="8" t="s">
        <v>29</v>
      </c>
      <c r="J182" s="8" t="s">
        <v>30</v>
      </c>
      <c r="K182" s="8" t="s">
        <v>31</v>
      </c>
      <c r="L182" s="8">
        <v>40</v>
      </c>
      <c r="M182" s="8">
        <v>2924</v>
      </c>
      <c r="N182" s="8">
        <v>81.648339907841589</v>
      </c>
      <c r="O182" s="8">
        <v>457.83051916580052</v>
      </c>
      <c r="P182" s="6">
        <v>76.504985099352282</v>
      </c>
      <c r="Q182" s="8">
        <v>0.67700856679786992</v>
      </c>
      <c r="R182" s="8">
        <v>0.1752983196895421</v>
      </c>
      <c r="S182" s="8">
        <v>0.84233179497161159</v>
      </c>
      <c r="T182" s="8">
        <v>0.73496620835449333</v>
      </c>
      <c r="U182" s="8">
        <v>0.46160458452722064</v>
      </c>
      <c r="V182" s="8">
        <v>0.87228543017645765</v>
      </c>
      <c r="W182" s="8">
        <v>8.2164842681258552</v>
      </c>
    </row>
    <row r="183" spans="1:23" s="18" customFormat="1" x14ac:dyDescent="0.25">
      <c r="A183" s="16" t="s">
        <v>86</v>
      </c>
      <c r="B183" s="16" t="s">
        <v>87</v>
      </c>
      <c r="C183" s="16">
        <v>51</v>
      </c>
      <c r="D183" s="16">
        <v>54</v>
      </c>
      <c r="E183" s="16" t="s">
        <v>25</v>
      </c>
      <c r="F183" s="16" t="s">
        <v>26</v>
      </c>
      <c r="G183" s="16" t="s">
        <v>32</v>
      </c>
      <c r="H183" s="16" t="s">
        <v>33</v>
      </c>
      <c r="I183" s="16" t="s">
        <v>29</v>
      </c>
      <c r="J183" s="16" t="s">
        <v>30</v>
      </c>
      <c r="K183" s="16" t="s">
        <v>31</v>
      </c>
      <c r="L183" s="16">
        <v>40</v>
      </c>
      <c r="M183" s="16">
        <v>1336</v>
      </c>
      <c r="N183" s="16">
        <v>37.305807837509015</v>
      </c>
      <c r="O183" s="16">
        <v>253.42135623730996</v>
      </c>
      <c r="P183" s="13">
        <v>42.347541876673802</v>
      </c>
      <c r="Q183" s="16">
        <v>0.74387527839643652</v>
      </c>
      <c r="R183" s="16">
        <v>0.26141463689373223</v>
      </c>
      <c r="S183" s="16">
        <v>0.94866071207450042</v>
      </c>
      <c r="T183" s="16">
        <v>0.74515651605890054</v>
      </c>
      <c r="U183" s="16">
        <v>0.23257287705956908</v>
      </c>
      <c r="V183" s="16">
        <v>0.73532179087309668</v>
      </c>
      <c r="W183" s="16">
        <v>5.7964071856287429</v>
      </c>
    </row>
    <row r="184" spans="1:23" s="9" customFormat="1" x14ac:dyDescent="0.25">
      <c r="A184" s="8" t="s">
        <v>86</v>
      </c>
      <c r="B184" s="8" t="s">
        <v>87</v>
      </c>
      <c r="C184" s="8">
        <v>51</v>
      </c>
      <c r="D184" s="8">
        <v>54</v>
      </c>
      <c r="E184" s="8" t="s">
        <v>25</v>
      </c>
      <c r="F184" s="8" t="s">
        <v>26</v>
      </c>
      <c r="G184" s="8" t="s">
        <v>34</v>
      </c>
      <c r="H184" s="8" t="s">
        <v>35</v>
      </c>
      <c r="I184" s="8" t="s">
        <v>29</v>
      </c>
      <c r="J184" s="8" t="s">
        <v>30</v>
      </c>
      <c r="K184" s="8" t="s">
        <v>31</v>
      </c>
      <c r="L184" s="8">
        <v>40</v>
      </c>
      <c r="M184" s="8">
        <v>2993</v>
      </c>
      <c r="N184" s="8">
        <v>83.575062019209938</v>
      </c>
      <c r="O184" s="8">
        <v>461.10259710444262</v>
      </c>
      <c r="P184" s="6">
        <v>77.051760081491636</v>
      </c>
      <c r="Q184" s="8">
        <v>0.67364393427864055</v>
      </c>
      <c r="R184" s="8">
        <v>0.17689739771823912</v>
      </c>
      <c r="S184" s="8">
        <v>0.84774960992443393</v>
      </c>
      <c r="T184" s="8">
        <v>0.74407468272676536</v>
      </c>
      <c r="U184" s="8">
        <v>0.41819676623732527</v>
      </c>
      <c r="V184" s="8">
        <v>0.82083631316094785</v>
      </c>
      <c r="W184" s="8">
        <v>6.4553959238222518</v>
      </c>
    </row>
    <row r="185" spans="1:23" s="9" customFormat="1" x14ac:dyDescent="0.25">
      <c r="A185" s="8" t="s">
        <v>86</v>
      </c>
      <c r="B185" s="8" t="s">
        <v>87</v>
      </c>
      <c r="C185" s="8">
        <v>51</v>
      </c>
      <c r="D185" s="8">
        <v>54</v>
      </c>
      <c r="E185" s="8" t="s">
        <v>25</v>
      </c>
      <c r="F185" s="8" t="s">
        <v>26</v>
      </c>
      <c r="G185" s="8" t="s">
        <v>36</v>
      </c>
      <c r="H185" s="8" t="s">
        <v>37</v>
      </c>
      <c r="I185" s="8" t="s">
        <v>29</v>
      </c>
      <c r="J185" s="8" t="s">
        <v>30</v>
      </c>
      <c r="K185" s="8" t="s">
        <v>31</v>
      </c>
      <c r="L185" s="8">
        <v>40</v>
      </c>
      <c r="M185" s="8">
        <v>4286</v>
      </c>
      <c r="N185" s="8">
        <v>119.68015897572128</v>
      </c>
      <c r="O185" s="8">
        <v>574.88434303496342</v>
      </c>
      <c r="P185" s="6">
        <v>96.065063940862274</v>
      </c>
      <c r="Q185" s="8">
        <v>0.58897897485227424</v>
      </c>
      <c r="R185" s="8">
        <v>0.16296752469385042</v>
      </c>
      <c r="S185" s="8">
        <v>0.82842273143144063</v>
      </c>
      <c r="T185" s="8">
        <v>0.65261441366134021</v>
      </c>
      <c r="U185" s="8">
        <v>0.41107968724005989</v>
      </c>
      <c r="V185" s="8">
        <v>0.82056262230954369</v>
      </c>
      <c r="W185" s="8">
        <v>6.3520765282314509</v>
      </c>
    </row>
    <row r="186" spans="1:23" s="9" customFormat="1" x14ac:dyDescent="0.25">
      <c r="A186" s="8" t="s">
        <v>86</v>
      </c>
      <c r="B186" s="8" t="s">
        <v>87</v>
      </c>
      <c r="C186" s="8">
        <v>51</v>
      </c>
      <c r="D186" s="8">
        <v>54</v>
      </c>
      <c r="E186" s="8" t="s">
        <v>25</v>
      </c>
      <c r="F186" s="8" t="s">
        <v>26</v>
      </c>
      <c r="G186" s="8" t="s">
        <v>38</v>
      </c>
      <c r="H186" s="8" t="s">
        <v>39</v>
      </c>
      <c r="I186" s="8" t="s">
        <v>29</v>
      </c>
      <c r="J186" s="8" t="s">
        <v>30</v>
      </c>
      <c r="K186" s="8" t="s">
        <v>31</v>
      </c>
      <c r="L186" s="8">
        <v>40</v>
      </c>
      <c r="M186" s="8">
        <v>4291</v>
      </c>
      <c r="N186" s="8">
        <v>119.81977652002334</v>
      </c>
      <c r="O186" s="8">
        <v>563.42849891224751</v>
      </c>
      <c r="P186" s="6">
        <v>94.15075472114097</v>
      </c>
      <c r="Q186" s="8">
        <v>0.62360122075279756</v>
      </c>
      <c r="R186" s="8">
        <v>0.16985985845021184</v>
      </c>
      <c r="S186" s="8">
        <v>0.87933694527188577</v>
      </c>
      <c r="T186" s="8">
        <v>0.70662747478532473</v>
      </c>
      <c r="U186" s="8">
        <v>0.28892617449664432</v>
      </c>
      <c r="V186" s="8">
        <v>0.74174100613702598</v>
      </c>
      <c r="W186" s="8">
        <v>7.137030995106036</v>
      </c>
    </row>
    <row r="187" spans="1:23" s="9" customFormat="1" x14ac:dyDescent="0.25">
      <c r="A187" s="8" t="s">
        <v>86</v>
      </c>
      <c r="B187" s="8" t="s">
        <v>87</v>
      </c>
      <c r="C187" s="8">
        <v>51</v>
      </c>
      <c r="D187" s="8">
        <v>54</v>
      </c>
      <c r="E187" s="8" t="s">
        <v>25</v>
      </c>
      <c r="F187" s="8" t="s">
        <v>26</v>
      </c>
      <c r="G187" s="8" t="s">
        <v>40</v>
      </c>
      <c r="H187" s="8" t="s">
        <v>41</v>
      </c>
      <c r="I187" s="8" t="s">
        <v>29</v>
      </c>
      <c r="J187" s="8" t="s">
        <v>30</v>
      </c>
      <c r="K187" s="8" t="s">
        <v>31</v>
      </c>
      <c r="L187" s="8">
        <v>40</v>
      </c>
      <c r="M187" s="8">
        <v>2498</v>
      </c>
      <c r="N187" s="8">
        <v>69.752925133306533</v>
      </c>
      <c r="O187" s="8">
        <v>414.61731573020393</v>
      </c>
      <c r="P187" s="6">
        <v>69.283916720251199</v>
      </c>
      <c r="Q187" s="8">
        <v>0.65409793139565331</v>
      </c>
      <c r="R187" s="8">
        <v>0.18260279752722416</v>
      </c>
      <c r="S187" s="8">
        <v>0.85093779266147629</v>
      </c>
      <c r="T187" s="8">
        <v>0.76118257841205983</v>
      </c>
      <c r="U187" s="8">
        <v>0.39668895256287806</v>
      </c>
      <c r="V187" s="8">
        <v>0.83708604990451851</v>
      </c>
      <c r="W187" s="8">
        <v>6.3554843875100078</v>
      </c>
    </row>
    <row r="188" spans="1:23" s="9" customFormat="1" x14ac:dyDescent="0.25">
      <c r="A188" s="8" t="s">
        <v>86</v>
      </c>
      <c r="B188" s="8" t="s">
        <v>87</v>
      </c>
      <c r="C188" s="8">
        <v>51</v>
      </c>
      <c r="D188" s="8">
        <v>54</v>
      </c>
      <c r="E188" s="8" t="s">
        <v>25</v>
      </c>
      <c r="F188" s="8" t="s">
        <v>26</v>
      </c>
      <c r="G188" s="8" t="s">
        <v>42</v>
      </c>
      <c r="H188" s="8" t="s">
        <v>43</v>
      </c>
      <c r="I188" s="8" t="s">
        <v>29</v>
      </c>
      <c r="J188" s="8" t="s">
        <v>30</v>
      </c>
      <c r="K188" s="8" t="s">
        <v>31</v>
      </c>
      <c r="L188" s="8">
        <v>40</v>
      </c>
      <c r="M188" s="8">
        <v>2651</v>
      </c>
      <c r="N188" s="8">
        <v>74.025221988949397</v>
      </c>
      <c r="O188" s="8">
        <v>423.10259710444262</v>
      </c>
      <c r="P188" s="6">
        <v>70.701835137491642</v>
      </c>
      <c r="Q188" s="8">
        <v>0.63557899784224403</v>
      </c>
      <c r="R188" s="8">
        <v>0.18609221683295407</v>
      </c>
      <c r="S188" s="8">
        <v>0.82622832054730078</v>
      </c>
      <c r="T188" s="8">
        <v>0.67748026905546921</v>
      </c>
      <c r="U188" s="8">
        <v>0.48638014527845036</v>
      </c>
      <c r="V188" s="8">
        <v>0.86998382517484452</v>
      </c>
      <c r="W188" s="8">
        <v>4.9886835156544702</v>
      </c>
    </row>
    <row r="189" spans="1:23" s="18" customFormat="1" x14ac:dyDescent="0.25">
      <c r="A189" s="16" t="s">
        <v>86</v>
      </c>
      <c r="B189" s="16" t="s">
        <v>87</v>
      </c>
      <c r="C189" s="16">
        <v>51</v>
      </c>
      <c r="D189" s="16">
        <v>54</v>
      </c>
      <c r="E189" s="16" t="s">
        <v>25</v>
      </c>
      <c r="F189" s="16" t="s">
        <v>26</v>
      </c>
      <c r="G189" s="16" t="s">
        <v>44</v>
      </c>
      <c r="H189" s="16" t="s">
        <v>45</v>
      </c>
      <c r="I189" s="16" t="s">
        <v>29</v>
      </c>
      <c r="J189" s="16" t="s">
        <v>30</v>
      </c>
      <c r="K189" s="16" t="s">
        <v>31</v>
      </c>
      <c r="L189" s="16">
        <v>40</v>
      </c>
      <c r="M189" s="16">
        <v>218</v>
      </c>
      <c r="N189" s="16">
        <v>6.0873249315695848</v>
      </c>
      <c r="O189" s="16">
        <v>73.597979746446626</v>
      </c>
      <c r="P189" s="13">
        <v>12.298464405788637</v>
      </c>
      <c r="Q189" s="16">
        <v>0.78417266187050361</v>
      </c>
      <c r="R189" s="16">
        <v>0.50574846260874551</v>
      </c>
      <c r="S189" s="16">
        <v>0.86846391659610167</v>
      </c>
      <c r="T189" s="16">
        <v>0.57540592291387149</v>
      </c>
      <c r="U189" s="16">
        <v>0.50476190476190474</v>
      </c>
      <c r="V189" s="16">
        <v>0.83683506532547558</v>
      </c>
      <c r="W189" s="16">
        <v>2.8669724770642202</v>
      </c>
    </row>
    <row r="190" spans="1:23" s="9" customFormat="1" x14ac:dyDescent="0.25">
      <c r="A190" s="8" t="s">
        <v>86</v>
      </c>
      <c r="B190" s="8" t="s">
        <v>87</v>
      </c>
      <c r="C190" s="8">
        <v>51</v>
      </c>
      <c r="D190" s="8">
        <v>54</v>
      </c>
      <c r="E190" s="8" t="s">
        <v>25</v>
      </c>
      <c r="F190" s="8" t="s">
        <v>26</v>
      </c>
      <c r="G190" s="8" t="s">
        <v>46</v>
      </c>
      <c r="H190" s="8" t="s">
        <v>47</v>
      </c>
      <c r="I190" s="8" t="s">
        <v>29</v>
      </c>
      <c r="J190" s="8" t="s">
        <v>30</v>
      </c>
      <c r="K190" s="8" t="s">
        <v>31</v>
      </c>
      <c r="L190" s="8">
        <v>40</v>
      </c>
      <c r="M190" s="8">
        <v>4222</v>
      </c>
      <c r="N190" s="8">
        <v>117.89305440865499</v>
      </c>
      <c r="O190" s="8">
        <v>472.65894629054685</v>
      </c>
      <c r="P190" s="6">
        <v>78.982864027765771</v>
      </c>
      <c r="Q190" s="8">
        <v>0.65053929121725729</v>
      </c>
      <c r="R190" s="8">
        <v>0.23748289150139976</v>
      </c>
      <c r="S190" s="8">
        <v>0.83966038952059063</v>
      </c>
      <c r="T190" s="8">
        <v>0.70290756139897514</v>
      </c>
      <c r="U190" s="8">
        <v>0.40442693678484337</v>
      </c>
      <c r="V190" s="8">
        <v>0.84512102905820707</v>
      </c>
      <c r="W190" s="8">
        <v>7.8455708195168166</v>
      </c>
    </row>
    <row r="191" spans="1:23" s="18" customFormat="1" x14ac:dyDescent="0.25">
      <c r="A191" s="16" t="s">
        <v>86</v>
      </c>
      <c r="B191" s="16" t="s">
        <v>87</v>
      </c>
      <c r="C191" s="16">
        <v>51</v>
      </c>
      <c r="D191" s="16">
        <v>54</v>
      </c>
      <c r="E191" s="16" t="s">
        <v>25</v>
      </c>
      <c r="F191" s="16" t="s">
        <v>26</v>
      </c>
      <c r="G191" s="16" t="s">
        <v>48</v>
      </c>
      <c r="H191" s="16" t="s">
        <v>49</v>
      </c>
      <c r="I191" s="16" t="s">
        <v>29</v>
      </c>
      <c r="J191" s="16" t="s">
        <v>30</v>
      </c>
      <c r="K191" s="16" t="s">
        <v>31</v>
      </c>
      <c r="L191" s="16">
        <v>40</v>
      </c>
      <c r="M191" s="16">
        <v>1588</v>
      </c>
      <c r="N191" s="16">
        <v>44.342532070332574</v>
      </c>
      <c r="O191" s="16">
        <v>309.70562748477215</v>
      </c>
      <c r="P191" s="13">
        <v>51.75282866480859</v>
      </c>
      <c r="Q191" s="16">
        <v>0.65892116182572613</v>
      </c>
      <c r="R191" s="16">
        <v>0.20804734055105384</v>
      </c>
      <c r="S191" s="16">
        <v>0.90189254037332334</v>
      </c>
      <c r="T191" s="16">
        <v>0.78618081129715967</v>
      </c>
      <c r="U191" s="16">
        <v>0.33300733496332519</v>
      </c>
      <c r="V191" s="16">
        <v>0.83794823060806456</v>
      </c>
      <c r="W191" s="16">
        <v>5.9250629722921913</v>
      </c>
    </row>
    <row r="192" spans="1:23" s="9" customFormat="1" x14ac:dyDescent="0.25">
      <c r="A192" s="8" t="s">
        <v>86</v>
      </c>
      <c r="B192" s="8" t="s">
        <v>87</v>
      </c>
      <c r="C192" s="8">
        <v>51</v>
      </c>
      <c r="D192" s="8">
        <v>54</v>
      </c>
      <c r="E192" s="8" t="s">
        <v>25</v>
      </c>
      <c r="F192" s="8" t="s">
        <v>26</v>
      </c>
      <c r="G192" s="8" t="s">
        <v>50</v>
      </c>
      <c r="H192" s="8" t="s">
        <v>51</v>
      </c>
      <c r="I192" s="8" t="s">
        <v>29</v>
      </c>
      <c r="J192" s="8" t="s">
        <v>30</v>
      </c>
      <c r="K192" s="8" t="s">
        <v>31</v>
      </c>
      <c r="L192" s="8">
        <v>40</v>
      </c>
      <c r="M192" s="8">
        <v>2404</v>
      </c>
      <c r="N192" s="8">
        <v>67.128115300427893</v>
      </c>
      <c r="O192" s="8">
        <v>413.54624791833845</v>
      </c>
      <c r="P192" s="6">
        <v>69.104937767217507</v>
      </c>
      <c r="Q192" s="8">
        <v>0.56471693680996005</v>
      </c>
      <c r="R192" s="8">
        <v>0.17664288844906692</v>
      </c>
      <c r="S192" s="8">
        <v>0.88363957849623664</v>
      </c>
      <c r="T192" s="8">
        <v>0.73858652533075941</v>
      </c>
      <c r="U192" s="8">
        <v>0.32421982877658106</v>
      </c>
      <c r="V192" s="8">
        <v>0.80546704622070953</v>
      </c>
      <c r="W192" s="8">
        <v>6.499584026622296</v>
      </c>
    </row>
    <row r="193" spans="1:23" s="9" customFormat="1" x14ac:dyDescent="0.25">
      <c r="A193" s="8" t="s">
        <v>86</v>
      </c>
      <c r="B193" s="8" t="s">
        <v>87</v>
      </c>
      <c r="C193" s="8">
        <v>51</v>
      </c>
      <c r="D193" s="8">
        <v>54</v>
      </c>
      <c r="E193" s="8" t="s">
        <v>25</v>
      </c>
      <c r="F193" s="8" t="s">
        <v>26</v>
      </c>
      <c r="G193" s="8" t="s">
        <v>52</v>
      </c>
      <c r="H193" s="8" t="s">
        <v>53</v>
      </c>
      <c r="I193" s="8" t="s">
        <v>29</v>
      </c>
      <c r="J193" s="8" t="s">
        <v>30</v>
      </c>
      <c r="K193" s="8" t="s">
        <v>31</v>
      </c>
      <c r="L193" s="8">
        <v>40</v>
      </c>
      <c r="M193" s="8">
        <v>2658</v>
      </c>
      <c r="N193" s="8">
        <v>74.220686550972275</v>
      </c>
      <c r="O193" s="8">
        <v>350.43354954613017</v>
      </c>
      <c r="P193" s="6">
        <v>58.558598354669257</v>
      </c>
      <c r="Q193" s="8">
        <v>0.71260053619302954</v>
      </c>
      <c r="R193" s="8">
        <v>0.27199034339016276</v>
      </c>
      <c r="S193" s="8">
        <v>0.82685892536644778</v>
      </c>
      <c r="T193" s="8">
        <v>0.56622849265854547</v>
      </c>
      <c r="U193" s="8">
        <v>0.390737116764514</v>
      </c>
      <c r="V193" s="8">
        <v>0.7876157051636048</v>
      </c>
      <c r="W193" s="8">
        <v>3.6132430398796087</v>
      </c>
    </row>
    <row r="194" spans="1:23" s="9" customFormat="1" x14ac:dyDescent="0.25">
      <c r="A194" s="8" t="s">
        <v>86</v>
      </c>
      <c r="B194" s="8" t="s">
        <v>87</v>
      </c>
      <c r="C194" s="8">
        <v>51</v>
      </c>
      <c r="D194" s="8">
        <v>54</v>
      </c>
      <c r="E194" s="8" t="s">
        <v>25</v>
      </c>
      <c r="F194" s="8" t="s">
        <v>26</v>
      </c>
      <c r="G194" s="8" t="s">
        <v>54</v>
      </c>
      <c r="H194" s="8" t="s">
        <v>55</v>
      </c>
      <c r="I194" s="8" t="s">
        <v>29</v>
      </c>
      <c r="J194" s="8" t="s">
        <v>30</v>
      </c>
      <c r="K194" s="8" t="s">
        <v>31</v>
      </c>
      <c r="L194" s="8">
        <v>40</v>
      </c>
      <c r="M194" s="8">
        <v>3944</v>
      </c>
      <c r="N194" s="8">
        <v>110.13031894546074</v>
      </c>
      <c r="O194" s="8">
        <v>548.15642097360546</v>
      </c>
      <c r="P194" s="6">
        <v>91.598740283001632</v>
      </c>
      <c r="Q194" s="8">
        <v>0.65298013245033115</v>
      </c>
      <c r="R194" s="8">
        <v>0.16494446966526916</v>
      </c>
      <c r="S194" s="8">
        <v>0.84795483497532531</v>
      </c>
      <c r="T194" s="8">
        <v>0.66559360556968405</v>
      </c>
      <c r="U194" s="8">
        <v>0.44319574989783406</v>
      </c>
      <c r="V194" s="8">
        <v>0.86255800186063714</v>
      </c>
      <c r="W194" s="8">
        <v>7.0712474645030428</v>
      </c>
    </row>
    <row r="195" spans="1:23" s="9" customFormat="1" x14ac:dyDescent="0.25">
      <c r="A195" s="8" t="s">
        <v>86</v>
      </c>
      <c r="B195" s="8" t="s">
        <v>87</v>
      </c>
      <c r="C195" s="8">
        <v>51</v>
      </c>
      <c r="D195" s="8">
        <v>54</v>
      </c>
      <c r="E195" s="8" t="s">
        <v>25</v>
      </c>
      <c r="F195" s="8" t="s">
        <v>26</v>
      </c>
      <c r="G195" s="8" t="s">
        <v>56</v>
      </c>
      <c r="H195" s="8" t="s">
        <v>57</v>
      </c>
      <c r="I195" s="8" t="s">
        <v>29</v>
      </c>
      <c r="J195" s="8" t="s">
        <v>30</v>
      </c>
      <c r="K195" s="8" t="s">
        <v>31</v>
      </c>
      <c r="L195" s="8">
        <v>40</v>
      </c>
      <c r="M195" s="8">
        <v>2923</v>
      </c>
      <c r="N195" s="8">
        <v>81.620416398981178</v>
      </c>
      <c r="O195" s="8">
        <v>443.44574285495025</v>
      </c>
      <c r="P195" s="6">
        <v>74.101241680664685</v>
      </c>
      <c r="Q195" s="8">
        <v>0.63557295064144381</v>
      </c>
      <c r="R195" s="8">
        <v>0.186791753677121</v>
      </c>
      <c r="S195" s="8">
        <v>0.86325474884509013</v>
      </c>
      <c r="T195" s="8">
        <v>0.7554587465162127</v>
      </c>
      <c r="U195" s="8">
        <v>0.35688405797101447</v>
      </c>
      <c r="V195" s="8">
        <v>0.78414914269388303</v>
      </c>
      <c r="W195" s="8">
        <v>3.9168662333219295</v>
      </c>
    </row>
    <row r="196" spans="1:23" s="9" customFormat="1" x14ac:dyDescent="0.25">
      <c r="A196" s="8" t="s">
        <v>86</v>
      </c>
      <c r="B196" s="8" t="s">
        <v>87</v>
      </c>
      <c r="C196" s="8">
        <v>51</v>
      </c>
      <c r="D196" s="8">
        <v>54</v>
      </c>
      <c r="E196" s="8" t="s">
        <v>25</v>
      </c>
      <c r="F196" s="8" t="s">
        <v>26</v>
      </c>
      <c r="G196" s="8" t="s">
        <v>58</v>
      </c>
      <c r="H196" s="8" t="s">
        <v>59</v>
      </c>
      <c r="I196" s="8" t="s">
        <v>29</v>
      </c>
      <c r="J196" s="8" t="s">
        <v>30</v>
      </c>
      <c r="K196" s="8" t="s">
        <v>31</v>
      </c>
      <c r="L196" s="8">
        <v>40</v>
      </c>
      <c r="M196" s="8">
        <v>2957</v>
      </c>
      <c r="N196" s="8">
        <v>82.569815700235154</v>
      </c>
      <c r="O196" s="8">
        <v>448.0731598529199</v>
      </c>
      <c r="P196" s="6">
        <v>74.874498275972513</v>
      </c>
      <c r="Q196" s="8">
        <v>0.66359964093357271</v>
      </c>
      <c r="R196" s="8">
        <v>0.18508163558027355</v>
      </c>
      <c r="S196" s="8">
        <v>0.90465350967091052</v>
      </c>
      <c r="T196" s="8">
        <v>0.65320450508715366</v>
      </c>
      <c r="U196" s="8">
        <v>0.31032679738562091</v>
      </c>
      <c r="V196" s="8">
        <v>0.78529049263087547</v>
      </c>
      <c r="W196" s="8">
        <v>6.1633412242137302</v>
      </c>
    </row>
    <row r="197" spans="1:23" s="18" customFormat="1" x14ac:dyDescent="0.25">
      <c r="A197" s="16" t="s">
        <v>86</v>
      </c>
      <c r="B197" s="16" t="s">
        <v>87</v>
      </c>
      <c r="C197" s="16">
        <v>51</v>
      </c>
      <c r="D197" s="16">
        <v>54</v>
      </c>
      <c r="E197" s="16" t="s">
        <v>25</v>
      </c>
      <c r="F197" s="16" t="s">
        <v>26</v>
      </c>
      <c r="G197" s="16" t="s">
        <v>60</v>
      </c>
      <c r="H197" s="16" t="s">
        <v>61</v>
      </c>
      <c r="I197" s="16" t="s">
        <v>29</v>
      </c>
      <c r="J197" s="16" t="s">
        <v>30</v>
      </c>
      <c r="K197" s="16" t="s">
        <v>31</v>
      </c>
      <c r="L197" s="16">
        <v>40</v>
      </c>
      <c r="M197" s="16">
        <v>2290</v>
      </c>
      <c r="N197" s="16">
        <v>63.944835290341054</v>
      </c>
      <c r="O197" s="16">
        <v>345.11984104714531</v>
      </c>
      <c r="P197" s="13">
        <v>57.670660193015344</v>
      </c>
      <c r="Q197" s="16">
        <v>0.68542352589045197</v>
      </c>
      <c r="R197" s="16">
        <v>0.24160476253934463</v>
      </c>
      <c r="S197" s="16">
        <v>0.83161096514566524</v>
      </c>
      <c r="T197" s="16">
        <v>0.6815609919528649</v>
      </c>
      <c r="U197" s="16">
        <v>0.46787968808020797</v>
      </c>
      <c r="V197" s="16">
        <v>0.81786284061146297</v>
      </c>
      <c r="W197" s="16">
        <v>4.1938864628820962</v>
      </c>
    </row>
    <row r="198" spans="1:23" s="18" customFormat="1" x14ac:dyDescent="0.25">
      <c r="A198" s="16" t="s">
        <v>86</v>
      </c>
      <c r="B198" s="16" t="s">
        <v>87</v>
      </c>
      <c r="C198" s="16">
        <v>51</v>
      </c>
      <c r="D198" s="16">
        <v>54</v>
      </c>
      <c r="E198" s="16" t="s">
        <v>25</v>
      </c>
      <c r="F198" s="16" t="s">
        <v>26</v>
      </c>
      <c r="G198" s="16" t="s">
        <v>62</v>
      </c>
      <c r="H198" s="16" t="s">
        <v>63</v>
      </c>
      <c r="I198" s="16" t="s">
        <v>29</v>
      </c>
      <c r="J198" s="16" t="s">
        <v>30</v>
      </c>
      <c r="K198" s="16" t="s">
        <v>31</v>
      </c>
      <c r="L198" s="16">
        <v>40</v>
      </c>
      <c r="M198" s="16">
        <v>1928</v>
      </c>
      <c r="N198" s="16">
        <v>53.836525082872292</v>
      </c>
      <c r="O198" s="16">
        <v>339.22034611053351</v>
      </c>
      <c r="P198" s="13">
        <v>56.684835191568155</v>
      </c>
      <c r="Q198" s="16">
        <v>0.69477477477477478</v>
      </c>
      <c r="R198" s="16">
        <v>0.21054896346529867</v>
      </c>
      <c r="S198" s="16">
        <v>0.87789326777230559</v>
      </c>
      <c r="T198" s="16">
        <v>0.74878850011646947</v>
      </c>
      <c r="U198" s="16">
        <v>0.40982887231241771</v>
      </c>
      <c r="V198" s="16">
        <v>0.80181057356359875</v>
      </c>
      <c r="W198" s="16">
        <v>7.4688796680497926</v>
      </c>
    </row>
    <row r="199" spans="1:23" s="9" customFormat="1" x14ac:dyDescent="0.25">
      <c r="A199" s="8" t="s">
        <v>86</v>
      </c>
      <c r="B199" s="8" t="s">
        <v>87</v>
      </c>
      <c r="C199" s="8">
        <v>51</v>
      </c>
      <c r="D199" s="8">
        <v>54</v>
      </c>
      <c r="E199" s="8" t="s">
        <v>25</v>
      </c>
      <c r="F199" s="8" t="s">
        <v>26</v>
      </c>
      <c r="G199" s="8" t="s">
        <v>64</v>
      </c>
      <c r="H199" s="8" t="s">
        <v>65</v>
      </c>
      <c r="I199" s="8" t="s">
        <v>29</v>
      </c>
      <c r="J199" s="8" t="s">
        <v>30</v>
      </c>
      <c r="K199" s="8" t="s">
        <v>31</v>
      </c>
      <c r="L199" s="8">
        <v>40</v>
      </c>
      <c r="M199" s="8">
        <v>3182</v>
      </c>
      <c r="N199" s="8">
        <v>88.852605193827614</v>
      </c>
      <c r="O199" s="8">
        <v>454.51681066681579</v>
      </c>
      <c r="P199" s="6">
        <v>75.95125351369839</v>
      </c>
      <c r="Q199" s="8">
        <v>0.71377299237326153</v>
      </c>
      <c r="R199" s="8">
        <v>0.19355755975134367</v>
      </c>
      <c r="S199" s="8">
        <v>0.86202603734304772</v>
      </c>
      <c r="T199" s="8">
        <v>0.77343708041110526</v>
      </c>
      <c r="U199" s="8">
        <v>0.40582471420794775</v>
      </c>
      <c r="V199" s="8">
        <v>0.84002664935982518</v>
      </c>
      <c r="W199" s="8">
        <v>5.2297297297297298</v>
      </c>
    </row>
    <row r="200" spans="1:23" s="9" customFormat="1" x14ac:dyDescent="0.25">
      <c r="A200" s="8" t="s">
        <v>86</v>
      </c>
      <c r="B200" s="8" t="s">
        <v>87</v>
      </c>
      <c r="C200" s="8">
        <v>51</v>
      </c>
      <c r="D200" s="8">
        <v>54</v>
      </c>
      <c r="E200" s="8" t="s">
        <v>25</v>
      </c>
      <c r="F200" s="8" t="s">
        <v>26</v>
      </c>
      <c r="G200" s="8" t="s">
        <v>66</v>
      </c>
      <c r="H200" s="8" t="s">
        <v>67</v>
      </c>
      <c r="I200" s="8" t="s">
        <v>29</v>
      </c>
      <c r="J200" s="8" t="s">
        <v>30</v>
      </c>
      <c r="K200" s="8" t="s">
        <v>31</v>
      </c>
      <c r="L200" s="8">
        <v>40</v>
      </c>
      <c r="M200" s="8">
        <v>4144</v>
      </c>
      <c r="N200" s="8">
        <v>115.71502071754294</v>
      </c>
      <c r="O200" s="8">
        <v>532.11479041326265</v>
      </c>
      <c r="P200" s="6">
        <v>88.918131071487068</v>
      </c>
      <c r="Q200" s="8">
        <v>0.66613084713068638</v>
      </c>
      <c r="R200" s="8">
        <v>0.18391576150138012</v>
      </c>
      <c r="S200" s="8">
        <v>0.86945327205538003</v>
      </c>
      <c r="T200" s="8">
        <v>0.71575425782633184</v>
      </c>
      <c r="U200" s="8">
        <v>0.33396764985727878</v>
      </c>
      <c r="V200" s="8">
        <v>0.77824380237237911</v>
      </c>
      <c r="W200" s="8">
        <v>6.333011583011583</v>
      </c>
    </row>
    <row r="201" spans="1:23" s="9" customFormat="1" x14ac:dyDescent="0.25">
      <c r="A201" s="8" t="s">
        <v>86</v>
      </c>
      <c r="B201" s="8" t="s">
        <v>87</v>
      </c>
      <c r="C201" s="8">
        <v>51</v>
      </c>
      <c r="D201" s="8">
        <v>54</v>
      </c>
      <c r="E201" s="8" t="s">
        <v>25</v>
      </c>
      <c r="F201" s="8" t="s">
        <v>26</v>
      </c>
      <c r="G201" s="8" t="s">
        <v>68</v>
      </c>
      <c r="H201" s="8" t="s">
        <v>69</v>
      </c>
      <c r="I201" s="8" t="s">
        <v>29</v>
      </c>
      <c r="J201" s="8" t="s">
        <v>30</v>
      </c>
      <c r="K201" s="8" t="s">
        <v>31</v>
      </c>
      <c r="L201" s="8">
        <v>40</v>
      </c>
      <c r="M201" s="8">
        <v>2245</v>
      </c>
      <c r="N201" s="8">
        <v>62.688277391622563</v>
      </c>
      <c r="O201" s="8">
        <v>374.81832585698049</v>
      </c>
      <c r="P201" s="6">
        <v>62.633374653356853</v>
      </c>
      <c r="Q201" s="8">
        <v>0.66107184923439344</v>
      </c>
      <c r="R201" s="8">
        <v>0.20080964865448286</v>
      </c>
      <c r="S201" s="8">
        <v>0.81533505557036356</v>
      </c>
      <c r="T201" s="8">
        <v>0.60447909603498007</v>
      </c>
      <c r="U201" s="8">
        <v>0.58326908249807252</v>
      </c>
      <c r="V201" s="8">
        <v>0.90742613784973825</v>
      </c>
      <c r="W201" s="8">
        <v>7.8792873051224941</v>
      </c>
    </row>
    <row r="202" spans="1:23" x14ac:dyDescent="0.25">
      <c r="A202" s="2" t="s">
        <v>88</v>
      </c>
      <c r="B202" s="2" t="s">
        <v>89</v>
      </c>
      <c r="C202" s="2">
        <v>51</v>
      </c>
      <c r="D202" s="2">
        <v>55</v>
      </c>
      <c r="E202" s="2" t="s">
        <v>25</v>
      </c>
      <c r="F202" s="2" t="s">
        <v>26</v>
      </c>
      <c r="G202" s="2" t="s">
        <v>27</v>
      </c>
      <c r="H202" s="2" t="s">
        <v>28</v>
      </c>
      <c r="I202" s="2" t="s">
        <v>29</v>
      </c>
      <c r="J202" s="2" t="s">
        <v>30</v>
      </c>
      <c r="K202" s="2" t="s">
        <v>31</v>
      </c>
      <c r="L202" s="2">
        <v>40</v>
      </c>
      <c r="M202" s="2">
        <v>3962</v>
      </c>
      <c r="N202" s="6">
        <v>110.63294210494814</v>
      </c>
      <c r="O202" s="2">
        <v>453.10259710444262</v>
      </c>
      <c r="P202" s="6">
        <v>75.714933777491638</v>
      </c>
      <c r="Q202" s="2">
        <v>0.71710407239819007</v>
      </c>
      <c r="R202" s="2">
        <v>0.2425108826268689</v>
      </c>
      <c r="S202" s="2">
        <v>0.84210373588801257</v>
      </c>
      <c r="T202" s="2">
        <v>0.75502310447831578</v>
      </c>
      <c r="U202" s="2">
        <v>0.44215708212127991</v>
      </c>
      <c r="V202" s="2">
        <v>0.86503758339764003</v>
      </c>
      <c r="W202" s="2">
        <v>4.8765774861181219</v>
      </c>
    </row>
    <row r="203" spans="1:23" s="14" customFormat="1" x14ac:dyDescent="0.25">
      <c r="A203" s="12" t="s">
        <v>88</v>
      </c>
      <c r="B203" s="12" t="s">
        <v>89</v>
      </c>
      <c r="C203" s="12">
        <v>51</v>
      </c>
      <c r="D203" s="12">
        <v>55</v>
      </c>
      <c r="E203" s="12" t="s">
        <v>25</v>
      </c>
      <c r="F203" s="12" t="s">
        <v>26</v>
      </c>
      <c r="G203" s="12" t="s">
        <v>32</v>
      </c>
      <c r="H203" s="12" t="s">
        <v>33</v>
      </c>
      <c r="I203" s="12" t="s">
        <v>29</v>
      </c>
      <c r="J203" s="12" t="s">
        <v>30</v>
      </c>
      <c r="K203" s="12" t="s">
        <v>31</v>
      </c>
      <c r="L203" s="12">
        <v>40</v>
      </c>
      <c r="M203" s="12">
        <v>1621</v>
      </c>
      <c r="N203" s="13">
        <v>45.264007862726132</v>
      </c>
      <c r="O203" s="12">
        <v>284.14927829866787</v>
      </c>
      <c r="P203" s="13">
        <v>47.482278686534443</v>
      </c>
      <c r="Q203" s="12">
        <v>0.72204899777282849</v>
      </c>
      <c r="R203" s="12">
        <v>0.25228984166822344</v>
      </c>
      <c r="S203" s="12">
        <v>0.92354437507170883</v>
      </c>
      <c r="T203" s="12">
        <v>0.75150956513967038</v>
      </c>
      <c r="U203" s="12">
        <v>0.260825267447784</v>
      </c>
      <c r="V203" s="12">
        <v>0.71823646680125275</v>
      </c>
      <c r="W203" s="12">
        <v>3.9481801357186921</v>
      </c>
    </row>
    <row r="204" spans="1:23" x14ac:dyDescent="0.25">
      <c r="A204" s="2" t="s">
        <v>88</v>
      </c>
      <c r="B204" s="2" t="s">
        <v>89</v>
      </c>
      <c r="C204" s="2">
        <v>51</v>
      </c>
      <c r="D204" s="2">
        <v>55</v>
      </c>
      <c r="E204" s="2" t="s">
        <v>25</v>
      </c>
      <c r="F204" s="2" t="s">
        <v>26</v>
      </c>
      <c r="G204" s="2" t="s">
        <v>34</v>
      </c>
      <c r="H204" s="2" t="s">
        <v>35</v>
      </c>
      <c r="I204" s="2" t="s">
        <v>29</v>
      </c>
      <c r="J204" s="2" t="s">
        <v>30</v>
      </c>
      <c r="K204" s="2" t="s">
        <v>31</v>
      </c>
      <c r="L204" s="2">
        <v>40</v>
      </c>
      <c r="M204" s="2">
        <v>3607</v>
      </c>
      <c r="N204" s="6">
        <v>100.72009645950226</v>
      </c>
      <c r="O204" s="2">
        <v>536.35743110038197</v>
      </c>
      <c r="P204" s="6">
        <v>89.627090280107282</v>
      </c>
      <c r="Q204" s="2">
        <v>0.63604302592135431</v>
      </c>
      <c r="R204" s="2">
        <v>0.15756051884041794</v>
      </c>
      <c r="S204" s="2">
        <v>0.85676312886472406</v>
      </c>
      <c r="T204" s="2">
        <v>0.75427348065994893</v>
      </c>
      <c r="U204" s="2">
        <v>0.36284868977176671</v>
      </c>
      <c r="V204" s="2">
        <v>0.76958659209188141</v>
      </c>
      <c r="W204" s="2">
        <v>9.4884945938453011</v>
      </c>
    </row>
    <row r="205" spans="1:23" x14ac:dyDescent="0.25">
      <c r="A205" s="2" t="s">
        <v>88</v>
      </c>
      <c r="B205" s="2" t="s">
        <v>89</v>
      </c>
      <c r="C205" s="2">
        <v>51</v>
      </c>
      <c r="D205" s="2">
        <v>55</v>
      </c>
      <c r="E205" s="2" t="s">
        <v>25</v>
      </c>
      <c r="F205" s="2" t="s">
        <v>26</v>
      </c>
      <c r="G205" s="2" t="s">
        <v>36</v>
      </c>
      <c r="H205" s="2" t="s">
        <v>37</v>
      </c>
      <c r="I205" s="2" t="s">
        <v>29</v>
      </c>
      <c r="J205" s="2" t="s">
        <v>30</v>
      </c>
      <c r="K205" s="2" t="s">
        <v>31</v>
      </c>
      <c r="L205" s="2">
        <v>40</v>
      </c>
      <c r="M205" s="2">
        <v>5528</v>
      </c>
      <c r="N205" s="6">
        <v>154.36115698035167</v>
      </c>
      <c r="O205" s="2">
        <v>651.51176003293313</v>
      </c>
      <c r="P205" s="6">
        <v>108.86975727217011</v>
      </c>
      <c r="Q205" s="2">
        <v>0.56150330116810565</v>
      </c>
      <c r="R205" s="2">
        <v>0.16365654551589842</v>
      </c>
      <c r="S205" s="2">
        <v>0.83413854304673141</v>
      </c>
      <c r="T205" s="2">
        <v>0.72535426366156841</v>
      </c>
      <c r="U205" s="2">
        <v>0.33209714080631653</v>
      </c>
      <c r="V205" s="2">
        <v>0.72106261627664092</v>
      </c>
      <c r="W205" s="2">
        <v>5.992040520984081</v>
      </c>
    </row>
    <row r="206" spans="1:23" x14ac:dyDescent="0.25">
      <c r="A206" s="2" t="s">
        <v>88</v>
      </c>
      <c r="B206" s="2" t="s">
        <v>89</v>
      </c>
      <c r="C206" s="2">
        <v>51</v>
      </c>
      <c r="D206" s="2">
        <v>55</v>
      </c>
      <c r="E206" s="2" t="s">
        <v>25</v>
      </c>
      <c r="F206" s="2" t="s">
        <v>26</v>
      </c>
      <c r="G206" s="2" t="s">
        <v>38</v>
      </c>
      <c r="H206" s="2" t="s">
        <v>39</v>
      </c>
      <c r="I206" s="2" t="s">
        <v>29</v>
      </c>
      <c r="J206" s="2" t="s">
        <v>30</v>
      </c>
      <c r="K206" s="2" t="s">
        <v>31</v>
      </c>
      <c r="L206" s="2">
        <v>40</v>
      </c>
      <c r="M206" s="2">
        <v>5348</v>
      </c>
      <c r="N206" s="6">
        <v>149.3349253854777</v>
      </c>
      <c r="O206" s="2">
        <v>635.26911934581403</v>
      </c>
      <c r="P206" s="6">
        <v>106.15555860754992</v>
      </c>
      <c r="Q206" s="2">
        <v>0.60793452313288621</v>
      </c>
      <c r="R206" s="2">
        <v>0.16652742756352429</v>
      </c>
      <c r="S206" s="2">
        <v>0.87518827340929972</v>
      </c>
      <c r="T206" s="2">
        <v>0.74143930658998347</v>
      </c>
      <c r="U206" s="2">
        <v>0.26183988581808743</v>
      </c>
      <c r="V206" s="2">
        <v>0.65162299250897771</v>
      </c>
      <c r="W206" s="2">
        <v>6.8930441286462232</v>
      </c>
    </row>
    <row r="207" spans="1:23" x14ac:dyDescent="0.25">
      <c r="A207" s="2" t="s">
        <v>88</v>
      </c>
      <c r="B207" s="2" t="s">
        <v>89</v>
      </c>
      <c r="C207" s="2">
        <v>51</v>
      </c>
      <c r="D207" s="2">
        <v>55</v>
      </c>
      <c r="E207" s="2" t="s">
        <v>25</v>
      </c>
      <c r="F207" s="2" t="s">
        <v>26</v>
      </c>
      <c r="G207" s="2" t="s">
        <v>40</v>
      </c>
      <c r="H207" s="2" t="s">
        <v>41</v>
      </c>
      <c r="I207" s="2" t="s">
        <v>29</v>
      </c>
      <c r="J207" s="2" t="s">
        <v>30</v>
      </c>
      <c r="K207" s="2" t="s">
        <v>31</v>
      </c>
      <c r="L207" s="2">
        <v>40</v>
      </c>
      <c r="M207" s="2">
        <v>3419</v>
      </c>
      <c r="N207" s="6">
        <v>95.470476793745007</v>
      </c>
      <c r="O207" s="2">
        <v>415.93102422918878</v>
      </c>
      <c r="P207" s="6">
        <v>69.503441729905106</v>
      </c>
      <c r="Q207" s="2">
        <v>0.69393139841688656</v>
      </c>
      <c r="R207" s="2">
        <v>0.24835124058402486</v>
      </c>
      <c r="S207" s="2">
        <v>0.84380502545176084</v>
      </c>
      <c r="T207" s="2">
        <v>0.70934424387477535</v>
      </c>
      <c r="U207" s="2">
        <v>0.38229571984435795</v>
      </c>
      <c r="V207" s="2">
        <v>0.83375152885531378</v>
      </c>
      <c r="W207" s="2">
        <v>7.962854635858438</v>
      </c>
    </row>
    <row r="208" spans="1:23" x14ac:dyDescent="0.25">
      <c r="A208" s="2" t="s">
        <v>88</v>
      </c>
      <c r="B208" s="2" t="s">
        <v>89</v>
      </c>
      <c r="C208" s="2">
        <v>51</v>
      </c>
      <c r="D208" s="2">
        <v>55</v>
      </c>
      <c r="E208" s="2" t="s">
        <v>25</v>
      </c>
      <c r="F208" s="2" t="s">
        <v>26</v>
      </c>
      <c r="G208" s="2" t="s">
        <v>42</v>
      </c>
      <c r="H208" s="2" t="s">
        <v>43</v>
      </c>
      <c r="I208" s="2" t="s">
        <v>29</v>
      </c>
      <c r="J208" s="2" t="s">
        <v>30</v>
      </c>
      <c r="K208" s="2" t="s">
        <v>31</v>
      </c>
      <c r="L208" s="2">
        <v>40</v>
      </c>
      <c r="M208" s="2">
        <v>3285</v>
      </c>
      <c r="N208" s="6">
        <v>91.728726606449939</v>
      </c>
      <c r="O208" s="2">
        <v>479.48737341529301</v>
      </c>
      <c r="P208" s="6">
        <v>80.123916652179247</v>
      </c>
      <c r="Q208" s="2">
        <v>0.61899378179762576</v>
      </c>
      <c r="R208" s="2">
        <v>0.17955226483538483</v>
      </c>
      <c r="S208" s="2">
        <v>0.8512892003840502</v>
      </c>
      <c r="T208" s="2">
        <v>0.65670390100709541</v>
      </c>
      <c r="U208" s="2">
        <v>0.38298352516361994</v>
      </c>
      <c r="V208" s="2">
        <v>0.82997124090990881</v>
      </c>
      <c r="W208" s="2">
        <v>5.7972602739726025</v>
      </c>
    </row>
    <row r="209" spans="1:23" s="14" customFormat="1" x14ac:dyDescent="0.25">
      <c r="A209" s="12" t="s">
        <v>88</v>
      </c>
      <c r="B209" s="12" t="s">
        <v>89</v>
      </c>
      <c r="C209" s="12">
        <v>51</v>
      </c>
      <c r="D209" s="12">
        <v>55</v>
      </c>
      <c r="E209" s="12" t="s">
        <v>25</v>
      </c>
      <c r="F209" s="12" t="s">
        <v>26</v>
      </c>
      <c r="G209" s="12" t="s">
        <v>44</v>
      </c>
      <c r="H209" s="12" t="s">
        <v>45</v>
      </c>
      <c r="I209" s="12" t="s">
        <v>29</v>
      </c>
      <c r="J209" s="12" t="s">
        <v>30</v>
      </c>
      <c r="K209" s="12" t="s">
        <v>31</v>
      </c>
      <c r="L209" s="12">
        <v>40</v>
      </c>
      <c r="M209" s="12">
        <v>216</v>
      </c>
      <c r="N209" s="13">
        <v>6.0314779138487626</v>
      </c>
      <c r="O209" s="12">
        <v>78.42640687119281</v>
      </c>
      <c r="P209" s="13">
        <v>13.10531045420211</v>
      </c>
      <c r="Q209" s="12">
        <v>0.76325088339222613</v>
      </c>
      <c r="R209" s="12">
        <v>0.44130513296574453</v>
      </c>
      <c r="S209" s="12">
        <v>0.83460301739011067</v>
      </c>
      <c r="T209" s="12">
        <v>0.53391189941335204</v>
      </c>
      <c r="U209" s="12">
        <v>0.6029411764705882</v>
      </c>
      <c r="V209" s="12">
        <v>0.87601890723093601</v>
      </c>
      <c r="W209" s="12">
        <v>2.449074074074074</v>
      </c>
    </row>
    <row r="210" spans="1:23" x14ac:dyDescent="0.25">
      <c r="A210" s="2" t="s">
        <v>88</v>
      </c>
      <c r="B210" s="2" t="s">
        <v>89</v>
      </c>
      <c r="C210" s="2">
        <v>51</v>
      </c>
      <c r="D210" s="2">
        <v>55</v>
      </c>
      <c r="E210" s="2" t="s">
        <v>25</v>
      </c>
      <c r="F210" s="2" t="s">
        <v>26</v>
      </c>
      <c r="G210" s="2" t="s">
        <v>46</v>
      </c>
      <c r="H210" s="2" t="s">
        <v>47</v>
      </c>
      <c r="I210" s="2" t="s">
        <v>29</v>
      </c>
      <c r="J210" s="2" t="s">
        <v>30</v>
      </c>
      <c r="K210" s="2" t="s">
        <v>31</v>
      </c>
      <c r="L210" s="2">
        <v>40</v>
      </c>
      <c r="M210" s="2">
        <v>5312</v>
      </c>
      <c r="N210" s="6">
        <v>148.32967906650291</v>
      </c>
      <c r="O210" s="2">
        <v>606.19805153394839</v>
      </c>
      <c r="P210" s="6">
        <v>101.29768759051622</v>
      </c>
      <c r="Q210" s="2">
        <v>0.63140377986449547</v>
      </c>
      <c r="R210" s="2">
        <v>0.18165144551520582</v>
      </c>
      <c r="S210" s="2">
        <v>0.85751383812312076</v>
      </c>
      <c r="T210" s="2">
        <v>0.72913592206251465</v>
      </c>
      <c r="U210" s="2">
        <v>0.3425848051583964</v>
      </c>
      <c r="V210" s="2">
        <v>0.80467690649494261</v>
      </c>
      <c r="W210" s="2">
        <v>5.897778614457831</v>
      </c>
    </row>
    <row r="211" spans="1:23" s="14" customFormat="1" x14ac:dyDescent="0.25">
      <c r="A211" s="12" t="s">
        <v>88</v>
      </c>
      <c r="B211" s="12" t="s">
        <v>89</v>
      </c>
      <c r="C211" s="12">
        <v>51</v>
      </c>
      <c r="D211" s="12">
        <v>55</v>
      </c>
      <c r="E211" s="12" t="s">
        <v>25</v>
      </c>
      <c r="F211" s="12" t="s">
        <v>26</v>
      </c>
      <c r="G211" s="12" t="s">
        <v>48</v>
      </c>
      <c r="H211" s="12" t="s">
        <v>49</v>
      </c>
      <c r="I211" s="12" t="s">
        <v>29</v>
      </c>
      <c r="J211" s="12" t="s">
        <v>30</v>
      </c>
      <c r="K211" s="12" t="s">
        <v>31</v>
      </c>
      <c r="L211" s="12">
        <v>40</v>
      </c>
      <c r="M211" s="12">
        <v>1995</v>
      </c>
      <c r="N211" s="13">
        <v>55.707400176519826</v>
      </c>
      <c r="O211" s="12">
        <v>365.50461735799558</v>
      </c>
      <c r="P211" s="13">
        <v>61.077023339702933</v>
      </c>
      <c r="Q211" s="12">
        <v>0.6769596199524941</v>
      </c>
      <c r="R211" s="12">
        <v>0.18765797632536588</v>
      </c>
      <c r="S211" s="12">
        <v>0.880586779693174</v>
      </c>
      <c r="T211" s="12">
        <v>0.76684359335410091</v>
      </c>
      <c r="U211" s="12">
        <v>0.37362637362637363</v>
      </c>
      <c r="V211" s="12">
        <v>0.84170205020872313</v>
      </c>
      <c r="W211" s="12">
        <v>6.9794486215538845</v>
      </c>
    </row>
    <row r="212" spans="1:23" x14ac:dyDescent="0.25">
      <c r="A212" s="2" t="s">
        <v>88</v>
      </c>
      <c r="B212" s="2" t="s">
        <v>89</v>
      </c>
      <c r="C212" s="2">
        <v>51</v>
      </c>
      <c r="D212" s="2">
        <v>55</v>
      </c>
      <c r="E212" s="2" t="s">
        <v>25</v>
      </c>
      <c r="F212" s="2" t="s">
        <v>26</v>
      </c>
      <c r="G212" s="2" t="s">
        <v>50</v>
      </c>
      <c r="H212" s="2" t="s">
        <v>51</v>
      </c>
      <c r="I212" s="2" t="s">
        <v>29</v>
      </c>
      <c r="J212" s="2" t="s">
        <v>30</v>
      </c>
      <c r="K212" s="2" t="s">
        <v>31</v>
      </c>
      <c r="L212" s="2">
        <v>40</v>
      </c>
      <c r="M212" s="2">
        <v>3181</v>
      </c>
      <c r="N212" s="6">
        <v>88.824681684967203</v>
      </c>
      <c r="O212" s="2">
        <v>484.21529547665091</v>
      </c>
      <c r="P212" s="6">
        <v>80.913967974039892</v>
      </c>
      <c r="Q212" s="2">
        <v>0.547410084322836</v>
      </c>
      <c r="R212" s="2">
        <v>0.17048906356427959</v>
      </c>
      <c r="S212" s="2">
        <v>0.8818574826656046</v>
      </c>
      <c r="T212" s="2">
        <v>0.76813439658505844</v>
      </c>
      <c r="U212" s="2">
        <v>0.26225346611989847</v>
      </c>
      <c r="V212" s="2">
        <v>0.70176414039841228</v>
      </c>
      <c r="W212" s="2">
        <v>6.7931468091795031</v>
      </c>
    </row>
    <row r="213" spans="1:23" x14ac:dyDescent="0.25">
      <c r="A213" s="2" t="s">
        <v>88</v>
      </c>
      <c r="B213" s="2" t="s">
        <v>89</v>
      </c>
      <c r="C213" s="2">
        <v>51</v>
      </c>
      <c r="D213" s="2">
        <v>55</v>
      </c>
      <c r="E213" s="2" t="s">
        <v>25</v>
      </c>
      <c r="F213" s="2" t="s">
        <v>26</v>
      </c>
      <c r="G213" s="2" t="s">
        <v>52</v>
      </c>
      <c r="H213" s="2" t="s">
        <v>53</v>
      </c>
      <c r="I213" s="2" t="s">
        <v>29</v>
      </c>
      <c r="J213" s="2" t="s">
        <v>30</v>
      </c>
      <c r="K213" s="2" t="s">
        <v>31</v>
      </c>
      <c r="L213" s="2">
        <v>40</v>
      </c>
      <c r="M213" s="2">
        <v>3396</v>
      </c>
      <c r="N213" s="6">
        <v>94.828236089955553</v>
      </c>
      <c r="O213" s="2">
        <v>384.09040379562259</v>
      </c>
      <c r="P213" s="6">
        <v>64.182769363496206</v>
      </c>
      <c r="Q213" s="2">
        <v>0.70971786833855799</v>
      </c>
      <c r="R213" s="2">
        <v>0.28927482000145655</v>
      </c>
      <c r="S213" s="2">
        <v>0.81234018964950305</v>
      </c>
      <c r="T213" s="2">
        <v>0.58384733007507916</v>
      </c>
      <c r="U213" s="2">
        <v>0.40005035246727089</v>
      </c>
      <c r="V213" s="2">
        <v>0.76879539344593295</v>
      </c>
      <c r="W213" s="2">
        <v>3.8268551236749118</v>
      </c>
    </row>
    <row r="214" spans="1:23" x14ac:dyDescent="0.25">
      <c r="A214" s="2" t="s">
        <v>88</v>
      </c>
      <c r="B214" s="2" t="s">
        <v>89</v>
      </c>
      <c r="C214" s="2">
        <v>51</v>
      </c>
      <c r="D214" s="2">
        <v>55</v>
      </c>
      <c r="E214" s="2" t="s">
        <v>25</v>
      </c>
      <c r="F214" s="2" t="s">
        <v>26</v>
      </c>
      <c r="G214" s="2" t="s">
        <v>54</v>
      </c>
      <c r="H214" s="2" t="s">
        <v>55</v>
      </c>
      <c r="I214" s="2" t="s">
        <v>29</v>
      </c>
      <c r="J214" s="2" t="s">
        <v>30</v>
      </c>
      <c r="K214" s="2" t="s">
        <v>31</v>
      </c>
      <c r="L214" s="2">
        <v>40</v>
      </c>
      <c r="M214" s="2">
        <v>5079</v>
      </c>
      <c r="N214" s="6">
        <v>141.82350150202717</v>
      </c>
      <c r="O214" s="2">
        <v>687.31074990615662</v>
      </c>
      <c r="P214" s="6">
        <v>114.85188618706445</v>
      </c>
      <c r="Q214" s="2">
        <v>0.61119133574007223</v>
      </c>
      <c r="R214" s="2">
        <v>0.13510822976199979</v>
      </c>
      <c r="S214" s="2">
        <v>0.85829835894470574</v>
      </c>
      <c r="T214" s="2">
        <v>0.69166442835144004</v>
      </c>
      <c r="U214" s="2">
        <v>0.37843307314252672</v>
      </c>
      <c r="V214" s="2">
        <v>0.81515127965443734</v>
      </c>
      <c r="W214" s="2">
        <v>9.6162630439062813</v>
      </c>
    </row>
    <row r="215" spans="1:23" x14ac:dyDescent="0.25">
      <c r="A215" s="2" t="s">
        <v>88</v>
      </c>
      <c r="B215" s="2" t="s">
        <v>89</v>
      </c>
      <c r="C215" s="2">
        <v>51</v>
      </c>
      <c r="D215" s="2">
        <v>55</v>
      </c>
      <c r="E215" s="2" t="s">
        <v>25</v>
      </c>
      <c r="F215" s="2" t="s">
        <v>26</v>
      </c>
      <c r="G215" s="2" t="s">
        <v>56</v>
      </c>
      <c r="H215" s="2" t="s">
        <v>57</v>
      </c>
      <c r="I215" s="2" t="s">
        <v>29</v>
      </c>
      <c r="J215" s="2" t="s">
        <v>30</v>
      </c>
      <c r="K215" s="2" t="s">
        <v>31</v>
      </c>
      <c r="L215" s="2">
        <v>40</v>
      </c>
      <c r="M215" s="2">
        <v>3814</v>
      </c>
      <c r="N215" s="6">
        <v>106.50026279360732</v>
      </c>
      <c r="O215" s="2">
        <v>527.04372260139712</v>
      </c>
      <c r="P215" s="6">
        <v>88.070738966453362</v>
      </c>
      <c r="Q215" s="2">
        <v>0.62812911725955201</v>
      </c>
      <c r="R215" s="2">
        <v>0.1725429673835131</v>
      </c>
      <c r="S215" s="2">
        <v>0.85036605421368994</v>
      </c>
      <c r="T215" s="2">
        <v>0.70456417155938134</v>
      </c>
      <c r="U215" s="2">
        <v>0.33749268863326182</v>
      </c>
      <c r="V215" s="2">
        <v>0.75271099495624594</v>
      </c>
      <c r="W215" s="2">
        <v>8.4950183534347143</v>
      </c>
    </row>
    <row r="216" spans="1:23" x14ac:dyDescent="0.25">
      <c r="A216" s="2" t="s">
        <v>88</v>
      </c>
      <c r="B216" s="2" t="s">
        <v>89</v>
      </c>
      <c r="C216" s="2">
        <v>51</v>
      </c>
      <c r="D216" s="2">
        <v>55</v>
      </c>
      <c r="E216" s="2" t="s">
        <v>25</v>
      </c>
      <c r="F216" s="2" t="s">
        <v>26</v>
      </c>
      <c r="G216" s="2" t="s">
        <v>58</v>
      </c>
      <c r="H216" s="2" t="s">
        <v>59</v>
      </c>
      <c r="I216" s="2" t="s">
        <v>29</v>
      </c>
      <c r="J216" s="2" t="s">
        <v>30</v>
      </c>
      <c r="K216" s="2" t="s">
        <v>31</v>
      </c>
      <c r="L216" s="2">
        <v>40</v>
      </c>
      <c r="M216" s="2">
        <v>3812</v>
      </c>
      <c r="N216" s="6">
        <v>106.4444157758865</v>
      </c>
      <c r="O216" s="2">
        <v>503.87214972614339</v>
      </c>
      <c r="P216" s="6">
        <v>84.198692950866857</v>
      </c>
      <c r="Q216" s="2">
        <v>0.66469049694856142</v>
      </c>
      <c r="R216" s="2">
        <v>0.188678340167312</v>
      </c>
      <c r="S216" s="2">
        <v>0.87297054460173984</v>
      </c>
      <c r="T216" s="2">
        <v>0.68677956494172165</v>
      </c>
      <c r="U216" s="2">
        <v>0.28947897807282236</v>
      </c>
      <c r="V216" s="2">
        <v>0.75063759354877391</v>
      </c>
      <c r="W216" s="2">
        <v>5.668677859391396</v>
      </c>
    </row>
    <row r="217" spans="1:23" s="14" customFormat="1" x14ac:dyDescent="0.25">
      <c r="A217" s="12" t="s">
        <v>88</v>
      </c>
      <c r="B217" s="12" t="s">
        <v>89</v>
      </c>
      <c r="C217" s="12">
        <v>51</v>
      </c>
      <c r="D217" s="12">
        <v>55</v>
      </c>
      <c r="E217" s="12" t="s">
        <v>25</v>
      </c>
      <c r="F217" s="12" t="s">
        <v>26</v>
      </c>
      <c r="G217" s="12" t="s">
        <v>60</v>
      </c>
      <c r="H217" s="12" t="s">
        <v>61</v>
      </c>
      <c r="I217" s="12" t="s">
        <v>29</v>
      </c>
      <c r="J217" s="12" t="s">
        <v>30</v>
      </c>
      <c r="K217" s="12" t="s">
        <v>31</v>
      </c>
      <c r="L217" s="12">
        <v>40</v>
      </c>
      <c r="M217" s="12">
        <v>2751</v>
      </c>
      <c r="N217" s="13">
        <v>76.817572874990489</v>
      </c>
      <c r="O217" s="12">
        <v>393.98989873223428</v>
      </c>
      <c r="P217" s="13">
        <v>65.837007516943373</v>
      </c>
      <c r="Q217" s="12">
        <v>0.65035460992907801</v>
      </c>
      <c r="R217" s="12">
        <v>0.22270516005107294</v>
      </c>
      <c r="S217" s="12">
        <v>0.84131413223687068</v>
      </c>
      <c r="T217" s="12">
        <v>0.69795072850662532</v>
      </c>
      <c r="U217" s="12">
        <v>0.38323863636363636</v>
      </c>
      <c r="V217" s="12">
        <v>0.79919407002320597</v>
      </c>
      <c r="W217" s="12">
        <v>4.0843329698291528</v>
      </c>
    </row>
    <row r="218" spans="1:23" s="14" customFormat="1" x14ac:dyDescent="0.25">
      <c r="A218" s="12" t="s">
        <v>88</v>
      </c>
      <c r="B218" s="12" t="s">
        <v>89</v>
      </c>
      <c r="C218" s="12">
        <v>51</v>
      </c>
      <c r="D218" s="12">
        <v>55</v>
      </c>
      <c r="E218" s="12" t="s">
        <v>25</v>
      </c>
      <c r="F218" s="12" t="s">
        <v>26</v>
      </c>
      <c r="G218" s="12" t="s">
        <v>62</v>
      </c>
      <c r="H218" s="12" t="s">
        <v>63</v>
      </c>
      <c r="I218" s="12" t="s">
        <v>29</v>
      </c>
      <c r="J218" s="12" t="s">
        <v>30</v>
      </c>
      <c r="K218" s="12" t="s">
        <v>31</v>
      </c>
      <c r="L218" s="12">
        <v>40</v>
      </c>
      <c r="M218" s="12">
        <v>2413</v>
      </c>
      <c r="N218" s="13">
        <v>67.379426880171593</v>
      </c>
      <c r="O218" s="12">
        <v>380.09040379562265</v>
      </c>
      <c r="P218" s="13">
        <v>63.514356211496221</v>
      </c>
      <c r="Q218" s="12">
        <v>0.69061247853463081</v>
      </c>
      <c r="R218" s="12">
        <v>0.20989078694564339</v>
      </c>
      <c r="S218" s="12">
        <v>0.88474620667151871</v>
      </c>
      <c r="T218" s="12">
        <v>0.77233099402500416</v>
      </c>
      <c r="U218" s="12">
        <v>0.31717171717171716</v>
      </c>
      <c r="V218" s="12">
        <v>0.74832957723672466</v>
      </c>
      <c r="W218" s="12">
        <v>5.7704102776626609</v>
      </c>
    </row>
    <row r="219" spans="1:23" x14ac:dyDescent="0.25">
      <c r="A219" s="2" t="s">
        <v>88</v>
      </c>
      <c r="B219" s="2" t="s">
        <v>89</v>
      </c>
      <c r="C219" s="2">
        <v>51</v>
      </c>
      <c r="D219" s="2">
        <v>55</v>
      </c>
      <c r="E219" s="2" t="s">
        <v>25</v>
      </c>
      <c r="F219" s="2" t="s">
        <v>26</v>
      </c>
      <c r="G219" s="2" t="s">
        <v>64</v>
      </c>
      <c r="H219" s="2" t="s">
        <v>65</v>
      </c>
      <c r="I219" s="2" t="s">
        <v>29</v>
      </c>
      <c r="J219" s="2" t="s">
        <v>30</v>
      </c>
      <c r="K219" s="2" t="s">
        <v>31</v>
      </c>
      <c r="L219" s="2">
        <v>40</v>
      </c>
      <c r="M219" s="2">
        <v>3937</v>
      </c>
      <c r="N219" s="6">
        <v>109.93485438343787</v>
      </c>
      <c r="O219" s="2">
        <v>512.11479041326265</v>
      </c>
      <c r="P219" s="6">
        <v>85.576065311487056</v>
      </c>
      <c r="Q219" s="2">
        <v>0.70291019460810567</v>
      </c>
      <c r="R219" s="2">
        <v>0.18864297680671993</v>
      </c>
      <c r="S219" s="2">
        <v>0.85851544536229984</v>
      </c>
      <c r="T219" s="2">
        <v>0.76806134547024985</v>
      </c>
      <c r="U219" s="2">
        <v>0.35652173913043478</v>
      </c>
      <c r="V219" s="2">
        <v>0.80970180873787501</v>
      </c>
      <c r="W219" s="2">
        <v>7.5143510287020572</v>
      </c>
    </row>
    <row r="220" spans="1:23" x14ac:dyDescent="0.25">
      <c r="A220" s="2" t="s">
        <v>88</v>
      </c>
      <c r="B220" s="2" t="s">
        <v>89</v>
      </c>
      <c r="C220" s="2">
        <v>51</v>
      </c>
      <c r="D220" s="2">
        <v>55</v>
      </c>
      <c r="E220" s="2" t="s">
        <v>25</v>
      </c>
      <c r="F220" s="2" t="s">
        <v>26</v>
      </c>
      <c r="G220" s="2" t="s">
        <v>66</v>
      </c>
      <c r="H220" s="2" t="s">
        <v>67</v>
      </c>
      <c r="I220" s="2" t="s">
        <v>29</v>
      </c>
      <c r="J220" s="2" t="s">
        <v>30</v>
      </c>
      <c r="K220" s="2" t="s">
        <v>31</v>
      </c>
      <c r="L220" s="2">
        <v>40</v>
      </c>
      <c r="M220" s="2">
        <v>4941</v>
      </c>
      <c r="N220" s="6">
        <v>137.97005727929044</v>
      </c>
      <c r="O220" s="2">
        <v>587.47012947259043</v>
      </c>
      <c r="P220" s="6">
        <v>98.168190236655562</v>
      </c>
      <c r="Q220" s="2">
        <v>0.65547890687184929</v>
      </c>
      <c r="R220" s="2">
        <v>0.17990910340257565</v>
      </c>
      <c r="S220" s="2">
        <v>0.86103574868665556</v>
      </c>
      <c r="T220" s="2">
        <v>0.75378943864402281</v>
      </c>
      <c r="U220" s="2">
        <v>0.32258566978193148</v>
      </c>
      <c r="V220" s="2">
        <v>0.70617157320756097</v>
      </c>
      <c r="W220" s="2">
        <v>6.4124671119206642</v>
      </c>
    </row>
    <row r="221" spans="1:23" x14ac:dyDescent="0.25">
      <c r="A221" s="2" t="s">
        <v>88</v>
      </c>
      <c r="B221" s="2" t="s">
        <v>89</v>
      </c>
      <c r="C221" s="2">
        <v>51</v>
      </c>
      <c r="D221" s="2">
        <v>55</v>
      </c>
      <c r="E221" s="2" t="s">
        <v>25</v>
      </c>
      <c r="F221" s="2" t="s">
        <v>26</v>
      </c>
      <c r="G221" s="2" t="s">
        <v>68</v>
      </c>
      <c r="H221" s="2" t="s">
        <v>69</v>
      </c>
      <c r="I221" s="2" t="s">
        <v>29</v>
      </c>
      <c r="J221" s="2" t="s">
        <v>30</v>
      </c>
      <c r="K221" s="2" t="s">
        <v>31</v>
      </c>
      <c r="L221" s="2">
        <v>40</v>
      </c>
      <c r="M221" s="2">
        <v>2811</v>
      </c>
      <c r="N221" s="6">
        <v>78.492983406615153</v>
      </c>
      <c r="O221" s="2">
        <v>418.51681066681567</v>
      </c>
      <c r="P221" s="6">
        <v>69.935535145698367</v>
      </c>
      <c r="Q221" s="2">
        <v>0.63168539325842699</v>
      </c>
      <c r="R221" s="2">
        <v>0.20167167038827785</v>
      </c>
      <c r="S221" s="2">
        <v>0.84375195133116754</v>
      </c>
      <c r="T221" s="2">
        <v>0.70480858541669766</v>
      </c>
      <c r="U221" s="2">
        <v>0.43546607832322121</v>
      </c>
      <c r="V221" s="2">
        <v>0.87038473446663456</v>
      </c>
      <c r="W221" s="2">
        <v>6.1049448594806117</v>
      </c>
    </row>
    <row r="222" spans="1:23" s="9" customFormat="1" x14ac:dyDescent="0.25">
      <c r="A222" s="8" t="s">
        <v>90</v>
      </c>
      <c r="B222" s="8" t="s">
        <v>91</v>
      </c>
      <c r="C222" s="8">
        <v>51</v>
      </c>
      <c r="D222" s="8">
        <v>56</v>
      </c>
      <c r="E222" s="8" t="s">
        <v>25</v>
      </c>
      <c r="F222" s="8" t="s">
        <v>26</v>
      </c>
      <c r="G222" s="8" t="s">
        <v>27</v>
      </c>
      <c r="H222" s="8" t="s">
        <v>28</v>
      </c>
      <c r="I222" s="8" t="s">
        <v>29</v>
      </c>
      <c r="J222" s="8" t="s">
        <v>30</v>
      </c>
      <c r="K222" s="8" t="s">
        <v>31</v>
      </c>
      <c r="L222" s="8">
        <v>40</v>
      </c>
      <c r="M222" s="8">
        <v>4585</v>
      </c>
      <c r="N222" s="8">
        <v>128.02928812498416</v>
      </c>
      <c r="O222" s="8">
        <v>595.32799384885936</v>
      </c>
      <c r="P222" s="6">
        <v>99.481265210588163</v>
      </c>
      <c r="Q222" s="8">
        <v>0.6534131395183127</v>
      </c>
      <c r="R222" s="8">
        <v>0.16256857341182132</v>
      </c>
      <c r="S222" s="8">
        <v>0.84558851049007644</v>
      </c>
      <c r="T222" s="8">
        <v>0.6785874242993748</v>
      </c>
      <c r="U222" s="8">
        <v>0.44251664914125483</v>
      </c>
      <c r="V222" s="8">
        <v>0.84058476938705384</v>
      </c>
      <c r="W222" s="8">
        <v>5.8660850599781895</v>
      </c>
    </row>
    <row r="223" spans="1:23" s="18" customFormat="1" x14ac:dyDescent="0.25">
      <c r="A223" s="16" t="s">
        <v>90</v>
      </c>
      <c r="B223" s="16" t="s">
        <v>91</v>
      </c>
      <c r="C223" s="16">
        <v>51</v>
      </c>
      <c r="D223" s="16">
        <v>56</v>
      </c>
      <c r="E223" s="16" t="s">
        <v>25</v>
      </c>
      <c r="F223" s="16" t="s">
        <v>26</v>
      </c>
      <c r="G223" s="16" t="s">
        <v>32</v>
      </c>
      <c r="H223" s="16" t="s">
        <v>33</v>
      </c>
      <c r="I223" s="16" t="s">
        <v>29</v>
      </c>
      <c r="J223" s="16" t="s">
        <v>30</v>
      </c>
      <c r="K223" s="16" t="s">
        <v>31</v>
      </c>
      <c r="L223" s="16">
        <v>40</v>
      </c>
      <c r="M223" s="16">
        <v>2062</v>
      </c>
      <c r="N223" s="16">
        <v>57.57827527016736</v>
      </c>
      <c r="O223" s="16">
        <v>304.04877323527978</v>
      </c>
      <c r="P223" s="13">
        <v>50.807549719981644</v>
      </c>
      <c r="Q223" s="16">
        <v>0.74954561977462741</v>
      </c>
      <c r="R223" s="16">
        <v>0.2802928464806877</v>
      </c>
      <c r="S223" s="16">
        <v>0.9107460247413468</v>
      </c>
      <c r="T223" s="16">
        <v>0.7361923840127107</v>
      </c>
      <c r="U223" s="16">
        <v>0.26324503311258279</v>
      </c>
      <c r="V223" s="16">
        <v>0.61442929997729567</v>
      </c>
      <c r="W223" s="16">
        <v>2.655674102812803</v>
      </c>
    </row>
    <row r="224" spans="1:23" s="9" customFormat="1" x14ac:dyDescent="0.25">
      <c r="A224" s="8" t="s">
        <v>90</v>
      </c>
      <c r="B224" s="8" t="s">
        <v>91</v>
      </c>
      <c r="C224" s="8">
        <v>51</v>
      </c>
      <c r="D224" s="8">
        <v>56</v>
      </c>
      <c r="E224" s="8" t="s">
        <v>25</v>
      </c>
      <c r="F224" s="8" t="s">
        <v>26</v>
      </c>
      <c r="G224" s="8" t="s">
        <v>34</v>
      </c>
      <c r="H224" s="8" t="s">
        <v>35</v>
      </c>
      <c r="I224" s="8" t="s">
        <v>29</v>
      </c>
      <c r="J224" s="8" t="s">
        <v>30</v>
      </c>
      <c r="K224" s="8" t="s">
        <v>31</v>
      </c>
      <c r="L224" s="8">
        <v>40</v>
      </c>
      <c r="M224" s="8">
        <v>4311</v>
      </c>
      <c r="N224" s="8">
        <v>120.37824669723156</v>
      </c>
      <c r="O224" s="8">
        <v>604.98484809835156</v>
      </c>
      <c r="P224" s="6">
        <v>101.09495730741509</v>
      </c>
      <c r="Q224" s="8">
        <v>0.60226320201173511</v>
      </c>
      <c r="R224" s="8">
        <v>0.14801266940604382</v>
      </c>
      <c r="S224" s="8">
        <v>0.87268919565311021</v>
      </c>
      <c r="T224" s="8">
        <v>0.7532397913306782</v>
      </c>
      <c r="U224" s="8">
        <v>0.31449511400651464</v>
      </c>
      <c r="V224" s="8">
        <v>0.74974281552567734</v>
      </c>
      <c r="W224" s="8">
        <v>9.0939457202505221</v>
      </c>
    </row>
    <row r="225" spans="1:23" s="9" customFormat="1" x14ac:dyDescent="0.25">
      <c r="A225" s="8" t="s">
        <v>90</v>
      </c>
      <c r="B225" s="8" t="s">
        <v>91</v>
      </c>
      <c r="C225" s="8">
        <v>51</v>
      </c>
      <c r="D225" s="8">
        <v>56</v>
      </c>
      <c r="E225" s="8" t="s">
        <v>25</v>
      </c>
      <c r="F225" s="8" t="s">
        <v>26</v>
      </c>
      <c r="G225" s="8" t="s">
        <v>36</v>
      </c>
      <c r="H225" s="8" t="s">
        <v>37</v>
      </c>
      <c r="I225" s="8" t="s">
        <v>29</v>
      </c>
      <c r="J225" s="8" t="s">
        <v>30</v>
      </c>
      <c r="K225" s="8" t="s">
        <v>31</v>
      </c>
      <c r="L225" s="8">
        <v>40</v>
      </c>
      <c r="M225" s="8">
        <v>6706</v>
      </c>
      <c r="N225" s="8">
        <v>187.25505041791575</v>
      </c>
      <c r="O225" s="8">
        <v>835.57777721091611</v>
      </c>
      <c r="P225" s="6">
        <v>139.62779395167553</v>
      </c>
      <c r="Q225" s="8">
        <v>0.55767151767151768</v>
      </c>
      <c r="R225" s="8">
        <v>0.12069788248596493</v>
      </c>
      <c r="S225" s="8">
        <v>0.84707875973595959</v>
      </c>
      <c r="T225" s="8">
        <v>0.77665021487406605</v>
      </c>
      <c r="U225" s="8">
        <v>0.25727788279773156</v>
      </c>
      <c r="V225" s="8">
        <v>0.59091151509129336</v>
      </c>
      <c r="W225" s="8">
        <v>10.551148225469728</v>
      </c>
    </row>
    <row r="226" spans="1:23" s="9" customFormat="1" x14ac:dyDescent="0.25">
      <c r="A226" s="8" t="s">
        <v>90</v>
      </c>
      <c r="B226" s="8" t="s">
        <v>91</v>
      </c>
      <c r="C226" s="8">
        <v>51</v>
      </c>
      <c r="D226" s="8">
        <v>56</v>
      </c>
      <c r="E226" s="8" t="s">
        <v>25</v>
      </c>
      <c r="F226" s="8" t="s">
        <v>26</v>
      </c>
      <c r="G226" s="8" t="s">
        <v>38</v>
      </c>
      <c r="H226" s="8" t="s">
        <v>39</v>
      </c>
      <c r="I226" s="8" t="s">
        <v>29</v>
      </c>
      <c r="J226" s="8" t="s">
        <v>30</v>
      </c>
      <c r="K226" s="8" t="s">
        <v>31</v>
      </c>
      <c r="L226" s="8">
        <v>40</v>
      </c>
      <c r="M226" s="8">
        <v>6288</v>
      </c>
      <c r="N226" s="8">
        <v>175.58302371426399</v>
      </c>
      <c r="O226" s="8">
        <v>766.80822458921534</v>
      </c>
      <c r="P226" s="6">
        <v>128.13617559430031</v>
      </c>
      <c r="Q226" s="8">
        <v>0.58596589320659775</v>
      </c>
      <c r="R226" s="8">
        <v>0.13438440486330075</v>
      </c>
      <c r="S226" s="8">
        <v>0.86969977377760177</v>
      </c>
      <c r="T226" s="8">
        <v>0.59600434303565719</v>
      </c>
      <c r="U226" s="8">
        <v>0.25860237892948174</v>
      </c>
      <c r="V226" s="8">
        <v>0.57595862218562788</v>
      </c>
      <c r="W226" s="8">
        <v>10.099236641221374</v>
      </c>
    </row>
    <row r="227" spans="1:23" s="9" customFormat="1" x14ac:dyDescent="0.25">
      <c r="A227" s="8" t="s">
        <v>90</v>
      </c>
      <c r="B227" s="8" t="s">
        <v>91</v>
      </c>
      <c r="C227" s="8">
        <v>51</v>
      </c>
      <c r="D227" s="8">
        <v>56</v>
      </c>
      <c r="E227" s="8" t="s">
        <v>25</v>
      </c>
      <c r="F227" s="8" t="s">
        <v>26</v>
      </c>
      <c r="G227" s="8" t="s">
        <v>40</v>
      </c>
      <c r="H227" s="8" t="s">
        <v>41</v>
      </c>
      <c r="I227" s="8" t="s">
        <v>29</v>
      </c>
      <c r="J227" s="8" t="s">
        <v>30</v>
      </c>
      <c r="K227" s="8" t="s">
        <v>31</v>
      </c>
      <c r="L227" s="8">
        <v>40</v>
      </c>
      <c r="M227" s="8">
        <v>4190</v>
      </c>
      <c r="N227" s="8">
        <v>116.99950212512184</v>
      </c>
      <c r="O227" s="8">
        <v>530.0142853498744</v>
      </c>
      <c r="P227" s="6">
        <v>88.567129768934237</v>
      </c>
      <c r="Q227" s="8">
        <v>0.66741000318572796</v>
      </c>
      <c r="R227" s="8">
        <v>0.18743415670935418</v>
      </c>
      <c r="S227" s="8">
        <v>0.8618840153292151</v>
      </c>
      <c r="T227" s="8">
        <v>0.77776121024862155</v>
      </c>
      <c r="U227" s="8">
        <v>0.32581126445356212</v>
      </c>
      <c r="V227" s="8">
        <v>0.76419827855001632</v>
      </c>
      <c r="W227" s="8">
        <v>6.7360381861575176</v>
      </c>
    </row>
    <row r="228" spans="1:23" s="9" customFormat="1" x14ac:dyDescent="0.25">
      <c r="A228" s="8" t="s">
        <v>90</v>
      </c>
      <c r="B228" s="8" t="s">
        <v>91</v>
      </c>
      <c r="C228" s="8">
        <v>51</v>
      </c>
      <c r="D228" s="8">
        <v>56</v>
      </c>
      <c r="E228" s="8" t="s">
        <v>25</v>
      </c>
      <c r="F228" s="8" t="s">
        <v>26</v>
      </c>
      <c r="G228" s="8" t="s">
        <v>42</v>
      </c>
      <c r="H228" s="8" t="s">
        <v>43</v>
      </c>
      <c r="I228" s="8" t="s">
        <v>29</v>
      </c>
      <c r="J228" s="8" t="s">
        <v>30</v>
      </c>
      <c r="K228" s="8" t="s">
        <v>31</v>
      </c>
      <c r="L228" s="8">
        <v>40</v>
      </c>
      <c r="M228" s="8">
        <v>4050</v>
      </c>
      <c r="N228" s="8">
        <v>113.0902108846643</v>
      </c>
      <c r="O228" s="8">
        <v>551.67113959936682</v>
      </c>
      <c r="P228" s="6">
        <v>92.186061321761187</v>
      </c>
      <c r="Q228" s="8">
        <v>0.60883944678292246</v>
      </c>
      <c r="R228" s="8">
        <v>0.16722621418449085</v>
      </c>
      <c r="S228" s="8">
        <v>0.86562235656706721</v>
      </c>
      <c r="T228" s="8">
        <v>0.71350564092979563</v>
      </c>
      <c r="U228" s="8">
        <v>0.3149084568439407</v>
      </c>
      <c r="V228" s="8">
        <v>0.75837978513049287</v>
      </c>
      <c r="W228" s="8">
        <v>8.0891358024691353</v>
      </c>
    </row>
    <row r="229" spans="1:23" s="18" customFormat="1" x14ac:dyDescent="0.25">
      <c r="A229" s="16" t="s">
        <v>90</v>
      </c>
      <c r="B229" s="16" t="s">
        <v>91</v>
      </c>
      <c r="C229" s="16">
        <v>51</v>
      </c>
      <c r="D229" s="16">
        <v>56</v>
      </c>
      <c r="E229" s="16" t="s">
        <v>25</v>
      </c>
      <c r="F229" s="16" t="s">
        <v>26</v>
      </c>
      <c r="G229" s="16" t="s">
        <v>44</v>
      </c>
      <c r="H229" s="16" t="s">
        <v>45</v>
      </c>
      <c r="I229" s="16" t="s">
        <v>29</v>
      </c>
      <c r="J229" s="16" t="s">
        <v>30</v>
      </c>
      <c r="K229" s="16" t="s">
        <v>31</v>
      </c>
      <c r="L229" s="16">
        <v>40</v>
      </c>
      <c r="M229" s="16">
        <v>209</v>
      </c>
      <c r="N229" s="16">
        <v>5.8360133518258861</v>
      </c>
      <c r="O229" s="16">
        <v>78.42640687119281</v>
      </c>
      <c r="P229" s="13">
        <v>13.10531045420211</v>
      </c>
      <c r="Q229" s="16">
        <v>0.72318339100346019</v>
      </c>
      <c r="R229" s="16">
        <v>0.4270035777307436</v>
      </c>
      <c r="S229" s="16">
        <v>0.84332369171953914</v>
      </c>
      <c r="T229" s="16">
        <v>0.57940748570136447</v>
      </c>
      <c r="U229" s="16">
        <v>0.4933920704845815</v>
      </c>
      <c r="V229" s="16">
        <v>0.86361047253172563</v>
      </c>
      <c r="W229" s="16">
        <v>3.4880382775119618</v>
      </c>
    </row>
    <row r="230" spans="1:23" s="9" customFormat="1" x14ac:dyDescent="0.25">
      <c r="A230" s="8" t="s">
        <v>90</v>
      </c>
      <c r="B230" s="8" t="s">
        <v>91</v>
      </c>
      <c r="C230" s="8">
        <v>51</v>
      </c>
      <c r="D230" s="8">
        <v>56</v>
      </c>
      <c r="E230" s="8" t="s">
        <v>25</v>
      </c>
      <c r="F230" s="8" t="s">
        <v>26</v>
      </c>
      <c r="G230" s="8" t="s">
        <v>46</v>
      </c>
      <c r="H230" s="8" t="s">
        <v>47</v>
      </c>
      <c r="I230" s="8" t="s">
        <v>29</v>
      </c>
      <c r="J230" s="8" t="s">
        <v>30</v>
      </c>
      <c r="K230" s="8" t="s">
        <v>31</v>
      </c>
      <c r="L230" s="8">
        <v>40</v>
      </c>
      <c r="M230" s="8">
        <v>6609</v>
      </c>
      <c r="N230" s="8">
        <v>184.5464700584559</v>
      </c>
      <c r="O230" s="8">
        <v>721.10973977938022</v>
      </c>
      <c r="P230" s="6">
        <v>120.49980852595883</v>
      </c>
      <c r="Q230" s="8">
        <v>0.62502364289767354</v>
      </c>
      <c r="R230" s="8">
        <v>0.15971396555571277</v>
      </c>
      <c r="S230" s="8">
        <v>0.86451979459874739</v>
      </c>
      <c r="T230" s="8">
        <v>0.76733414481922413</v>
      </c>
      <c r="U230" s="8">
        <v>0.31723380900109771</v>
      </c>
      <c r="V230" s="8">
        <v>0.72463410780313187</v>
      </c>
      <c r="W230" s="8">
        <v>8.1440459978816762</v>
      </c>
    </row>
    <row r="231" spans="1:23" s="18" customFormat="1" x14ac:dyDescent="0.25">
      <c r="A231" s="16" t="s">
        <v>90</v>
      </c>
      <c r="B231" s="16" t="s">
        <v>91</v>
      </c>
      <c r="C231" s="16">
        <v>51</v>
      </c>
      <c r="D231" s="16">
        <v>56</v>
      </c>
      <c r="E231" s="16" t="s">
        <v>25</v>
      </c>
      <c r="F231" s="16" t="s">
        <v>26</v>
      </c>
      <c r="G231" s="16" t="s">
        <v>48</v>
      </c>
      <c r="H231" s="16" t="s">
        <v>49</v>
      </c>
      <c r="I231" s="16" t="s">
        <v>29</v>
      </c>
      <c r="J231" s="16" t="s">
        <v>30</v>
      </c>
      <c r="K231" s="16" t="s">
        <v>31</v>
      </c>
      <c r="L231" s="16">
        <v>40</v>
      </c>
      <c r="M231" s="16">
        <v>2416</v>
      </c>
      <c r="N231" s="16">
        <v>67.463197406752826</v>
      </c>
      <c r="O231" s="16">
        <v>404.71782079359218</v>
      </c>
      <c r="P231" s="13">
        <v>67.629678566804017</v>
      </c>
      <c r="Q231" s="16">
        <v>0.64911337990327778</v>
      </c>
      <c r="R231" s="16">
        <v>0.18535407485877237</v>
      </c>
      <c r="S231" s="16">
        <v>0.87603541104967764</v>
      </c>
      <c r="T231" s="16">
        <v>0.76302099464221085</v>
      </c>
      <c r="U231" s="16">
        <v>0.29673776662484314</v>
      </c>
      <c r="V231" s="16">
        <v>0.76402455909925959</v>
      </c>
      <c r="W231" s="16">
        <v>9.4375</v>
      </c>
    </row>
    <row r="232" spans="1:23" s="9" customFormat="1" x14ac:dyDescent="0.25">
      <c r="A232" s="8" t="s">
        <v>90</v>
      </c>
      <c r="B232" s="8" t="s">
        <v>91</v>
      </c>
      <c r="C232" s="8">
        <v>51</v>
      </c>
      <c r="D232" s="8">
        <v>56</v>
      </c>
      <c r="E232" s="8" t="s">
        <v>25</v>
      </c>
      <c r="F232" s="8" t="s">
        <v>26</v>
      </c>
      <c r="G232" s="8" t="s">
        <v>50</v>
      </c>
      <c r="H232" s="8" t="s">
        <v>51</v>
      </c>
      <c r="I232" s="8" t="s">
        <v>29</v>
      </c>
      <c r="J232" s="8" t="s">
        <v>30</v>
      </c>
      <c r="K232" s="8" t="s">
        <v>31</v>
      </c>
      <c r="L232" s="8">
        <v>40</v>
      </c>
      <c r="M232" s="8">
        <v>4002</v>
      </c>
      <c r="N232" s="8">
        <v>111.74988245936458</v>
      </c>
      <c r="O232" s="8">
        <v>547.18585822512819</v>
      </c>
      <c r="P232" s="6">
        <v>91.436556056520757</v>
      </c>
      <c r="Q232" s="8">
        <v>0.56011196641007699</v>
      </c>
      <c r="R232" s="8">
        <v>0.1679643907172175</v>
      </c>
      <c r="S232" s="8">
        <v>0.88786756219622676</v>
      </c>
      <c r="T232" s="8">
        <v>0.72739408840779485</v>
      </c>
      <c r="U232" s="8">
        <v>0.21774445485785693</v>
      </c>
      <c r="V232" s="8">
        <v>0.56353266692935444</v>
      </c>
      <c r="W232" s="8">
        <v>6.9687656171914041</v>
      </c>
    </row>
    <row r="233" spans="1:23" s="9" customFormat="1" x14ac:dyDescent="0.25">
      <c r="A233" s="8" t="s">
        <v>90</v>
      </c>
      <c r="B233" s="8" t="s">
        <v>91</v>
      </c>
      <c r="C233" s="8">
        <v>51</v>
      </c>
      <c r="D233" s="8">
        <v>56</v>
      </c>
      <c r="E233" s="8" t="s">
        <v>25</v>
      </c>
      <c r="F233" s="8" t="s">
        <v>26</v>
      </c>
      <c r="G233" s="8" t="s">
        <v>52</v>
      </c>
      <c r="H233" s="8" t="s">
        <v>53</v>
      </c>
      <c r="I233" s="8" t="s">
        <v>29</v>
      </c>
      <c r="J233" s="8" t="s">
        <v>30</v>
      </c>
      <c r="K233" s="8" t="s">
        <v>31</v>
      </c>
      <c r="L233" s="8">
        <v>40</v>
      </c>
      <c r="M233" s="8">
        <v>4032</v>
      </c>
      <c r="N233" s="8">
        <v>112.58758772517692</v>
      </c>
      <c r="O233" s="8">
        <v>462.17366491630821</v>
      </c>
      <c r="P233" s="6">
        <v>77.230739034525342</v>
      </c>
      <c r="Q233" s="8">
        <v>0.69302165692677897</v>
      </c>
      <c r="R233" s="8">
        <v>0.23720290133074459</v>
      </c>
      <c r="S233" s="8">
        <v>0.82140385177305986</v>
      </c>
      <c r="T233" s="8">
        <v>0.58953654436233527</v>
      </c>
      <c r="U233" s="8">
        <v>0.37346437346437344</v>
      </c>
      <c r="V233" s="8">
        <v>0.69945082798620195</v>
      </c>
      <c r="W233" s="8">
        <v>5.2867063492063489</v>
      </c>
    </row>
    <row r="234" spans="1:23" s="9" customFormat="1" x14ac:dyDescent="0.25">
      <c r="A234" s="8" t="s">
        <v>90</v>
      </c>
      <c r="B234" s="8" t="s">
        <v>91</v>
      </c>
      <c r="C234" s="8">
        <v>51</v>
      </c>
      <c r="D234" s="8">
        <v>56</v>
      </c>
      <c r="E234" s="8" t="s">
        <v>25</v>
      </c>
      <c r="F234" s="8" t="s">
        <v>26</v>
      </c>
      <c r="G234" s="8" t="s">
        <v>54</v>
      </c>
      <c r="H234" s="8" t="s">
        <v>55</v>
      </c>
      <c r="I234" s="8" t="s">
        <v>29</v>
      </c>
      <c r="J234" s="8" t="s">
        <v>30</v>
      </c>
      <c r="K234" s="8" t="s">
        <v>31</v>
      </c>
      <c r="L234" s="8">
        <v>40</v>
      </c>
      <c r="M234" s="8">
        <v>6144</v>
      </c>
      <c r="N234" s="8">
        <v>171.56203843836482</v>
      </c>
      <c r="O234" s="8">
        <v>756.0803025278575</v>
      </c>
      <c r="P234" s="6">
        <v>126.3435045444397</v>
      </c>
      <c r="Q234" s="8">
        <v>0.58575650681666502</v>
      </c>
      <c r="R234" s="8">
        <v>0.13505952661623657</v>
      </c>
      <c r="S234" s="8">
        <v>0.8709717146485868</v>
      </c>
      <c r="T234" s="8">
        <v>0.70539139555066632</v>
      </c>
      <c r="U234" s="8">
        <v>0.28112010500984469</v>
      </c>
      <c r="V234" s="8">
        <v>0.72167045254202655</v>
      </c>
      <c r="W234" s="8">
        <v>7.041666666666667</v>
      </c>
    </row>
    <row r="235" spans="1:23" s="9" customFormat="1" x14ac:dyDescent="0.25">
      <c r="A235" s="8" t="s">
        <v>90</v>
      </c>
      <c r="B235" s="8" t="s">
        <v>91</v>
      </c>
      <c r="C235" s="8">
        <v>51</v>
      </c>
      <c r="D235" s="8">
        <v>56</v>
      </c>
      <c r="E235" s="8" t="s">
        <v>25</v>
      </c>
      <c r="F235" s="8" t="s">
        <v>26</v>
      </c>
      <c r="G235" s="8" t="s">
        <v>56</v>
      </c>
      <c r="H235" s="8" t="s">
        <v>57</v>
      </c>
      <c r="I235" s="8" t="s">
        <v>29</v>
      </c>
      <c r="J235" s="8" t="s">
        <v>30</v>
      </c>
      <c r="K235" s="8" t="s">
        <v>31</v>
      </c>
      <c r="L235" s="8">
        <v>40</v>
      </c>
      <c r="M235" s="8">
        <v>4574</v>
      </c>
      <c r="N235" s="8">
        <v>127.72212952751964</v>
      </c>
      <c r="O235" s="8">
        <v>576.54119728445585</v>
      </c>
      <c r="P235" s="6">
        <v>96.341929733689241</v>
      </c>
      <c r="Q235" s="8">
        <v>0.61264398607018489</v>
      </c>
      <c r="R235" s="8">
        <v>0.17292004225484683</v>
      </c>
      <c r="S235" s="8">
        <v>0.86985629447762747</v>
      </c>
      <c r="T235" s="8">
        <v>0.77326224628556539</v>
      </c>
      <c r="U235" s="8">
        <v>0.27347939328941323</v>
      </c>
      <c r="V235" s="8">
        <v>0.66047512466683023</v>
      </c>
      <c r="W235" s="8">
        <v>7.0050284215128986</v>
      </c>
    </row>
    <row r="236" spans="1:23" s="9" customFormat="1" x14ac:dyDescent="0.25">
      <c r="A236" s="8" t="s">
        <v>90</v>
      </c>
      <c r="B236" s="8" t="s">
        <v>91</v>
      </c>
      <c r="C236" s="8">
        <v>51</v>
      </c>
      <c r="D236" s="8">
        <v>56</v>
      </c>
      <c r="E236" s="8" t="s">
        <v>25</v>
      </c>
      <c r="F236" s="8" t="s">
        <v>26</v>
      </c>
      <c r="G236" s="8" t="s">
        <v>58</v>
      </c>
      <c r="H236" s="8" t="s">
        <v>59</v>
      </c>
      <c r="I236" s="8" t="s">
        <v>29</v>
      </c>
      <c r="J236" s="8" t="s">
        <v>30</v>
      </c>
      <c r="K236" s="8" t="s">
        <v>31</v>
      </c>
      <c r="L236" s="8">
        <v>40</v>
      </c>
      <c r="M236" s="8">
        <v>4650</v>
      </c>
      <c r="N236" s="8">
        <v>129.84431620091087</v>
      </c>
      <c r="O236" s="8">
        <v>556.84271247462073</v>
      </c>
      <c r="P236" s="6">
        <v>93.050248153347738</v>
      </c>
      <c r="Q236" s="8">
        <v>0.64583333333333337</v>
      </c>
      <c r="R236" s="8">
        <v>0.18845069188007482</v>
      </c>
      <c r="S236" s="8">
        <v>0.86005596915842319</v>
      </c>
      <c r="T236" s="8">
        <v>0.68074657344113276</v>
      </c>
      <c r="U236" s="8">
        <v>0.26705901065691107</v>
      </c>
      <c r="V236" s="8">
        <v>0.6565967895052347</v>
      </c>
      <c r="W236" s="8">
        <v>6.586021505376344</v>
      </c>
    </row>
    <row r="237" spans="1:23" s="18" customFormat="1" x14ac:dyDescent="0.25">
      <c r="A237" s="16" t="s">
        <v>90</v>
      </c>
      <c r="B237" s="16" t="s">
        <v>91</v>
      </c>
      <c r="C237" s="16">
        <v>51</v>
      </c>
      <c r="D237" s="16">
        <v>56</v>
      </c>
      <c r="E237" s="16" t="s">
        <v>25</v>
      </c>
      <c r="F237" s="16" t="s">
        <v>26</v>
      </c>
      <c r="G237" s="16" t="s">
        <v>60</v>
      </c>
      <c r="H237" s="16" t="s">
        <v>61</v>
      </c>
      <c r="I237" s="16" t="s">
        <v>29</v>
      </c>
      <c r="J237" s="16" t="s">
        <v>30</v>
      </c>
      <c r="K237" s="16" t="s">
        <v>31</v>
      </c>
      <c r="L237" s="16">
        <v>40</v>
      </c>
      <c r="M237" s="16">
        <v>2881</v>
      </c>
      <c r="N237" s="16">
        <v>80.447629026843913</v>
      </c>
      <c r="O237" s="16">
        <v>449.83051916580052</v>
      </c>
      <c r="P237" s="13">
        <v>75.168158795352284</v>
      </c>
      <c r="Q237" s="16">
        <v>0.57666132906325063</v>
      </c>
      <c r="R237" s="16">
        <v>0.17891851621827973</v>
      </c>
      <c r="S237" s="16">
        <v>0.86804070085876328</v>
      </c>
      <c r="T237" s="16">
        <v>0.74523739488741769</v>
      </c>
      <c r="U237" s="16">
        <v>0.28356481481481483</v>
      </c>
      <c r="V237" s="16">
        <v>0.63934271299982048</v>
      </c>
      <c r="W237" s="16">
        <v>5.5105866018743495</v>
      </c>
    </row>
    <row r="238" spans="1:23" s="18" customFormat="1" x14ac:dyDescent="0.25">
      <c r="A238" s="16" t="s">
        <v>90</v>
      </c>
      <c r="B238" s="16" t="s">
        <v>91</v>
      </c>
      <c r="C238" s="16">
        <v>51</v>
      </c>
      <c r="D238" s="16">
        <v>56</v>
      </c>
      <c r="E238" s="16" t="s">
        <v>25</v>
      </c>
      <c r="F238" s="16" t="s">
        <v>26</v>
      </c>
      <c r="G238" s="16" t="s">
        <v>62</v>
      </c>
      <c r="H238" s="16" t="s">
        <v>63</v>
      </c>
      <c r="I238" s="16" t="s">
        <v>29</v>
      </c>
      <c r="J238" s="16" t="s">
        <v>30</v>
      </c>
      <c r="K238" s="16" t="s">
        <v>31</v>
      </c>
      <c r="L238" s="16">
        <v>40</v>
      </c>
      <c r="M238" s="16">
        <v>2945</v>
      </c>
      <c r="N238" s="16">
        <v>82.234733593910221</v>
      </c>
      <c r="O238" s="16">
        <v>428.71782079359224</v>
      </c>
      <c r="P238" s="13">
        <v>71.640157478804028</v>
      </c>
      <c r="Q238" s="16">
        <v>0.68520241973010698</v>
      </c>
      <c r="R238" s="16">
        <v>0.20135021151787386</v>
      </c>
      <c r="S238" s="16">
        <v>0.89622375773480945</v>
      </c>
      <c r="T238" s="16">
        <v>0.71071140294351265</v>
      </c>
      <c r="U238" s="16">
        <v>0.21561435682473146</v>
      </c>
      <c r="V238" s="16">
        <v>0.62031278395647094</v>
      </c>
      <c r="W238" s="16">
        <v>5.6505942275042447</v>
      </c>
    </row>
    <row r="239" spans="1:23" s="9" customFormat="1" x14ac:dyDescent="0.25">
      <c r="A239" s="8" t="s">
        <v>90</v>
      </c>
      <c r="B239" s="8" t="s">
        <v>91</v>
      </c>
      <c r="C239" s="8">
        <v>51</v>
      </c>
      <c r="D239" s="8">
        <v>56</v>
      </c>
      <c r="E239" s="8" t="s">
        <v>25</v>
      </c>
      <c r="F239" s="8" t="s">
        <v>26</v>
      </c>
      <c r="G239" s="8" t="s">
        <v>64</v>
      </c>
      <c r="H239" s="8" t="s">
        <v>65</v>
      </c>
      <c r="I239" s="8" t="s">
        <v>29</v>
      </c>
      <c r="J239" s="8" t="s">
        <v>30</v>
      </c>
      <c r="K239" s="8" t="s">
        <v>31</v>
      </c>
      <c r="L239" s="8">
        <v>40</v>
      </c>
      <c r="M239" s="8">
        <v>4881</v>
      </c>
      <c r="N239" s="8">
        <v>136.29464674766581</v>
      </c>
      <c r="O239" s="8">
        <v>500.65894629054679</v>
      </c>
      <c r="P239" s="6">
        <v>83.661756091765767</v>
      </c>
      <c r="Q239" s="8">
        <v>0.68370920296960358</v>
      </c>
      <c r="R239" s="8">
        <v>0.24470041714038701</v>
      </c>
      <c r="S239" s="8">
        <v>0.87219143195729332</v>
      </c>
      <c r="T239" s="8">
        <v>0.73826163213727325</v>
      </c>
      <c r="U239" s="8">
        <v>0.27508816928502727</v>
      </c>
      <c r="V239" s="8">
        <v>0.72224454832143914</v>
      </c>
      <c r="W239" s="8">
        <v>7.7107150174144641</v>
      </c>
    </row>
    <row r="240" spans="1:23" s="9" customFormat="1" x14ac:dyDescent="0.25">
      <c r="A240" s="8" t="s">
        <v>90</v>
      </c>
      <c r="B240" s="8" t="s">
        <v>91</v>
      </c>
      <c r="C240" s="8">
        <v>51</v>
      </c>
      <c r="D240" s="8">
        <v>56</v>
      </c>
      <c r="E240" s="8" t="s">
        <v>25</v>
      </c>
      <c r="F240" s="8" t="s">
        <v>26</v>
      </c>
      <c r="G240" s="8" t="s">
        <v>66</v>
      </c>
      <c r="H240" s="8" t="s">
        <v>67</v>
      </c>
      <c r="I240" s="8" t="s">
        <v>29</v>
      </c>
      <c r="J240" s="8" t="s">
        <v>30</v>
      </c>
      <c r="K240" s="8" t="s">
        <v>31</v>
      </c>
      <c r="L240" s="8">
        <v>40</v>
      </c>
      <c r="M240" s="8">
        <v>6214</v>
      </c>
      <c r="N240" s="8">
        <v>173.51668405859357</v>
      </c>
      <c r="O240" s="8">
        <v>663.89653634378351</v>
      </c>
      <c r="P240" s="6">
        <v>110.93929411485772</v>
      </c>
      <c r="Q240" s="8">
        <v>0.60891719745222928</v>
      </c>
      <c r="R240" s="8">
        <v>0.17716597033897027</v>
      </c>
      <c r="S240" s="8">
        <v>0.90425444194304028</v>
      </c>
      <c r="T240" s="8">
        <v>0.71030651793736121</v>
      </c>
      <c r="U240" s="8">
        <v>0.17850598253745822</v>
      </c>
      <c r="V240" s="8">
        <v>0.47563916585232435</v>
      </c>
      <c r="W240" s="8">
        <v>10.13855809462504</v>
      </c>
    </row>
    <row r="241" spans="1:23" s="9" customFormat="1" x14ac:dyDescent="0.25">
      <c r="A241" s="8" t="s">
        <v>90</v>
      </c>
      <c r="B241" s="8" t="s">
        <v>91</v>
      </c>
      <c r="C241" s="8">
        <v>51</v>
      </c>
      <c r="D241" s="8">
        <v>56</v>
      </c>
      <c r="E241" s="8" t="s">
        <v>25</v>
      </c>
      <c r="F241" s="8" t="s">
        <v>26</v>
      </c>
      <c r="G241" s="8" t="s">
        <v>68</v>
      </c>
      <c r="H241" s="8" t="s">
        <v>69</v>
      </c>
      <c r="I241" s="8" t="s">
        <v>29</v>
      </c>
      <c r="J241" s="8" t="s">
        <v>30</v>
      </c>
      <c r="K241" s="8" t="s">
        <v>31</v>
      </c>
      <c r="L241" s="8">
        <v>40</v>
      </c>
      <c r="M241" s="8">
        <v>3447</v>
      </c>
      <c r="N241" s="8">
        <v>96.252335041836517</v>
      </c>
      <c r="O241" s="8">
        <v>487.48737341529306</v>
      </c>
      <c r="P241" s="6">
        <v>81.46074295617926</v>
      </c>
      <c r="Q241" s="8">
        <v>0.61041260846467149</v>
      </c>
      <c r="R241" s="8">
        <v>0.18227386587827257</v>
      </c>
      <c r="S241" s="8">
        <v>0.85545078749206316</v>
      </c>
      <c r="T241" s="8">
        <v>0.70468375146039097</v>
      </c>
      <c r="U241" s="8">
        <v>0.38193851409052093</v>
      </c>
      <c r="V241" s="8">
        <v>0.84163154355806313</v>
      </c>
      <c r="W241" s="8">
        <v>6.4406730490281401</v>
      </c>
    </row>
    <row r="242" spans="1:23" x14ac:dyDescent="0.25">
      <c r="A242" s="2" t="s">
        <v>92</v>
      </c>
      <c r="B242" s="2" t="s">
        <v>93</v>
      </c>
      <c r="C242" s="2">
        <v>51</v>
      </c>
      <c r="D242" s="2">
        <v>57</v>
      </c>
      <c r="E242" s="2" t="s">
        <v>25</v>
      </c>
      <c r="F242" s="2" t="s">
        <v>26</v>
      </c>
      <c r="G242" s="2" t="s">
        <v>27</v>
      </c>
      <c r="H242" s="2" t="s">
        <v>28</v>
      </c>
      <c r="I242" s="2" t="s">
        <v>29</v>
      </c>
      <c r="J242" s="2" t="s">
        <v>30</v>
      </c>
      <c r="K242" s="2" t="s">
        <v>31</v>
      </c>
      <c r="L242" s="2">
        <v>40</v>
      </c>
      <c r="M242" s="2">
        <v>5730</v>
      </c>
      <c r="N242" s="6">
        <v>160.0017057701547</v>
      </c>
      <c r="O242" s="2">
        <v>734.0386719675148</v>
      </c>
      <c r="P242" s="6">
        <v>122.66027560492515</v>
      </c>
      <c r="Q242" s="2">
        <v>0.64252074456156094</v>
      </c>
      <c r="R242" s="2">
        <v>0.13363696513820592</v>
      </c>
      <c r="S242" s="2">
        <v>0.83700835968199327</v>
      </c>
      <c r="T242" s="2">
        <v>0.69828275564965681</v>
      </c>
      <c r="U242" s="2">
        <v>0.46891552829662669</v>
      </c>
      <c r="V242" s="2">
        <v>0.82809337250659754</v>
      </c>
      <c r="W242" s="2">
        <v>10.39022687609075</v>
      </c>
    </row>
    <row r="243" spans="1:23" s="14" customFormat="1" x14ac:dyDescent="0.25">
      <c r="A243" s="12" t="s">
        <v>92</v>
      </c>
      <c r="B243" s="12" t="s">
        <v>93</v>
      </c>
      <c r="C243" s="12">
        <v>51</v>
      </c>
      <c r="D243" s="12">
        <v>57</v>
      </c>
      <c r="E243" s="12" t="s">
        <v>25</v>
      </c>
      <c r="F243" s="12" t="s">
        <v>26</v>
      </c>
      <c r="G243" s="12" t="s">
        <v>32</v>
      </c>
      <c r="H243" s="12" t="s">
        <v>33</v>
      </c>
      <c r="I243" s="12" t="s">
        <v>29</v>
      </c>
      <c r="J243" s="12" t="s">
        <v>30</v>
      </c>
      <c r="K243" s="12" t="s">
        <v>31</v>
      </c>
      <c r="L243" s="12">
        <v>40</v>
      </c>
      <c r="M243" s="12">
        <v>2597</v>
      </c>
      <c r="N243" s="13">
        <v>72.517352510487214</v>
      </c>
      <c r="O243" s="12">
        <v>389.06096654409987</v>
      </c>
      <c r="P243" s="13">
        <v>65.01336674197708</v>
      </c>
      <c r="Q243" s="12">
        <v>0.7148362235067437</v>
      </c>
      <c r="R243" s="12">
        <v>0.2155988752682112</v>
      </c>
      <c r="S243" s="12">
        <v>0.90750415952572716</v>
      </c>
      <c r="T243" s="12">
        <v>0.76478732765177793</v>
      </c>
      <c r="U243" s="12">
        <v>0.20451081987199024</v>
      </c>
      <c r="V243" s="12">
        <v>0.55706371051822257</v>
      </c>
      <c r="W243" s="12">
        <v>7.8740854832499041</v>
      </c>
    </row>
    <row r="244" spans="1:23" x14ac:dyDescent="0.25">
      <c r="A244" s="2" t="s">
        <v>92</v>
      </c>
      <c r="B244" s="2" t="s">
        <v>93</v>
      </c>
      <c r="C244" s="2">
        <v>51</v>
      </c>
      <c r="D244" s="2">
        <v>57</v>
      </c>
      <c r="E244" s="2" t="s">
        <v>25</v>
      </c>
      <c r="F244" s="2" t="s">
        <v>26</v>
      </c>
      <c r="G244" s="2" t="s">
        <v>34</v>
      </c>
      <c r="H244" s="2" t="s">
        <v>35</v>
      </c>
      <c r="I244" s="2" t="s">
        <v>29</v>
      </c>
      <c r="J244" s="2" t="s">
        <v>30</v>
      </c>
      <c r="K244" s="2" t="s">
        <v>31</v>
      </c>
      <c r="L244" s="2">
        <v>40</v>
      </c>
      <c r="M244" s="2">
        <v>5529</v>
      </c>
      <c r="N244" s="6">
        <v>154.38908048921209</v>
      </c>
      <c r="O244" s="2">
        <v>727.93816690412643</v>
      </c>
      <c r="P244" s="6">
        <v>121.6408611503723</v>
      </c>
      <c r="Q244" s="2">
        <v>0.58944562899786779</v>
      </c>
      <c r="R244" s="2">
        <v>0.13111955679120446</v>
      </c>
      <c r="S244" s="2">
        <v>0.8864183993453375</v>
      </c>
      <c r="T244" s="2">
        <v>0.70032564450619206</v>
      </c>
      <c r="U244" s="2">
        <v>0.26931486880466471</v>
      </c>
      <c r="V244" s="2">
        <v>0.70182567450401967</v>
      </c>
      <c r="W244" s="2">
        <v>9.2378368601917167</v>
      </c>
    </row>
    <row r="245" spans="1:23" x14ac:dyDescent="0.25">
      <c r="A245" s="2" t="s">
        <v>92</v>
      </c>
      <c r="B245" s="2" t="s">
        <v>93</v>
      </c>
      <c r="C245" s="2">
        <v>51</v>
      </c>
      <c r="D245" s="2">
        <v>57</v>
      </c>
      <c r="E245" s="2" t="s">
        <v>25</v>
      </c>
      <c r="F245" s="2" t="s">
        <v>26</v>
      </c>
      <c r="G245" s="2" t="s">
        <v>36</v>
      </c>
      <c r="H245" s="2" t="s">
        <v>37</v>
      </c>
      <c r="I245" s="2" t="s">
        <v>29</v>
      </c>
      <c r="J245" s="2" t="s">
        <v>30</v>
      </c>
      <c r="K245" s="2" t="s">
        <v>31</v>
      </c>
      <c r="L245" s="2">
        <v>40</v>
      </c>
      <c r="M245" s="2">
        <v>8360</v>
      </c>
      <c r="N245" s="6">
        <v>233.44053407303545</v>
      </c>
      <c r="O245" s="2">
        <v>1023.0580079512723</v>
      </c>
      <c r="P245" s="6">
        <v>170.95635694338773</v>
      </c>
      <c r="Q245" s="2">
        <v>0.54173146708138931</v>
      </c>
      <c r="R245" s="2">
        <v>0.10037270380217649</v>
      </c>
      <c r="S245" s="2">
        <v>0.87957752040944281</v>
      </c>
      <c r="T245" s="2">
        <v>0.72765875970892613</v>
      </c>
      <c r="U245" s="2">
        <v>0.19951407746176933</v>
      </c>
      <c r="V245" s="2">
        <v>0.3237778108651147</v>
      </c>
      <c r="W245" s="2">
        <v>13.99090909090909</v>
      </c>
    </row>
    <row r="246" spans="1:23" x14ac:dyDescent="0.25">
      <c r="A246" s="2" t="s">
        <v>92</v>
      </c>
      <c r="B246" s="2" t="s">
        <v>93</v>
      </c>
      <c r="C246" s="2">
        <v>51</v>
      </c>
      <c r="D246" s="2">
        <v>57</v>
      </c>
      <c r="E246" s="2" t="s">
        <v>25</v>
      </c>
      <c r="F246" s="2" t="s">
        <v>26</v>
      </c>
      <c r="G246" s="2" t="s">
        <v>38</v>
      </c>
      <c r="H246" s="2" t="s">
        <v>39</v>
      </c>
      <c r="I246" s="2" t="s">
        <v>29</v>
      </c>
      <c r="J246" s="2" t="s">
        <v>30</v>
      </c>
      <c r="K246" s="2" t="s">
        <v>31</v>
      </c>
      <c r="L246" s="2">
        <v>40</v>
      </c>
      <c r="M246" s="2">
        <v>8202</v>
      </c>
      <c r="N246" s="6">
        <v>229.02861967309053</v>
      </c>
      <c r="O246" s="2">
        <v>851.23463146040865</v>
      </c>
      <c r="P246" s="6">
        <v>142.24410577650252</v>
      </c>
      <c r="Q246" s="2">
        <v>0.59720401922236788</v>
      </c>
      <c r="R246" s="2">
        <v>0.14224305160783637</v>
      </c>
      <c r="S246" s="2">
        <v>0.8921566302834083</v>
      </c>
      <c r="T246" s="2">
        <v>0.77337511612216991</v>
      </c>
      <c r="U246" s="2">
        <v>0.20255812082696484</v>
      </c>
      <c r="V246" s="2">
        <v>0.59476967800610825</v>
      </c>
      <c r="W246" s="2">
        <v>9.8336990977810288</v>
      </c>
    </row>
    <row r="247" spans="1:23" x14ac:dyDescent="0.25">
      <c r="A247" s="2" t="s">
        <v>92</v>
      </c>
      <c r="B247" s="2" t="s">
        <v>93</v>
      </c>
      <c r="C247" s="2">
        <v>51</v>
      </c>
      <c r="D247" s="2">
        <v>57</v>
      </c>
      <c r="E247" s="2" t="s">
        <v>25</v>
      </c>
      <c r="F247" s="2" t="s">
        <v>26</v>
      </c>
      <c r="G247" s="2" t="s">
        <v>40</v>
      </c>
      <c r="H247" s="2" t="s">
        <v>41</v>
      </c>
      <c r="I247" s="2" t="s">
        <v>29</v>
      </c>
      <c r="J247" s="2" t="s">
        <v>30</v>
      </c>
      <c r="K247" s="2" t="s">
        <v>31</v>
      </c>
      <c r="L247" s="2">
        <v>40</v>
      </c>
      <c r="M247" s="2">
        <v>4953</v>
      </c>
      <c r="N247" s="6">
        <v>138.30513938561538</v>
      </c>
      <c r="O247" s="2">
        <v>698.28131265463401</v>
      </c>
      <c r="P247" s="6">
        <v>116.68510329354534</v>
      </c>
      <c r="Q247" s="2">
        <v>0.60431918008784768</v>
      </c>
      <c r="R247" s="2">
        <v>0.12764898113529557</v>
      </c>
      <c r="S247" s="2">
        <v>0.89105403576268105</v>
      </c>
      <c r="T247" s="2">
        <v>0.71105043740344853</v>
      </c>
      <c r="U247" s="2">
        <v>0.2472837298858479</v>
      </c>
      <c r="V247" s="2">
        <v>0.68707613395830613</v>
      </c>
      <c r="W247" s="2">
        <v>11.726428427215829</v>
      </c>
    </row>
    <row r="248" spans="1:23" x14ac:dyDescent="0.25">
      <c r="A248" s="2" t="s">
        <v>92</v>
      </c>
      <c r="B248" s="2" t="s">
        <v>93</v>
      </c>
      <c r="C248" s="2">
        <v>51</v>
      </c>
      <c r="D248" s="2">
        <v>57</v>
      </c>
      <c r="E248" s="2" t="s">
        <v>25</v>
      </c>
      <c r="F248" s="2" t="s">
        <v>26</v>
      </c>
      <c r="G248" s="2" t="s">
        <v>42</v>
      </c>
      <c r="H248" s="2" t="s">
        <v>43</v>
      </c>
      <c r="I248" s="2" t="s">
        <v>29</v>
      </c>
      <c r="J248" s="2" t="s">
        <v>30</v>
      </c>
      <c r="K248" s="2" t="s">
        <v>31</v>
      </c>
      <c r="L248" s="2">
        <v>40</v>
      </c>
      <c r="M248" s="2">
        <v>5070</v>
      </c>
      <c r="N248" s="6">
        <v>141.57218992228346</v>
      </c>
      <c r="O248" s="2">
        <v>676.2396820942912</v>
      </c>
      <c r="P248" s="6">
        <v>113.00187435403078</v>
      </c>
      <c r="Q248" s="2">
        <v>0.60063973462859854</v>
      </c>
      <c r="R248" s="2">
        <v>0.13932097970354634</v>
      </c>
      <c r="S248" s="2">
        <v>0.87351708339388112</v>
      </c>
      <c r="T248" s="2">
        <v>0.73320408787553137</v>
      </c>
      <c r="U248" s="2">
        <v>0.24577408103031928</v>
      </c>
      <c r="V248" s="2">
        <v>0.58961224524931966</v>
      </c>
      <c r="W248" s="2">
        <v>10.985404339250493</v>
      </c>
    </row>
    <row r="249" spans="1:23" s="14" customFormat="1" x14ac:dyDescent="0.25">
      <c r="A249" s="12" t="s">
        <v>92</v>
      </c>
      <c r="B249" s="12" t="s">
        <v>93</v>
      </c>
      <c r="C249" s="12">
        <v>51</v>
      </c>
      <c r="D249" s="12">
        <v>57</v>
      </c>
      <c r="E249" s="12" t="s">
        <v>25</v>
      </c>
      <c r="F249" s="12" t="s">
        <v>26</v>
      </c>
      <c r="G249" s="12" t="s">
        <v>44</v>
      </c>
      <c r="H249" s="12" t="s">
        <v>45</v>
      </c>
      <c r="I249" s="12" t="s">
        <v>29</v>
      </c>
      <c r="J249" s="12" t="s">
        <v>30</v>
      </c>
      <c r="K249" s="12" t="s">
        <v>31</v>
      </c>
      <c r="L249" s="12">
        <v>40</v>
      </c>
      <c r="M249" s="12">
        <v>186</v>
      </c>
      <c r="N249" s="13">
        <v>5.1937726480364352</v>
      </c>
      <c r="O249" s="12">
        <v>76.911688245431364</v>
      </c>
      <c r="P249" s="13">
        <v>12.852195991442532</v>
      </c>
      <c r="Q249" s="12">
        <v>0.7153846153846154</v>
      </c>
      <c r="R249" s="12">
        <v>0.39512828493600888</v>
      </c>
      <c r="S249" s="12">
        <v>0.86929741551487039</v>
      </c>
      <c r="T249" s="12">
        <v>0.53858444660147042</v>
      </c>
      <c r="U249" s="12">
        <v>0.49019607843137253</v>
      </c>
      <c r="V249" s="12">
        <v>0.88283939713853321</v>
      </c>
      <c r="W249" s="12">
        <v>3.9193548387096775</v>
      </c>
    </row>
    <row r="250" spans="1:23" x14ac:dyDescent="0.25">
      <c r="A250" s="2" t="s">
        <v>92</v>
      </c>
      <c r="B250" s="2" t="s">
        <v>93</v>
      </c>
      <c r="C250" s="2">
        <v>51</v>
      </c>
      <c r="D250" s="2">
        <v>57</v>
      </c>
      <c r="E250" s="2" t="s">
        <v>25</v>
      </c>
      <c r="F250" s="2" t="s">
        <v>26</v>
      </c>
      <c r="G250" s="2" t="s">
        <v>46</v>
      </c>
      <c r="H250" s="2" t="s">
        <v>47</v>
      </c>
      <c r="I250" s="2" t="s">
        <v>29</v>
      </c>
      <c r="J250" s="2" t="s">
        <v>30</v>
      </c>
      <c r="K250" s="2" t="s">
        <v>31</v>
      </c>
      <c r="L250" s="2">
        <v>40</v>
      </c>
      <c r="M250" s="2">
        <v>8437</v>
      </c>
      <c r="N250" s="6">
        <v>235.59064425528709</v>
      </c>
      <c r="O250" s="2">
        <v>743.25187540311128</v>
      </c>
      <c r="P250" s="6">
        <v>124.19983219202621</v>
      </c>
      <c r="Q250" s="2">
        <v>0.63080373831775705</v>
      </c>
      <c r="R250" s="2">
        <v>0.19192249715303369</v>
      </c>
      <c r="S250" s="2">
        <v>0.88915371301235346</v>
      </c>
      <c r="T250" s="2">
        <v>0.68140463150899622</v>
      </c>
      <c r="U250" s="2">
        <v>0.29667960327727466</v>
      </c>
      <c r="V250" s="2">
        <v>0.71850975052911459</v>
      </c>
      <c r="W250" s="2">
        <v>11.463908972383548</v>
      </c>
    </row>
    <row r="251" spans="1:23" s="14" customFormat="1" x14ac:dyDescent="0.25">
      <c r="A251" s="12" t="s">
        <v>92</v>
      </c>
      <c r="B251" s="12" t="s">
        <v>93</v>
      </c>
      <c r="C251" s="12">
        <v>51</v>
      </c>
      <c r="D251" s="12">
        <v>57</v>
      </c>
      <c r="E251" s="12" t="s">
        <v>25</v>
      </c>
      <c r="F251" s="12" t="s">
        <v>26</v>
      </c>
      <c r="G251" s="12" t="s">
        <v>48</v>
      </c>
      <c r="H251" s="12" t="s">
        <v>49</v>
      </c>
      <c r="I251" s="12" t="s">
        <v>29</v>
      </c>
      <c r="J251" s="12" t="s">
        <v>30</v>
      </c>
      <c r="K251" s="12" t="s">
        <v>31</v>
      </c>
      <c r="L251" s="12">
        <v>40</v>
      </c>
      <c r="M251" s="12">
        <v>3058</v>
      </c>
      <c r="N251" s="13">
        <v>85.390090095136657</v>
      </c>
      <c r="O251" s="12">
        <v>473.04372260139718</v>
      </c>
      <c r="P251" s="13">
        <v>79.04716141445337</v>
      </c>
      <c r="Q251" s="12">
        <v>0.62192393736017892</v>
      </c>
      <c r="R251" s="12">
        <v>0.17172944950765689</v>
      </c>
      <c r="S251" s="12">
        <v>0.88545368713313399</v>
      </c>
      <c r="T251" s="12">
        <v>0.77241125376896513</v>
      </c>
      <c r="U251" s="12">
        <v>0.24810475534114404</v>
      </c>
      <c r="V251" s="12">
        <v>0.66840530733178016</v>
      </c>
      <c r="W251" s="12">
        <v>7.25997383911053</v>
      </c>
    </row>
    <row r="252" spans="1:23" x14ac:dyDescent="0.25">
      <c r="A252" s="2" t="s">
        <v>92</v>
      </c>
      <c r="B252" s="2" t="s">
        <v>93</v>
      </c>
      <c r="C252" s="2">
        <v>51</v>
      </c>
      <c r="D252" s="2">
        <v>57</v>
      </c>
      <c r="E252" s="2" t="s">
        <v>25</v>
      </c>
      <c r="F252" s="2" t="s">
        <v>26</v>
      </c>
      <c r="G252" s="2" t="s">
        <v>50</v>
      </c>
      <c r="H252" s="2" t="s">
        <v>51</v>
      </c>
      <c r="I252" s="2" t="s">
        <v>29</v>
      </c>
      <c r="J252" s="2" t="s">
        <v>30</v>
      </c>
      <c r="K252" s="2" t="s">
        <v>31</v>
      </c>
      <c r="L252" s="2">
        <v>40</v>
      </c>
      <c r="M252" s="2">
        <v>5292</v>
      </c>
      <c r="N252" s="6">
        <v>147.77120888929468</v>
      </c>
      <c r="O252" s="2">
        <v>604.29855659733653</v>
      </c>
      <c r="P252" s="6">
        <v>100.98027574106902</v>
      </c>
      <c r="Q252" s="2">
        <v>0.5726033326119887</v>
      </c>
      <c r="R252" s="2">
        <v>0.18210697726414921</v>
      </c>
      <c r="S252" s="2">
        <v>0.89115543895770399</v>
      </c>
      <c r="T252" s="2">
        <v>0.77230423735131193</v>
      </c>
      <c r="U252" s="2">
        <v>0.19360229171640009</v>
      </c>
      <c r="V252" s="2">
        <v>0.48944679028006571</v>
      </c>
      <c r="W252" s="2">
        <v>6.0546107331821615</v>
      </c>
    </row>
    <row r="253" spans="1:23" x14ac:dyDescent="0.25">
      <c r="A253" s="2" t="s">
        <v>92</v>
      </c>
      <c r="B253" s="2" t="s">
        <v>93</v>
      </c>
      <c r="C253" s="2">
        <v>51</v>
      </c>
      <c r="D253" s="2">
        <v>57</v>
      </c>
      <c r="E253" s="2" t="s">
        <v>25</v>
      </c>
      <c r="F253" s="2" t="s">
        <v>26</v>
      </c>
      <c r="G253" s="2" t="s">
        <v>52</v>
      </c>
      <c r="H253" s="2" t="s">
        <v>53</v>
      </c>
      <c r="I253" s="2" t="s">
        <v>29</v>
      </c>
      <c r="J253" s="2" t="s">
        <v>30</v>
      </c>
      <c r="K253" s="2" t="s">
        <v>31</v>
      </c>
      <c r="L253" s="2">
        <v>40</v>
      </c>
      <c r="M253" s="2">
        <v>5000</v>
      </c>
      <c r="N253" s="6">
        <v>139.61754430205471</v>
      </c>
      <c r="O253" s="2">
        <v>604.34018715767934</v>
      </c>
      <c r="P253" s="6">
        <v>100.98723234458359</v>
      </c>
      <c r="Q253" s="2">
        <v>0.63564708873633358</v>
      </c>
      <c r="R253" s="2">
        <v>0.17203504241926196</v>
      </c>
      <c r="S253" s="2">
        <v>0.81237634987656338</v>
      </c>
      <c r="T253" s="2">
        <v>0.70530538233643847</v>
      </c>
      <c r="U253" s="2">
        <v>0.38323716975402367</v>
      </c>
      <c r="V253" s="2">
        <v>0.72285580443157726</v>
      </c>
      <c r="W253" s="2">
        <v>8.1608000000000001</v>
      </c>
    </row>
    <row r="254" spans="1:23" x14ac:dyDescent="0.25">
      <c r="A254" s="2" t="s">
        <v>92</v>
      </c>
      <c r="B254" s="2" t="s">
        <v>93</v>
      </c>
      <c r="C254" s="2">
        <v>51</v>
      </c>
      <c r="D254" s="2">
        <v>57</v>
      </c>
      <c r="E254" s="2" t="s">
        <v>25</v>
      </c>
      <c r="F254" s="2" t="s">
        <v>26</v>
      </c>
      <c r="G254" s="2" t="s">
        <v>54</v>
      </c>
      <c r="H254" s="2" t="s">
        <v>55</v>
      </c>
      <c r="I254" s="2" t="s">
        <v>29</v>
      </c>
      <c r="J254" s="2" t="s">
        <v>30</v>
      </c>
      <c r="K254" s="2" t="s">
        <v>31</v>
      </c>
      <c r="L254" s="2">
        <v>40</v>
      </c>
      <c r="M254" s="2">
        <v>7507</v>
      </c>
      <c r="N254" s="6">
        <v>209.62178101510492</v>
      </c>
      <c r="O254" s="2">
        <v>874.40620433566232</v>
      </c>
      <c r="P254" s="6">
        <v>146.11615179208903</v>
      </c>
      <c r="Q254" s="2">
        <v>0.54895795246800727</v>
      </c>
      <c r="R254" s="2">
        <v>0.12338143553452172</v>
      </c>
      <c r="S254" s="2">
        <v>0.89291701720093686</v>
      </c>
      <c r="T254" s="2">
        <v>0.54738868246579331</v>
      </c>
      <c r="U254" s="2">
        <v>0.21218298948055125</v>
      </c>
      <c r="V254" s="2">
        <v>0.51803293869330036</v>
      </c>
      <c r="W254" s="2">
        <v>10.89596376715066</v>
      </c>
    </row>
    <row r="255" spans="1:23" x14ac:dyDescent="0.25">
      <c r="A255" s="2" t="s">
        <v>92</v>
      </c>
      <c r="B255" s="2" t="s">
        <v>93</v>
      </c>
      <c r="C255" s="2">
        <v>51</v>
      </c>
      <c r="D255" s="2">
        <v>57</v>
      </c>
      <c r="E255" s="2" t="s">
        <v>25</v>
      </c>
      <c r="F255" s="2" t="s">
        <v>26</v>
      </c>
      <c r="G255" s="2" t="s">
        <v>56</v>
      </c>
      <c r="H255" s="2" t="s">
        <v>57</v>
      </c>
      <c r="I255" s="2" t="s">
        <v>29</v>
      </c>
      <c r="J255" s="2" t="s">
        <v>30</v>
      </c>
      <c r="K255" s="2" t="s">
        <v>31</v>
      </c>
      <c r="L255" s="2">
        <v>40</v>
      </c>
      <c r="M255" s="2">
        <v>5863</v>
      </c>
      <c r="N255" s="6">
        <v>163.71553244858933</v>
      </c>
      <c r="O255" s="2">
        <v>671.0681092190373</v>
      </c>
      <c r="P255" s="6">
        <v>112.13768752244424</v>
      </c>
      <c r="Q255" s="2">
        <v>0.5980822197286545</v>
      </c>
      <c r="R255" s="2">
        <v>0.16360499429368769</v>
      </c>
      <c r="S255" s="2">
        <v>0.88609689263141866</v>
      </c>
      <c r="T255" s="2">
        <v>0.80994966094909748</v>
      </c>
      <c r="U255" s="2">
        <v>0.22029448693071568</v>
      </c>
      <c r="V255" s="2">
        <v>0.51102743420899277</v>
      </c>
      <c r="W255" s="2">
        <v>7.1678321678321675</v>
      </c>
    </row>
    <row r="256" spans="1:23" x14ac:dyDescent="0.25">
      <c r="A256" s="2" t="s">
        <v>92</v>
      </c>
      <c r="B256" s="2" t="s">
        <v>93</v>
      </c>
      <c r="C256" s="2">
        <v>51</v>
      </c>
      <c r="D256" s="2">
        <v>57</v>
      </c>
      <c r="E256" s="2" t="s">
        <v>25</v>
      </c>
      <c r="F256" s="2" t="s">
        <v>26</v>
      </c>
      <c r="G256" s="2" t="s">
        <v>58</v>
      </c>
      <c r="H256" s="2" t="s">
        <v>59</v>
      </c>
      <c r="I256" s="2" t="s">
        <v>29</v>
      </c>
      <c r="J256" s="2" t="s">
        <v>30</v>
      </c>
      <c r="K256" s="2" t="s">
        <v>31</v>
      </c>
      <c r="L256" s="2">
        <v>40</v>
      </c>
      <c r="M256" s="2">
        <v>5775</v>
      </c>
      <c r="N256" s="6">
        <v>161.25826366887318</v>
      </c>
      <c r="O256" s="2">
        <v>666.68333290818691</v>
      </c>
      <c r="P256" s="6">
        <v>111.40497698375663</v>
      </c>
      <c r="Q256" s="2">
        <v>0.63889810819780946</v>
      </c>
      <c r="R256" s="2">
        <v>0.16327611447081236</v>
      </c>
      <c r="S256" s="2">
        <v>0.86748214292873904</v>
      </c>
      <c r="T256" s="2">
        <v>0.76976784907701989</v>
      </c>
      <c r="U256" s="2">
        <v>0.25046822324884505</v>
      </c>
      <c r="V256" s="2">
        <v>0.47821108685807062</v>
      </c>
      <c r="W256" s="2">
        <v>7.6363636363636367</v>
      </c>
    </row>
    <row r="257" spans="1:23" s="14" customFormat="1" x14ac:dyDescent="0.25">
      <c r="A257" s="12" t="s">
        <v>92</v>
      </c>
      <c r="B257" s="12" t="s">
        <v>93</v>
      </c>
      <c r="C257" s="12">
        <v>51</v>
      </c>
      <c r="D257" s="12">
        <v>57</v>
      </c>
      <c r="E257" s="12" t="s">
        <v>25</v>
      </c>
      <c r="F257" s="12" t="s">
        <v>26</v>
      </c>
      <c r="G257" s="12" t="s">
        <v>60</v>
      </c>
      <c r="H257" s="12" t="s">
        <v>61</v>
      </c>
      <c r="I257" s="12" t="s">
        <v>29</v>
      </c>
      <c r="J257" s="12" t="s">
        <v>30</v>
      </c>
      <c r="K257" s="12" t="s">
        <v>31</v>
      </c>
      <c r="L257" s="12">
        <v>40</v>
      </c>
      <c r="M257" s="12">
        <v>3579</v>
      </c>
      <c r="N257" s="13">
        <v>99.938238211410749</v>
      </c>
      <c r="O257" s="12">
        <v>527.08535316173993</v>
      </c>
      <c r="P257" s="13">
        <v>88.077695569967929</v>
      </c>
      <c r="Q257" s="12">
        <v>0.53061527057079316</v>
      </c>
      <c r="R257" s="12">
        <v>0.16188613940538152</v>
      </c>
      <c r="S257" s="12">
        <v>0.87834502828498118</v>
      </c>
      <c r="T257" s="12">
        <v>0.65718784973878952</v>
      </c>
      <c r="U257" s="12">
        <v>0.26670057646659884</v>
      </c>
      <c r="V257" s="12">
        <v>0.29407087067461379</v>
      </c>
      <c r="W257" s="12">
        <v>9.0528080469404859</v>
      </c>
    </row>
    <row r="258" spans="1:23" s="14" customFormat="1" x14ac:dyDescent="0.25">
      <c r="A258" s="12" t="s">
        <v>92</v>
      </c>
      <c r="B258" s="12" t="s">
        <v>93</v>
      </c>
      <c r="C258" s="12">
        <v>51</v>
      </c>
      <c r="D258" s="12">
        <v>57</v>
      </c>
      <c r="E258" s="12" t="s">
        <v>25</v>
      </c>
      <c r="F258" s="12" t="s">
        <v>26</v>
      </c>
      <c r="G258" s="12" t="s">
        <v>62</v>
      </c>
      <c r="H258" s="12" t="s">
        <v>63</v>
      </c>
      <c r="I258" s="12" t="s">
        <v>29</v>
      </c>
      <c r="J258" s="12" t="s">
        <v>30</v>
      </c>
      <c r="K258" s="12" t="s">
        <v>31</v>
      </c>
      <c r="L258" s="12">
        <v>40</v>
      </c>
      <c r="M258" s="12">
        <v>3774</v>
      </c>
      <c r="N258" s="13">
        <v>105.38332243919089</v>
      </c>
      <c r="O258" s="12">
        <v>464.75945135393511</v>
      </c>
      <c r="P258" s="13">
        <v>77.662832450318604</v>
      </c>
      <c r="Q258" s="12">
        <v>0.6860570805308126</v>
      </c>
      <c r="R258" s="12">
        <v>0.21956105006070414</v>
      </c>
      <c r="S258" s="12">
        <v>0.91374976469465008</v>
      </c>
      <c r="T258" s="12">
        <v>0.79048947782509893</v>
      </c>
      <c r="U258" s="12">
        <v>0.17799999999999999</v>
      </c>
      <c r="V258" s="12">
        <v>0.36991424155378783</v>
      </c>
      <c r="W258" s="12">
        <v>6.5312665606783256</v>
      </c>
    </row>
    <row r="259" spans="1:23" x14ac:dyDescent="0.25">
      <c r="A259" s="2" t="s">
        <v>92</v>
      </c>
      <c r="B259" s="2" t="s">
        <v>93</v>
      </c>
      <c r="C259" s="2">
        <v>51</v>
      </c>
      <c r="D259" s="2">
        <v>57</v>
      </c>
      <c r="E259" s="2" t="s">
        <v>25</v>
      </c>
      <c r="F259" s="2" t="s">
        <v>26</v>
      </c>
      <c r="G259" s="2" t="s">
        <v>64</v>
      </c>
      <c r="H259" s="2" t="s">
        <v>65</v>
      </c>
      <c r="I259" s="2" t="s">
        <v>29</v>
      </c>
      <c r="J259" s="2" t="s">
        <v>30</v>
      </c>
      <c r="K259" s="2" t="s">
        <v>31</v>
      </c>
      <c r="L259" s="2">
        <v>40</v>
      </c>
      <c r="M259" s="2">
        <v>5698</v>
      </c>
      <c r="N259" s="6">
        <v>159.10815348662155</v>
      </c>
      <c r="O259" s="2">
        <v>692.62445840514158</v>
      </c>
      <c r="P259" s="6">
        <v>115.73982434871839</v>
      </c>
      <c r="Q259" s="2">
        <v>0.64838416021847978</v>
      </c>
      <c r="R259" s="2">
        <v>0.14925767138636761</v>
      </c>
      <c r="S259" s="2">
        <v>0.87853514736213212</v>
      </c>
      <c r="T259" s="2">
        <v>0.72485736484276997</v>
      </c>
      <c r="U259" s="2">
        <v>0.23859694205319285</v>
      </c>
      <c r="V259" s="2">
        <v>0.54313309381262898</v>
      </c>
      <c r="W259" s="2">
        <v>8.1124956124956125</v>
      </c>
    </row>
    <row r="260" spans="1:23" x14ac:dyDescent="0.25">
      <c r="A260" s="2" t="s">
        <v>92</v>
      </c>
      <c r="B260" s="2" t="s">
        <v>93</v>
      </c>
      <c r="C260" s="2">
        <v>51</v>
      </c>
      <c r="D260" s="2">
        <v>57</v>
      </c>
      <c r="E260" s="2" t="s">
        <v>25</v>
      </c>
      <c r="F260" s="2" t="s">
        <v>26</v>
      </c>
      <c r="G260" s="2" t="s">
        <v>66</v>
      </c>
      <c r="H260" s="2" t="s">
        <v>67</v>
      </c>
      <c r="I260" s="2" t="s">
        <v>29</v>
      </c>
      <c r="J260" s="2" t="s">
        <v>30</v>
      </c>
      <c r="K260" s="2" t="s">
        <v>31</v>
      </c>
      <c r="L260" s="2">
        <v>40</v>
      </c>
      <c r="M260" s="2">
        <v>7535</v>
      </c>
      <c r="N260" s="6">
        <v>210.40363926319642</v>
      </c>
      <c r="O260" s="2">
        <v>751.83766184073818</v>
      </c>
      <c r="P260" s="6">
        <v>125.63454533581947</v>
      </c>
      <c r="Q260" s="2">
        <v>0.57699670725170382</v>
      </c>
      <c r="R260" s="2">
        <v>0.16751163074611916</v>
      </c>
      <c r="S260" s="2">
        <v>0.91638808404807104</v>
      </c>
      <c r="T260" s="2">
        <v>0.69680851224578344</v>
      </c>
      <c r="U260" s="2">
        <v>0.13454725220400429</v>
      </c>
      <c r="V260" s="2">
        <v>0.26661069953210492</v>
      </c>
      <c r="W260" s="2">
        <v>10.330590577305905</v>
      </c>
    </row>
    <row r="261" spans="1:23" x14ac:dyDescent="0.25">
      <c r="A261" s="2" t="s">
        <v>92</v>
      </c>
      <c r="B261" s="2" t="s">
        <v>93</v>
      </c>
      <c r="C261" s="2">
        <v>51</v>
      </c>
      <c r="D261" s="2">
        <v>57</v>
      </c>
      <c r="E261" s="2" t="s">
        <v>25</v>
      </c>
      <c r="F261" s="2" t="s">
        <v>26</v>
      </c>
      <c r="G261" s="2" t="s">
        <v>68</v>
      </c>
      <c r="H261" s="2" t="s">
        <v>69</v>
      </c>
      <c r="I261" s="2" t="s">
        <v>29</v>
      </c>
      <c r="J261" s="2" t="s">
        <v>30</v>
      </c>
      <c r="K261" s="2" t="s">
        <v>31</v>
      </c>
      <c r="L261" s="2">
        <v>40</v>
      </c>
      <c r="M261" s="2">
        <v>4445</v>
      </c>
      <c r="N261" s="6">
        <v>124.11999688452663</v>
      </c>
      <c r="O261" s="2">
        <v>612.58282784479877</v>
      </c>
      <c r="P261" s="6">
        <v>102.36460470520382</v>
      </c>
      <c r="Q261" s="2">
        <v>0.60608126533951456</v>
      </c>
      <c r="R261" s="2">
        <v>0.14885108089552909</v>
      </c>
      <c r="S261" s="2">
        <v>0.87378417645437911</v>
      </c>
      <c r="T261" s="2">
        <v>0.78619805531553189</v>
      </c>
      <c r="U261" s="2">
        <v>0.31724796942188249</v>
      </c>
      <c r="V261" s="2">
        <v>0.76371140332429011</v>
      </c>
      <c r="W261" s="2">
        <v>7.9514060742407198</v>
      </c>
    </row>
    <row r="262" spans="1:23" s="9" customFormat="1" x14ac:dyDescent="0.25">
      <c r="A262" s="8" t="s">
        <v>94</v>
      </c>
      <c r="B262" s="8" t="s">
        <v>81</v>
      </c>
      <c r="C262" s="8">
        <v>51</v>
      </c>
      <c r="D262" s="8">
        <v>58</v>
      </c>
      <c r="E262" s="8" t="s">
        <v>25</v>
      </c>
      <c r="F262" s="8" t="s">
        <v>26</v>
      </c>
      <c r="G262" s="8" t="s">
        <v>27</v>
      </c>
      <c r="H262" s="8" t="s">
        <v>28</v>
      </c>
      <c r="I262" s="8" t="s">
        <v>29</v>
      </c>
      <c r="J262" s="8" t="s">
        <v>30</v>
      </c>
      <c r="K262" s="8" t="s">
        <v>31</v>
      </c>
      <c r="L262" s="8">
        <v>40</v>
      </c>
      <c r="M262" s="8">
        <v>6884</v>
      </c>
      <c r="N262" s="8">
        <v>192.22543499506892</v>
      </c>
      <c r="O262" s="8">
        <v>864.40620433566221</v>
      </c>
      <c r="P262" s="6">
        <v>144.44511891208901</v>
      </c>
      <c r="Q262" s="8">
        <v>0.61789785477066694</v>
      </c>
      <c r="R262" s="8">
        <v>0.11577504937340971</v>
      </c>
      <c r="S262" s="8">
        <v>0.84850375219862084</v>
      </c>
      <c r="T262" s="8">
        <v>0.66264123964790544</v>
      </c>
      <c r="U262" s="8">
        <v>0.44044351740037324</v>
      </c>
      <c r="V262" s="8">
        <v>0.82052836917950156</v>
      </c>
      <c r="W262" s="8">
        <v>11.470220801859384</v>
      </c>
    </row>
    <row r="263" spans="1:23" s="18" customFormat="1" x14ac:dyDescent="0.25">
      <c r="A263" s="16" t="s">
        <v>94</v>
      </c>
      <c r="B263" s="16" t="s">
        <v>81</v>
      </c>
      <c r="C263" s="16">
        <v>51</v>
      </c>
      <c r="D263" s="16">
        <v>58</v>
      </c>
      <c r="E263" s="16" t="s">
        <v>25</v>
      </c>
      <c r="F263" s="16" t="s">
        <v>26</v>
      </c>
      <c r="G263" s="16" t="s">
        <v>32</v>
      </c>
      <c r="H263" s="16" t="s">
        <v>33</v>
      </c>
      <c r="I263" s="16" t="s">
        <v>29</v>
      </c>
      <c r="J263" s="16" t="s">
        <v>30</v>
      </c>
      <c r="K263" s="16" t="s">
        <v>31</v>
      </c>
      <c r="L263" s="16">
        <v>40</v>
      </c>
      <c r="M263" s="16">
        <v>3329</v>
      </c>
      <c r="N263" s="16">
        <v>92.957360996308026</v>
      </c>
      <c r="O263" s="16">
        <v>388.09040379562259</v>
      </c>
      <c r="P263" s="13">
        <v>64.851182515496205</v>
      </c>
      <c r="Q263" s="16">
        <v>0.70890119250425898</v>
      </c>
      <c r="R263" s="16">
        <v>0.27775241951689161</v>
      </c>
      <c r="S263" s="16">
        <v>0.89778754528113625</v>
      </c>
      <c r="T263" s="16">
        <v>0.7313902558239409</v>
      </c>
      <c r="U263" s="16">
        <v>0.25326244562590622</v>
      </c>
      <c r="V263" s="16">
        <v>0.51431622664541798</v>
      </c>
      <c r="W263" s="16">
        <v>5.0765995794532897</v>
      </c>
    </row>
    <row r="264" spans="1:23" s="9" customFormat="1" x14ac:dyDescent="0.25">
      <c r="A264" s="8" t="s">
        <v>94</v>
      </c>
      <c r="B264" s="8" t="s">
        <v>81</v>
      </c>
      <c r="C264" s="8">
        <v>51</v>
      </c>
      <c r="D264" s="8">
        <v>58</v>
      </c>
      <c r="E264" s="8" t="s">
        <v>25</v>
      </c>
      <c r="F264" s="8" t="s">
        <v>26</v>
      </c>
      <c r="G264" s="8" t="s">
        <v>34</v>
      </c>
      <c r="H264" s="8" t="s">
        <v>35</v>
      </c>
      <c r="I264" s="8" t="s">
        <v>29</v>
      </c>
      <c r="J264" s="8" t="s">
        <v>30</v>
      </c>
      <c r="K264" s="8" t="s">
        <v>31</v>
      </c>
      <c r="L264" s="8">
        <v>40</v>
      </c>
      <c r="M264" s="8">
        <v>6870</v>
      </c>
      <c r="N264" s="8">
        <v>191.83450587102317</v>
      </c>
      <c r="O264" s="8">
        <v>810.84985514955815</v>
      </c>
      <c r="P264" s="6">
        <v>135.4956768698149</v>
      </c>
      <c r="Q264" s="8">
        <v>0.56302245533519091</v>
      </c>
      <c r="R264" s="8">
        <v>0.13130634546332554</v>
      </c>
      <c r="S264" s="8">
        <v>0.90153176207974417</v>
      </c>
      <c r="T264" s="8">
        <v>0.75791044416510145</v>
      </c>
      <c r="U264" s="8">
        <v>0.21489264504339881</v>
      </c>
      <c r="V264" s="8">
        <v>0.68558526943696774</v>
      </c>
      <c r="W264" s="8">
        <v>8.1759825327510924</v>
      </c>
    </row>
    <row r="265" spans="1:23" s="9" customFormat="1" x14ac:dyDescent="0.25">
      <c r="A265" s="8" t="s">
        <v>94</v>
      </c>
      <c r="B265" s="8" t="s">
        <v>81</v>
      </c>
      <c r="C265" s="8">
        <v>51</v>
      </c>
      <c r="D265" s="8">
        <v>58</v>
      </c>
      <c r="E265" s="8" t="s">
        <v>25</v>
      </c>
      <c r="F265" s="8" t="s">
        <v>26</v>
      </c>
      <c r="G265" s="8" t="s">
        <v>36</v>
      </c>
      <c r="H265" s="8" t="s">
        <v>37</v>
      </c>
      <c r="I265" s="8" t="s">
        <v>29</v>
      </c>
      <c r="J265" s="8" t="s">
        <v>30</v>
      </c>
      <c r="K265" s="8" t="s">
        <v>31</v>
      </c>
      <c r="L265" s="8">
        <v>40</v>
      </c>
      <c r="M265" s="8">
        <v>9920</v>
      </c>
      <c r="N265" s="8">
        <v>277.00120789527654</v>
      </c>
      <c r="O265" s="8">
        <v>1185.3250352560317</v>
      </c>
      <c r="P265" s="6">
        <v>198.07171073999879</v>
      </c>
      <c r="Q265" s="8">
        <v>0.52191297942863157</v>
      </c>
      <c r="R265" s="8">
        <v>8.8725125374787647E-2</v>
      </c>
      <c r="S265" s="8">
        <v>0.89570044384188008</v>
      </c>
      <c r="T265" s="8">
        <v>0.64738239937425734</v>
      </c>
      <c r="U265" s="8">
        <v>0.17410534780860473</v>
      </c>
      <c r="V265" s="8">
        <v>0.32397275096203398</v>
      </c>
      <c r="W265" s="8">
        <v>11.790725806451613</v>
      </c>
    </row>
    <row r="266" spans="1:23" s="9" customFormat="1" x14ac:dyDescent="0.25">
      <c r="A266" s="8" t="s">
        <v>94</v>
      </c>
      <c r="B266" s="8" t="s">
        <v>81</v>
      </c>
      <c r="C266" s="8">
        <v>51</v>
      </c>
      <c r="D266" s="8">
        <v>58</v>
      </c>
      <c r="E266" s="8" t="s">
        <v>25</v>
      </c>
      <c r="F266" s="8" t="s">
        <v>26</v>
      </c>
      <c r="G266" s="8" t="s">
        <v>38</v>
      </c>
      <c r="H266" s="8" t="s">
        <v>39</v>
      </c>
      <c r="I266" s="8" t="s">
        <v>29</v>
      </c>
      <c r="J266" s="8" t="s">
        <v>30</v>
      </c>
      <c r="K266" s="8" t="s">
        <v>31</v>
      </c>
      <c r="L266" s="8">
        <v>40</v>
      </c>
      <c r="M266" s="8">
        <v>9716</v>
      </c>
      <c r="N266" s="8">
        <v>271.30481208775268</v>
      </c>
      <c r="O266" s="8">
        <v>1017.6021638285564</v>
      </c>
      <c r="P266" s="6">
        <v>170.04466745166644</v>
      </c>
      <c r="Q266" s="8">
        <v>0.55682274055819814</v>
      </c>
      <c r="R266" s="8">
        <v>0.11790747162520489</v>
      </c>
      <c r="S266" s="8">
        <v>0.90070058078973381</v>
      </c>
      <c r="T266" s="8">
        <v>0.75026845375702023</v>
      </c>
      <c r="U266" s="8">
        <v>0.18147104851330204</v>
      </c>
      <c r="V266" s="8">
        <v>0.61927246532376956</v>
      </c>
      <c r="W266" s="8">
        <v>10.605290242898311</v>
      </c>
    </row>
    <row r="267" spans="1:23" s="9" customFormat="1" x14ac:dyDescent="0.25">
      <c r="A267" s="8" t="s">
        <v>94</v>
      </c>
      <c r="B267" s="8" t="s">
        <v>81</v>
      </c>
      <c r="C267" s="8">
        <v>51</v>
      </c>
      <c r="D267" s="8">
        <v>58</v>
      </c>
      <c r="E267" s="8" t="s">
        <v>25</v>
      </c>
      <c r="F267" s="8" t="s">
        <v>26</v>
      </c>
      <c r="G267" s="8" t="s">
        <v>40</v>
      </c>
      <c r="H267" s="8" t="s">
        <v>41</v>
      </c>
      <c r="I267" s="8" t="s">
        <v>29</v>
      </c>
      <c r="J267" s="8" t="s">
        <v>30</v>
      </c>
      <c r="K267" s="8" t="s">
        <v>31</v>
      </c>
      <c r="L267" s="8">
        <v>40</v>
      </c>
      <c r="M267" s="8">
        <v>6074</v>
      </c>
      <c r="N267" s="8">
        <v>169.60739281813605</v>
      </c>
      <c r="O267" s="8">
        <v>770.22243815158845</v>
      </c>
      <c r="P267" s="6">
        <v>128.70670190650705</v>
      </c>
      <c r="Q267" s="8">
        <v>0.59479044261652958</v>
      </c>
      <c r="R267" s="8">
        <v>0.1286625986857563</v>
      </c>
      <c r="S267" s="8">
        <v>0.90021602738122608</v>
      </c>
      <c r="T267" s="8">
        <v>0.7561344481552249</v>
      </c>
      <c r="U267" s="8">
        <v>0.20259179265658747</v>
      </c>
      <c r="V267" s="8">
        <v>0.60724374849535911</v>
      </c>
      <c r="W267" s="8">
        <v>11.736746789594996</v>
      </c>
    </row>
    <row r="268" spans="1:23" s="9" customFormat="1" x14ac:dyDescent="0.25">
      <c r="A268" s="8" t="s">
        <v>94</v>
      </c>
      <c r="B268" s="8" t="s">
        <v>81</v>
      </c>
      <c r="C268" s="8">
        <v>51</v>
      </c>
      <c r="D268" s="8">
        <v>58</v>
      </c>
      <c r="E268" s="8" t="s">
        <v>25</v>
      </c>
      <c r="F268" s="8" t="s">
        <v>26</v>
      </c>
      <c r="G268" s="8" t="s">
        <v>42</v>
      </c>
      <c r="H268" s="8" t="s">
        <v>43</v>
      </c>
      <c r="I268" s="8" t="s">
        <v>29</v>
      </c>
      <c r="J268" s="8" t="s">
        <v>30</v>
      </c>
      <c r="K268" s="8" t="s">
        <v>31</v>
      </c>
      <c r="L268" s="8">
        <v>40</v>
      </c>
      <c r="M268" s="8">
        <v>6072</v>
      </c>
      <c r="N268" s="8">
        <v>169.55154580041523</v>
      </c>
      <c r="O268" s="8">
        <v>773.39401102684224</v>
      </c>
      <c r="P268" s="6">
        <v>129.23668216209359</v>
      </c>
      <c r="Q268" s="8">
        <v>0.5903743315508021</v>
      </c>
      <c r="R268" s="8">
        <v>0.12756749207229373</v>
      </c>
      <c r="S268" s="8">
        <v>0.89485095274387816</v>
      </c>
      <c r="T268" s="8">
        <v>0.71898222904704701</v>
      </c>
      <c r="U268" s="8">
        <v>0.19530244530244531</v>
      </c>
      <c r="V268" s="8">
        <v>0.35831255401764633</v>
      </c>
      <c r="W268" s="8">
        <v>10.210968379446641</v>
      </c>
    </row>
    <row r="269" spans="1:23" s="18" customFormat="1" x14ac:dyDescent="0.25">
      <c r="A269" s="16" t="s">
        <v>94</v>
      </c>
      <c r="B269" s="16" t="s">
        <v>81</v>
      </c>
      <c r="C269" s="16">
        <v>51</v>
      </c>
      <c r="D269" s="16">
        <v>58</v>
      </c>
      <c r="E269" s="16" t="s">
        <v>25</v>
      </c>
      <c r="F269" s="16" t="s">
        <v>26</v>
      </c>
      <c r="G269" s="16" t="s">
        <v>44</v>
      </c>
      <c r="H269" s="16" t="s">
        <v>45</v>
      </c>
      <c r="I269" s="16" t="s">
        <v>29</v>
      </c>
      <c r="J269" s="16" t="s">
        <v>30</v>
      </c>
      <c r="K269" s="16" t="s">
        <v>31</v>
      </c>
      <c r="L269" s="16">
        <v>40</v>
      </c>
      <c r="M269" s="16">
        <v>215</v>
      </c>
      <c r="N269" s="16">
        <v>6.0035544049883525</v>
      </c>
      <c r="O269" s="16">
        <v>82.669047558312073</v>
      </c>
      <c r="P269" s="13">
        <v>13.814269662822317</v>
      </c>
      <c r="Q269" s="16">
        <v>0.70491803278688525</v>
      </c>
      <c r="R269" s="16">
        <v>0.39533244257245059</v>
      </c>
      <c r="S269" s="16">
        <v>0.89883929579466759</v>
      </c>
      <c r="T269" s="16">
        <v>0.55457142898121869</v>
      </c>
      <c r="U269" s="16">
        <v>0.44537815126050423</v>
      </c>
      <c r="V269" s="16">
        <v>0.8259655539119406</v>
      </c>
      <c r="W269" s="16">
        <v>3.9116279069767441</v>
      </c>
    </row>
    <row r="270" spans="1:23" s="9" customFormat="1" x14ac:dyDescent="0.25">
      <c r="A270" s="8" t="s">
        <v>94</v>
      </c>
      <c r="B270" s="8" t="s">
        <v>81</v>
      </c>
      <c r="C270" s="8">
        <v>51</v>
      </c>
      <c r="D270" s="8">
        <v>58</v>
      </c>
      <c r="E270" s="8" t="s">
        <v>25</v>
      </c>
      <c r="F270" s="8" t="s">
        <v>26</v>
      </c>
      <c r="G270" s="8" t="s">
        <v>46</v>
      </c>
      <c r="H270" s="8" t="s">
        <v>47</v>
      </c>
      <c r="I270" s="8" t="s">
        <v>29</v>
      </c>
      <c r="J270" s="8" t="s">
        <v>30</v>
      </c>
      <c r="K270" s="8" t="s">
        <v>31</v>
      </c>
      <c r="L270" s="8">
        <v>40</v>
      </c>
      <c r="M270" s="8">
        <v>9690</v>
      </c>
      <c r="N270" s="8">
        <v>270.57880085738202</v>
      </c>
      <c r="O270" s="8">
        <v>992.63160108007912</v>
      </c>
      <c r="P270" s="6">
        <v>165.87200431318556</v>
      </c>
      <c r="Q270" s="8">
        <v>0.5861359787079603</v>
      </c>
      <c r="R270" s="8">
        <v>0.12358263383514384</v>
      </c>
      <c r="S270" s="8">
        <v>0.90513659685756098</v>
      </c>
      <c r="T270" s="8">
        <v>0.71954013248345161</v>
      </c>
      <c r="U270" s="8">
        <v>0.18868550205597559</v>
      </c>
      <c r="V270" s="8">
        <v>0.63047209500827162</v>
      </c>
      <c r="W270" s="8">
        <v>11.375025799793601</v>
      </c>
    </row>
    <row r="271" spans="1:23" s="18" customFormat="1" x14ac:dyDescent="0.25">
      <c r="A271" s="16" t="s">
        <v>94</v>
      </c>
      <c r="B271" s="16" t="s">
        <v>81</v>
      </c>
      <c r="C271" s="16">
        <v>51</v>
      </c>
      <c r="D271" s="16">
        <v>58</v>
      </c>
      <c r="E271" s="16" t="s">
        <v>25</v>
      </c>
      <c r="F271" s="16" t="s">
        <v>26</v>
      </c>
      <c r="G271" s="16" t="s">
        <v>48</v>
      </c>
      <c r="H271" s="16" t="s">
        <v>49</v>
      </c>
      <c r="I271" s="16" t="s">
        <v>29</v>
      </c>
      <c r="J271" s="16" t="s">
        <v>30</v>
      </c>
      <c r="K271" s="16" t="s">
        <v>31</v>
      </c>
      <c r="L271" s="16">
        <v>40</v>
      </c>
      <c r="M271" s="16">
        <v>3739</v>
      </c>
      <c r="N271" s="16">
        <v>104.4059996290765</v>
      </c>
      <c r="O271" s="16">
        <v>526.70057685088977</v>
      </c>
      <c r="P271" s="13">
        <v>88.013398183280358</v>
      </c>
      <c r="Q271" s="16">
        <v>0.61914224209306179</v>
      </c>
      <c r="R271" s="16">
        <v>0.1693704889064612</v>
      </c>
      <c r="S271" s="16">
        <v>0.87818027454564984</v>
      </c>
      <c r="T271" s="16">
        <v>0.75313491058007598</v>
      </c>
      <c r="U271" s="16">
        <v>0.24483665039429214</v>
      </c>
      <c r="V271" s="16">
        <v>0.62822587955018361</v>
      </c>
      <c r="W271" s="16">
        <v>7.7293393955603102</v>
      </c>
    </row>
    <row r="272" spans="1:23" s="9" customFormat="1" x14ac:dyDescent="0.25">
      <c r="A272" s="8" t="s">
        <v>94</v>
      </c>
      <c r="B272" s="8" t="s">
        <v>81</v>
      </c>
      <c r="C272" s="8">
        <v>51</v>
      </c>
      <c r="D272" s="8">
        <v>58</v>
      </c>
      <c r="E272" s="8" t="s">
        <v>25</v>
      </c>
      <c r="F272" s="8" t="s">
        <v>26</v>
      </c>
      <c r="G272" s="8" t="s">
        <v>50</v>
      </c>
      <c r="H272" s="8" t="s">
        <v>51</v>
      </c>
      <c r="I272" s="8" t="s">
        <v>29</v>
      </c>
      <c r="J272" s="8" t="s">
        <v>30</v>
      </c>
      <c r="K272" s="8" t="s">
        <v>31</v>
      </c>
      <c r="L272" s="8">
        <v>40</v>
      </c>
      <c r="M272" s="8">
        <v>6496</v>
      </c>
      <c r="N272" s="8">
        <v>181.39111355722946</v>
      </c>
      <c r="O272" s="8">
        <v>681.75440072005244</v>
      </c>
      <c r="P272" s="6">
        <v>113.92340196879033</v>
      </c>
      <c r="Q272" s="8">
        <v>0.60955240686872481</v>
      </c>
      <c r="R272" s="8">
        <v>0.17563051720999057</v>
      </c>
      <c r="S272" s="8">
        <v>0.89195499726859007</v>
      </c>
      <c r="T272" s="8">
        <v>0.76650501552249095</v>
      </c>
      <c r="U272" s="8">
        <v>0.20278557322523647</v>
      </c>
      <c r="V272" s="8">
        <v>0.53202416153311016</v>
      </c>
      <c r="W272" s="8">
        <v>7.7241379310344831</v>
      </c>
    </row>
    <row r="273" spans="1:23" s="9" customFormat="1" x14ac:dyDescent="0.25">
      <c r="A273" s="8" t="s">
        <v>94</v>
      </c>
      <c r="B273" s="8" t="s">
        <v>81</v>
      </c>
      <c r="C273" s="8">
        <v>51</v>
      </c>
      <c r="D273" s="8">
        <v>58</v>
      </c>
      <c r="E273" s="8" t="s">
        <v>25</v>
      </c>
      <c r="F273" s="8" t="s">
        <v>26</v>
      </c>
      <c r="G273" s="8" t="s">
        <v>52</v>
      </c>
      <c r="H273" s="8" t="s">
        <v>53</v>
      </c>
      <c r="I273" s="8" t="s">
        <v>29</v>
      </c>
      <c r="J273" s="8" t="s">
        <v>30</v>
      </c>
      <c r="K273" s="8" t="s">
        <v>31</v>
      </c>
      <c r="L273" s="8">
        <v>40</v>
      </c>
      <c r="M273" s="8">
        <v>5718</v>
      </c>
      <c r="N273" s="8">
        <v>159.66662366382977</v>
      </c>
      <c r="O273" s="8">
        <v>693.45288552988779</v>
      </c>
      <c r="P273" s="6">
        <v>115.87825724513186</v>
      </c>
      <c r="Q273" s="8">
        <v>0.59874345549738217</v>
      </c>
      <c r="R273" s="8">
        <v>0.14942390975322384</v>
      </c>
      <c r="S273" s="8">
        <v>0.83077732234962542</v>
      </c>
      <c r="T273" s="8">
        <v>0.5365239056621699</v>
      </c>
      <c r="U273" s="8">
        <v>0.33525585961467663</v>
      </c>
      <c r="V273" s="8">
        <v>0.74136057459315796</v>
      </c>
      <c r="W273" s="8">
        <v>7.4214760405736273</v>
      </c>
    </row>
    <row r="274" spans="1:23" s="9" customFormat="1" x14ac:dyDescent="0.25">
      <c r="A274" s="8" t="s">
        <v>94</v>
      </c>
      <c r="B274" s="8" t="s">
        <v>81</v>
      </c>
      <c r="C274" s="8">
        <v>51</v>
      </c>
      <c r="D274" s="8">
        <v>58</v>
      </c>
      <c r="E274" s="8" t="s">
        <v>25</v>
      </c>
      <c r="F274" s="8" t="s">
        <v>26</v>
      </c>
      <c r="G274" s="8" t="s">
        <v>54</v>
      </c>
      <c r="H274" s="8" t="s">
        <v>55</v>
      </c>
      <c r="I274" s="8" t="s">
        <v>29</v>
      </c>
      <c r="J274" s="8" t="s">
        <v>30</v>
      </c>
      <c r="K274" s="8" t="s">
        <v>31</v>
      </c>
      <c r="L274" s="8">
        <v>40</v>
      </c>
      <c r="M274" s="8">
        <v>8888</v>
      </c>
      <c r="N274" s="8">
        <v>248.18414675133243</v>
      </c>
      <c r="O274" s="8">
        <v>911.76154339498999</v>
      </c>
      <c r="P274" s="6">
        <v>152.35835177325751</v>
      </c>
      <c r="Q274" s="8">
        <v>0.533845876629227</v>
      </c>
      <c r="R274" s="8">
        <v>0.13435423767921056</v>
      </c>
      <c r="S274" s="8">
        <v>0.90625232524507904</v>
      </c>
      <c r="T274" s="8">
        <v>0.62406751076117128</v>
      </c>
      <c r="U274" s="8">
        <v>0.15121792789866839</v>
      </c>
      <c r="V274" s="8">
        <v>0.29391513456606055</v>
      </c>
      <c r="W274" s="8">
        <v>20.418091809180918</v>
      </c>
    </row>
    <row r="275" spans="1:23" s="9" customFormat="1" x14ac:dyDescent="0.25">
      <c r="A275" s="8" t="s">
        <v>94</v>
      </c>
      <c r="B275" s="8" t="s">
        <v>81</v>
      </c>
      <c r="C275" s="8">
        <v>51</v>
      </c>
      <c r="D275" s="8">
        <v>58</v>
      </c>
      <c r="E275" s="8" t="s">
        <v>25</v>
      </c>
      <c r="F275" s="8" t="s">
        <v>26</v>
      </c>
      <c r="G275" s="8" t="s">
        <v>56</v>
      </c>
      <c r="H275" s="8" t="s">
        <v>57</v>
      </c>
      <c r="I275" s="8" t="s">
        <v>29</v>
      </c>
      <c r="J275" s="8" t="s">
        <v>30</v>
      </c>
      <c r="K275" s="8" t="s">
        <v>31</v>
      </c>
      <c r="L275" s="8">
        <v>40</v>
      </c>
      <c r="M275" s="8">
        <v>7249</v>
      </c>
      <c r="N275" s="8">
        <v>202.41751572911892</v>
      </c>
      <c r="O275" s="8">
        <v>807.05086527633489</v>
      </c>
      <c r="P275" s="6">
        <v>134.86085317092059</v>
      </c>
      <c r="Q275" s="8">
        <v>0.58925377987319139</v>
      </c>
      <c r="R275" s="8">
        <v>0.13985762495189979</v>
      </c>
      <c r="S275" s="8">
        <v>0.90355560653490097</v>
      </c>
      <c r="T275" s="8">
        <v>0.77623493767136109</v>
      </c>
      <c r="U275" s="8">
        <v>0.19422595638183768</v>
      </c>
      <c r="V275" s="8">
        <v>0.58182387026762816</v>
      </c>
      <c r="W275" s="8">
        <v>7.2342392054076425</v>
      </c>
    </row>
    <row r="276" spans="1:23" s="9" customFormat="1" x14ac:dyDescent="0.25">
      <c r="A276" s="8" t="s">
        <v>94</v>
      </c>
      <c r="B276" s="8" t="s">
        <v>81</v>
      </c>
      <c r="C276" s="8">
        <v>51</v>
      </c>
      <c r="D276" s="8">
        <v>58</v>
      </c>
      <c r="E276" s="8" t="s">
        <v>25</v>
      </c>
      <c r="F276" s="8" t="s">
        <v>26</v>
      </c>
      <c r="G276" s="8" t="s">
        <v>58</v>
      </c>
      <c r="H276" s="8" t="s">
        <v>59</v>
      </c>
      <c r="I276" s="8" t="s">
        <v>29</v>
      </c>
      <c r="J276" s="8" t="s">
        <v>30</v>
      </c>
      <c r="K276" s="8" t="s">
        <v>31</v>
      </c>
      <c r="L276" s="8">
        <v>40</v>
      </c>
      <c r="M276" s="8">
        <v>7277</v>
      </c>
      <c r="N276" s="8">
        <v>203.1993739772104</v>
      </c>
      <c r="O276" s="8">
        <v>746.08030252785738</v>
      </c>
      <c r="P276" s="6">
        <v>124.67247166443967</v>
      </c>
      <c r="Q276" s="8">
        <v>0.63256258692628653</v>
      </c>
      <c r="R276" s="8">
        <v>0.16428241955183129</v>
      </c>
      <c r="S276" s="8">
        <v>0.85449724863759646</v>
      </c>
      <c r="T276" s="8">
        <v>0.72106612848050644</v>
      </c>
      <c r="U276" s="8">
        <v>0.28003568596352102</v>
      </c>
      <c r="V276" s="8">
        <v>0.53129080560790942</v>
      </c>
      <c r="W276" s="8">
        <v>7.1436031331592691</v>
      </c>
    </row>
    <row r="277" spans="1:23" s="18" customFormat="1" x14ac:dyDescent="0.25">
      <c r="A277" s="16" t="s">
        <v>94</v>
      </c>
      <c r="B277" s="16" t="s">
        <v>81</v>
      </c>
      <c r="C277" s="16">
        <v>51</v>
      </c>
      <c r="D277" s="16">
        <v>58</v>
      </c>
      <c r="E277" s="16" t="s">
        <v>25</v>
      </c>
      <c r="F277" s="16" t="s">
        <v>26</v>
      </c>
      <c r="G277" s="16" t="s">
        <v>60</v>
      </c>
      <c r="H277" s="16" t="s">
        <v>61</v>
      </c>
      <c r="I277" s="16" t="s">
        <v>29</v>
      </c>
      <c r="J277" s="16" t="s">
        <v>30</v>
      </c>
      <c r="K277" s="16" t="s">
        <v>31</v>
      </c>
      <c r="L277" s="16">
        <v>40</v>
      </c>
      <c r="M277" s="16">
        <v>4518</v>
      </c>
      <c r="N277" s="16">
        <v>126.15841303133662</v>
      </c>
      <c r="O277" s="16">
        <v>577.227488785471</v>
      </c>
      <c r="P277" s="13">
        <v>96.45661130003532</v>
      </c>
      <c r="Q277" s="16">
        <v>0.53581593927893734</v>
      </c>
      <c r="R277" s="16">
        <v>0.17039705352249263</v>
      </c>
      <c r="S277" s="16">
        <v>0.8884618105457105</v>
      </c>
      <c r="T277" s="16">
        <v>0.61547352522068721</v>
      </c>
      <c r="U277" s="16">
        <v>0.2058009228740936</v>
      </c>
      <c r="V277" s="16">
        <v>0.53819399978767657</v>
      </c>
      <c r="W277" s="16">
        <v>7.4123505976095618</v>
      </c>
    </row>
    <row r="278" spans="1:23" s="18" customFormat="1" x14ac:dyDescent="0.25">
      <c r="A278" s="16" t="s">
        <v>94</v>
      </c>
      <c r="B278" s="16" t="s">
        <v>81</v>
      </c>
      <c r="C278" s="16">
        <v>51</v>
      </c>
      <c r="D278" s="16">
        <v>58</v>
      </c>
      <c r="E278" s="16" t="s">
        <v>25</v>
      </c>
      <c r="F278" s="16" t="s">
        <v>26</v>
      </c>
      <c r="G278" s="16" t="s">
        <v>62</v>
      </c>
      <c r="H278" s="16" t="s">
        <v>63</v>
      </c>
      <c r="I278" s="16" t="s">
        <v>29</v>
      </c>
      <c r="J278" s="16" t="s">
        <v>30</v>
      </c>
      <c r="K278" s="16" t="s">
        <v>31</v>
      </c>
      <c r="L278" s="16">
        <v>40</v>
      </c>
      <c r="M278" s="16">
        <v>4703</v>
      </c>
      <c r="N278" s="16">
        <v>131.32426217051264</v>
      </c>
      <c r="O278" s="16">
        <v>524.0142853498744</v>
      </c>
      <c r="P278" s="13">
        <v>87.564510040934238</v>
      </c>
      <c r="Q278" s="16">
        <v>0.67678802705425245</v>
      </c>
      <c r="R278" s="16">
        <v>0.21522791055414939</v>
      </c>
      <c r="S278" s="16">
        <v>0.91643188415992094</v>
      </c>
      <c r="T278" s="16">
        <v>0.78584458856863626</v>
      </c>
      <c r="U278" s="16">
        <v>0.16331305568554047</v>
      </c>
      <c r="V278" s="16">
        <v>0.43279487258600602</v>
      </c>
      <c r="W278" s="16">
        <v>6.0012757814161173</v>
      </c>
    </row>
    <row r="279" spans="1:23" s="9" customFormat="1" x14ac:dyDescent="0.25">
      <c r="A279" s="8" t="s">
        <v>94</v>
      </c>
      <c r="B279" s="8" t="s">
        <v>81</v>
      </c>
      <c r="C279" s="8">
        <v>51</v>
      </c>
      <c r="D279" s="8">
        <v>58</v>
      </c>
      <c r="E279" s="8" t="s">
        <v>25</v>
      </c>
      <c r="F279" s="8" t="s">
        <v>26</v>
      </c>
      <c r="G279" s="8" t="s">
        <v>64</v>
      </c>
      <c r="H279" s="8" t="s">
        <v>65</v>
      </c>
      <c r="I279" s="8" t="s">
        <v>29</v>
      </c>
      <c r="J279" s="8" t="s">
        <v>30</v>
      </c>
      <c r="K279" s="8" t="s">
        <v>31</v>
      </c>
      <c r="L279" s="8">
        <v>40</v>
      </c>
      <c r="M279" s="8">
        <v>6662</v>
      </c>
      <c r="N279" s="8">
        <v>186.0264160280577</v>
      </c>
      <c r="O279" s="8">
        <v>740.66608896548428</v>
      </c>
      <c r="P279" s="6">
        <v>123.76773877623293</v>
      </c>
      <c r="Q279" s="8">
        <v>0.60884664595138005</v>
      </c>
      <c r="R279" s="8">
        <v>0.15260528352182662</v>
      </c>
      <c r="S279" s="8">
        <v>0.88246673438695178</v>
      </c>
      <c r="T279" s="8">
        <v>0.74039685855983295</v>
      </c>
      <c r="U279" s="8">
        <v>0.20950455005055613</v>
      </c>
      <c r="V279" s="8">
        <v>0.28176889735862237</v>
      </c>
      <c r="W279" s="8">
        <v>8.0097568297808461</v>
      </c>
    </row>
    <row r="280" spans="1:23" s="9" customFormat="1" x14ac:dyDescent="0.25">
      <c r="A280" s="8" t="s">
        <v>94</v>
      </c>
      <c r="B280" s="8" t="s">
        <v>81</v>
      </c>
      <c r="C280" s="8">
        <v>51</v>
      </c>
      <c r="D280" s="8">
        <v>58</v>
      </c>
      <c r="E280" s="8" t="s">
        <v>25</v>
      </c>
      <c r="F280" s="8" t="s">
        <v>26</v>
      </c>
      <c r="G280" s="8" t="s">
        <v>66</v>
      </c>
      <c r="H280" s="8" t="s">
        <v>67</v>
      </c>
      <c r="I280" s="8" t="s">
        <v>29</v>
      </c>
      <c r="J280" s="8" t="s">
        <v>30</v>
      </c>
      <c r="K280" s="8" t="s">
        <v>31</v>
      </c>
      <c r="L280" s="8">
        <v>40</v>
      </c>
      <c r="M280" s="8">
        <v>8596</v>
      </c>
      <c r="N280" s="8">
        <v>240.03048216409243</v>
      </c>
      <c r="O280" s="8">
        <v>887.66103833160184</v>
      </c>
      <c r="P280" s="6">
        <v>148.33107813470468</v>
      </c>
      <c r="Q280" s="8">
        <v>0.56574963801500588</v>
      </c>
      <c r="R280" s="8">
        <v>0.13709195028433119</v>
      </c>
      <c r="S280" s="8">
        <v>0.91570101001558324</v>
      </c>
      <c r="T280" s="8">
        <v>0.57598712562973409</v>
      </c>
      <c r="U280" s="8">
        <v>0.14108264521137695</v>
      </c>
      <c r="V280" s="8">
        <v>0.40026789442225574</v>
      </c>
      <c r="W280" s="8">
        <v>14.088413215449046</v>
      </c>
    </row>
    <row r="281" spans="1:23" s="9" customFormat="1" x14ac:dyDescent="0.25">
      <c r="A281" s="8" t="s">
        <v>94</v>
      </c>
      <c r="B281" s="8" t="s">
        <v>81</v>
      </c>
      <c r="C281" s="8">
        <v>51</v>
      </c>
      <c r="D281" s="8">
        <v>58</v>
      </c>
      <c r="E281" s="8" t="s">
        <v>25</v>
      </c>
      <c r="F281" s="8" t="s">
        <v>26</v>
      </c>
      <c r="G281" s="8" t="s">
        <v>68</v>
      </c>
      <c r="H281" s="8" t="s">
        <v>69</v>
      </c>
      <c r="I281" s="8" t="s">
        <v>29</v>
      </c>
      <c r="J281" s="8" t="s">
        <v>30</v>
      </c>
      <c r="K281" s="8" t="s">
        <v>31</v>
      </c>
      <c r="L281" s="8">
        <v>40</v>
      </c>
      <c r="M281" s="8">
        <v>5356</v>
      </c>
      <c r="N281" s="8">
        <v>149.55831345636099</v>
      </c>
      <c r="O281" s="8">
        <v>686.28131265463389</v>
      </c>
      <c r="P281" s="6">
        <v>114.67986383754533</v>
      </c>
      <c r="Q281" s="8">
        <v>0.59359414828770918</v>
      </c>
      <c r="R281" s="8">
        <v>0.14290455958015902</v>
      </c>
      <c r="S281" s="8">
        <v>0.8691023985044406</v>
      </c>
      <c r="T281" s="8">
        <v>0.79181906374907718</v>
      </c>
      <c r="U281" s="8">
        <v>0.29518225847565638</v>
      </c>
      <c r="V281" s="8">
        <v>0.71751260758245528</v>
      </c>
      <c r="W281" s="8">
        <v>9.2847274085138167</v>
      </c>
    </row>
    <row r="282" spans="1:23" x14ac:dyDescent="0.25">
      <c r="A282" s="2" t="s">
        <v>95</v>
      </c>
      <c r="B282" s="2" t="s">
        <v>96</v>
      </c>
      <c r="C282" s="2">
        <v>51</v>
      </c>
      <c r="D282" s="2">
        <v>59</v>
      </c>
      <c r="E282" s="2" t="s">
        <v>25</v>
      </c>
      <c r="F282" s="2" t="s">
        <v>26</v>
      </c>
      <c r="G282" s="2" t="s">
        <v>27</v>
      </c>
      <c r="H282" s="2" t="s">
        <v>28</v>
      </c>
      <c r="I282" s="2" t="s">
        <v>29</v>
      </c>
      <c r="J282" s="2" t="s">
        <v>30</v>
      </c>
      <c r="K282" s="2" t="s">
        <v>31</v>
      </c>
      <c r="L282" s="2">
        <v>40</v>
      </c>
      <c r="M282" s="2">
        <v>8813</v>
      </c>
      <c r="N282" s="6">
        <v>246.08988358680162</v>
      </c>
      <c r="O282" s="2">
        <v>987.51890270787078</v>
      </c>
      <c r="P282" s="6">
        <v>165.0176556046373</v>
      </c>
      <c r="Q282" s="2">
        <v>0.62415014164305949</v>
      </c>
      <c r="R282" s="2">
        <v>0.11356455388101758</v>
      </c>
      <c r="S282" s="2">
        <v>0.87907288704464703</v>
      </c>
      <c r="T282" s="2">
        <v>0.78110685221683618</v>
      </c>
      <c r="U282" s="2">
        <v>0.34283340257582051</v>
      </c>
      <c r="V282" s="2">
        <v>0.78826345163602285</v>
      </c>
      <c r="W282" s="2">
        <v>21.768296834222173</v>
      </c>
    </row>
    <row r="283" spans="1:23" s="14" customFormat="1" x14ac:dyDescent="0.25">
      <c r="A283" s="12" t="s">
        <v>95</v>
      </c>
      <c r="B283" s="12" t="s">
        <v>96</v>
      </c>
      <c r="C283" s="12">
        <v>51</v>
      </c>
      <c r="D283" s="12">
        <v>59</v>
      </c>
      <c r="E283" s="12" t="s">
        <v>25</v>
      </c>
      <c r="F283" s="12" t="s">
        <v>26</v>
      </c>
      <c r="G283" s="12" t="s">
        <v>32</v>
      </c>
      <c r="H283" s="12" t="s">
        <v>33</v>
      </c>
      <c r="I283" s="12" t="s">
        <v>29</v>
      </c>
      <c r="J283" s="12" t="s">
        <v>30</v>
      </c>
      <c r="K283" s="12" t="s">
        <v>31</v>
      </c>
      <c r="L283" s="12">
        <v>40</v>
      </c>
      <c r="M283" s="12">
        <v>4287</v>
      </c>
      <c r="N283" s="13">
        <v>119.70808248458169</v>
      </c>
      <c r="O283" s="12">
        <v>467.34523779156194</v>
      </c>
      <c r="P283" s="13">
        <v>78.094925866111851</v>
      </c>
      <c r="Q283" s="12">
        <v>0.71236291126620144</v>
      </c>
      <c r="R283" s="12">
        <v>0.24665373957272355</v>
      </c>
      <c r="S283" s="12">
        <v>0.89366308747285661</v>
      </c>
      <c r="T283" s="12">
        <v>0.66383402276092462</v>
      </c>
      <c r="U283" s="12">
        <v>0.24934036939313983</v>
      </c>
      <c r="V283" s="12">
        <v>0.47602301813104231</v>
      </c>
      <c r="W283" s="12">
        <v>7.2255656636342431</v>
      </c>
    </row>
    <row r="284" spans="1:23" x14ac:dyDescent="0.25">
      <c r="A284" s="2" t="s">
        <v>95</v>
      </c>
      <c r="B284" s="2" t="s">
        <v>96</v>
      </c>
      <c r="C284" s="2">
        <v>51</v>
      </c>
      <c r="D284" s="2">
        <v>59</v>
      </c>
      <c r="E284" s="2" t="s">
        <v>25</v>
      </c>
      <c r="F284" s="2" t="s">
        <v>26</v>
      </c>
      <c r="G284" s="2" t="s">
        <v>34</v>
      </c>
      <c r="H284" s="2" t="s">
        <v>35</v>
      </c>
      <c r="I284" s="2" t="s">
        <v>29</v>
      </c>
      <c r="J284" s="2" t="s">
        <v>30</v>
      </c>
      <c r="K284" s="2" t="s">
        <v>31</v>
      </c>
      <c r="L284" s="2">
        <v>40</v>
      </c>
      <c r="M284" s="2">
        <v>8972</v>
      </c>
      <c r="N284" s="6">
        <v>250.52972149560696</v>
      </c>
      <c r="O284" s="2">
        <v>985.40115370177978</v>
      </c>
      <c r="P284" s="6">
        <v>164.66377278256076</v>
      </c>
      <c r="Q284" s="2">
        <v>0.53763183125599234</v>
      </c>
      <c r="R284" s="2">
        <v>0.11611090126597644</v>
      </c>
      <c r="S284" s="2">
        <v>0.90261307701692584</v>
      </c>
      <c r="T284" s="2">
        <v>0.84577298471538875</v>
      </c>
      <c r="U284" s="2">
        <v>0.18166864061060667</v>
      </c>
      <c r="V284" s="2">
        <v>0.6399249843403304</v>
      </c>
      <c r="W284" s="2">
        <v>11.556397681676327</v>
      </c>
    </row>
    <row r="285" spans="1:23" x14ac:dyDescent="0.25">
      <c r="A285" s="2" t="s">
        <v>95</v>
      </c>
      <c r="B285" s="2" t="s">
        <v>96</v>
      </c>
      <c r="C285" s="2">
        <v>51</v>
      </c>
      <c r="D285" s="2">
        <v>59</v>
      </c>
      <c r="E285" s="2" t="s">
        <v>25</v>
      </c>
      <c r="F285" s="2" t="s">
        <v>26</v>
      </c>
      <c r="G285" s="2" t="s">
        <v>36</v>
      </c>
      <c r="H285" s="2" t="s">
        <v>37</v>
      </c>
      <c r="I285" s="2" t="s">
        <v>29</v>
      </c>
      <c r="J285" s="2" t="s">
        <v>30</v>
      </c>
      <c r="K285" s="2" t="s">
        <v>31</v>
      </c>
      <c r="L285" s="2">
        <v>40</v>
      </c>
      <c r="M285" s="2">
        <v>11861</v>
      </c>
      <c r="N285" s="6">
        <v>331.20073859333417</v>
      </c>
      <c r="O285" s="2">
        <v>1182.697618258062</v>
      </c>
      <c r="P285" s="6">
        <v>197.63266072069098</v>
      </c>
      <c r="Q285" s="2">
        <v>0.51969504447268111</v>
      </c>
      <c r="R285" s="2">
        <v>0.10655742706670984</v>
      </c>
      <c r="S285" s="2">
        <v>0.88576692986041827</v>
      </c>
      <c r="T285" s="2">
        <v>0.64648596497590871</v>
      </c>
      <c r="U285" s="2">
        <v>0.19525027754983829</v>
      </c>
      <c r="V285" s="2">
        <v>0.4289117253927619</v>
      </c>
      <c r="W285" s="2">
        <v>16.921338841581655</v>
      </c>
    </row>
    <row r="286" spans="1:23" x14ac:dyDescent="0.25">
      <c r="A286" s="2" t="s">
        <v>95</v>
      </c>
      <c r="B286" s="2" t="s">
        <v>96</v>
      </c>
      <c r="C286" s="2">
        <v>51</v>
      </c>
      <c r="D286" s="2">
        <v>59</v>
      </c>
      <c r="E286" s="2" t="s">
        <v>25</v>
      </c>
      <c r="F286" s="2" t="s">
        <v>26</v>
      </c>
      <c r="G286" s="2" t="s">
        <v>38</v>
      </c>
      <c r="H286" s="2" t="s">
        <v>39</v>
      </c>
      <c r="I286" s="2" t="s">
        <v>29</v>
      </c>
      <c r="J286" s="2" t="s">
        <v>30</v>
      </c>
      <c r="K286" s="2" t="s">
        <v>31</v>
      </c>
      <c r="L286" s="2">
        <v>40</v>
      </c>
      <c r="M286" s="2">
        <v>12025</v>
      </c>
      <c r="N286" s="6">
        <v>335.78019404644158</v>
      </c>
      <c r="O286" s="2">
        <v>1156.9991334482268</v>
      </c>
      <c r="P286" s="6">
        <v>193.33835941234946</v>
      </c>
      <c r="Q286" s="2">
        <v>0.54756158644870456</v>
      </c>
      <c r="R286" s="2">
        <v>0.11288308809168289</v>
      </c>
      <c r="S286" s="2">
        <v>0.88611515482269587</v>
      </c>
      <c r="T286" s="2">
        <v>0.5732938051254286</v>
      </c>
      <c r="U286" s="2">
        <v>0.1979532457108458</v>
      </c>
      <c r="V286" s="2">
        <v>0.61602526885257103</v>
      </c>
      <c r="W286" s="2">
        <v>12.326403326403327</v>
      </c>
    </row>
    <row r="287" spans="1:23" x14ac:dyDescent="0.25">
      <c r="A287" s="2" t="s">
        <v>95</v>
      </c>
      <c r="B287" s="2" t="s">
        <v>96</v>
      </c>
      <c r="C287" s="2">
        <v>51</v>
      </c>
      <c r="D287" s="2">
        <v>59</v>
      </c>
      <c r="E287" s="2" t="s">
        <v>25</v>
      </c>
      <c r="F287" s="2" t="s">
        <v>26</v>
      </c>
      <c r="G287" s="2" t="s">
        <v>40</v>
      </c>
      <c r="H287" s="2" t="s">
        <v>41</v>
      </c>
      <c r="I287" s="2" t="s">
        <v>29</v>
      </c>
      <c r="J287" s="2" t="s">
        <v>30</v>
      </c>
      <c r="K287" s="2" t="s">
        <v>31</v>
      </c>
      <c r="L287" s="2">
        <v>40</v>
      </c>
      <c r="M287" s="2">
        <v>7496</v>
      </c>
      <c r="N287" s="6">
        <v>209.31462241764041</v>
      </c>
      <c r="O287" s="2">
        <v>913.07525189397484</v>
      </c>
      <c r="P287" s="6">
        <v>152.5778767829114</v>
      </c>
      <c r="Q287" s="2">
        <v>0.55117647058823527</v>
      </c>
      <c r="R287" s="2">
        <v>0.11298643306594207</v>
      </c>
      <c r="S287" s="2">
        <v>0.9021258319570965</v>
      </c>
      <c r="T287" s="2">
        <v>0.51388493803806623</v>
      </c>
      <c r="U287" s="2">
        <v>0.18222150520287167</v>
      </c>
      <c r="V287" s="2">
        <v>0.46993509337800732</v>
      </c>
      <c r="W287" s="2">
        <v>14.17769477054429</v>
      </c>
    </row>
    <row r="288" spans="1:23" x14ac:dyDescent="0.25">
      <c r="A288" s="2" t="s">
        <v>95</v>
      </c>
      <c r="B288" s="2" t="s">
        <v>96</v>
      </c>
      <c r="C288" s="2">
        <v>51</v>
      </c>
      <c r="D288" s="2">
        <v>59</v>
      </c>
      <c r="E288" s="2" t="s">
        <v>25</v>
      </c>
      <c r="F288" s="2" t="s">
        <v>26</v>
      </c>
      <c r="G288" s="2" t="s">
        <v>42</v>
      </c>
      <c r="H288" s="2" t="s">
        <v>43</v>
      </c>
      <c r="I288" s="2" t="s">
        <v>29</v>
      </c>
      <c r="J288" s="2" t="s">
        <v>30</v>
      </c>
      <c r="K288" s="2" t="s">
        <v>31</v>
      </c>
      <c r="L288" s="2">
        <v>40</v>
      </c>
      <c r="M288" s="2">
        <v>7724</v>
      </c>
      <c r="N288" s="6">
        <v>215.6811824378141</v>
      </c>
      <c r="O288" s="2">
        <v>816.60721446243895</v>
      </c>
      <c r="P288" s="6">
        <v>136.45775054119468</v>
      </c>
      <c r="Q288" s="2">
        <v>0.57491626349088198</v>
      </c>
      <c r="R288" s="2">
        <v>0.14555452261465313</v>
      </c>
      <c r="S288" s="2">
        <v>0.90615438977389862</v>
      </c>
      <c r="T288" s="2">
        <v>0.60148108826424818</v>
      </c>
      <c r="U288" s="2">
        <v>0.1723913397362852</v>
      </c>
      <c r="V288" s="2">
        <v>0.32121548020303992</v>
      </c>
      <c r="W288" s="2">
        <v>13.423614707405489</v>
      </c>
    </row>
    <row r="289" spans="1:23" s="14" customFormat="1" x14ac:dyDescent="0.25">
      <c r="A289" s="12" t="s">
        <v>95</v>
      </c>
      <c r="B289" s="12" t="s">
        <v>96</v>
      </c>
      <c r="C289" s="12">
        <v>51</v>
      </c>
      <c r="D289" s="12">
        <v>59</v>
      </c>
      <c r="E289" s="12" t="s">
        <v>25</v>
      </c>
      <c r="F289" s="12" t="s">
        <v>26</v>
      </c>
      <c r="G289" s="12" t="s">
        <v>44</v>
      </c>
      <c r="H289" s="12" t="s">
        <v>45</v>
      </c>
      <c r="I289" s="12" t="s">
        <v>29</v>
      </c>
      <c r="J289" s="12" t="s">
        <v>30</v>
      </c>
      <c r="K289" s="12" t="s">
        <v>31</v>
      </c>
      <c r="L289" s="12">
        <v>40</v>
      </c>
      <c r="M289" s="12">
        <v>200</v>
      </c>
      <c r="N289" s="13">
        <v>5.5847017720821883</v>
      </c>
      <c r="O289" s="12">
        <v>91.497474683058272</v>
      </c>
      <c r="P289" s="13">
        <v>15.289528863235795</v>
      </c>
      <c r="Q289" s="12">
        <v>0.69444444444444442</v>
      </c>
      <c r="R289" s="12">
        <v>0.30020757344608479</v>
      </c>
      <c r="S289" s="12">
        <v>0.79959371372917776</v>
      </c>
      <c r="T289" s="12">
        <v>0</v>
      </c>
      <c r="U289" s="12">
        <v>0.48898678414096919</v>
      </c>
      <c r="V289" s="12">
        <v>0.85913183035134466</v>
      </c>
      <c r="W289" s="12">
        <v>5.12</v>
      </c>
    </row>
    <row r="290" spans="1:23" x14ac:dyDescent="0.25">
      <c r="A290" s="2" t="s">
        <v>95</v>
      </c>
      <c r="B290" s="2" t="s">
        <v>96</v>
      </c>
      <c r="C290" s="2">
        <v>51</v>
      </c>
      <c r="D290" s="2">
        <v>59</v>
      </c>
      <c r="E290" s="2" t="s">
        <v>25</v>
      </c>
      <c r="F290" s="2" t="s">
        <v>26</v>
      </c>
      <c r="G290" s="2" t="s">
        <v>46</v>
      </c>
      <c r="H290" s="2" t="s">
        <v>47</v>
      </c>
      <c r="I290" s="2" t="s">
        <v>29</v>
      </c>
      <c r="J290" s="2" t="s">
        <v>30</v>
      </c>
      <c r="K290" s="2" t="s">
        <v>31</v>
      </c>
      <c r="L290" s="2">
        <v>40</v>
      </c>
      <c r="M290" s="2">
        <v>11583</v>
      </c>
      <c r="N290" s="6">
        <v>323.43800313013992</v>
      </c>
      <c r="O290" s="2">
        <v>1130.999133448227</v>
      </c>
      <c r="P290" s="6">
        <v>188.99367392434951</v>
      </c>
      <c r="Q290" s="2">
        <v>0.56477643961187773</v>
      </c>
      <c r="R290" s="2">
        <v>0.11379059701753748</v>
      </c>
      <c r="S290" s="2">
        <v>0.91063464520175119</v>
      </c>
      <c r="T290" s="2">
        <v>0.51960355632403432</v>
      </c>
      <c r="U290" s="2">
        <v>0.1656233421750663</v>
      </c>
      <c r="V290" s="2">
        <v>0.51657285994887514</v>
      </c>
      <c r="W290" s="2">
        <v>12.66416299749633</v>
      </c>
    </row>
    <row r="291" spans="1:23" s="14" customFormat="1" x14ac:dyDescent="0.25">
      <c r="A291" s="12" t="s">
        <v>95</v>
      </c>
      <c r="B291" s="12" t="s">
        <v>96</v>
      </c>
      <c r="C291" s="12">
        <v>51</v>
      </c>
      <c r="D291" s="12">
        <v>59</v>
      </c>
      <c r="E291" s="12" t="s">
        <v>25</v>
      </c>
      <c r="F291" s="12" t="s">
        <v>26</v>
      </c>
      <c r="G291" s="12" t="s">
        <v>48</v>
      </c>
      <c r="H291" s="12" t="s">
        <v>49</v>
      </c>
      <c r="I291" s="12" t="s">
        <v>29</v>
      </c>
      <c r="J291" s="12" t="s">
        <v>30</v>
      </c>
      <c r="K291" s="12" t="s">
        <v>31</v>
      </c>
      <c r="L291" s="12">
        <v>40</v>
      </c>
      <c r="M291" s="12">
        <v>4437</v>
      </c>
      <c r="N291" s="13">
        <v>123.89660881364334</v>
      </c>
      <c r="O291" s="12">
        <v>615.12698372208274</v>
      </c>
      <c r="P291" s="13">
        <v>102.7897415174825</v>
      </c>
      <c r="Q291" s="12">
        <v>0.57615894039735094</v>
      </c>
      <c r="R291" s="12">
        <v>0.14735664857712269</v>
      </c>
      <c r="S291" s="12">
        <v>0.9037889203793722</v>
      </c>
      <c r="T291" s="12">
        <v>0.82966198031088767</v>
      </c>
      <c r="U291" s="12">
        <v>0.20243727598566308</v>
      </c>
      <c r="V291" s="12">
        <v>0.47488323566145874</v>
      </c>
      <c r="W291" s="12">
        <v>7.6303808879873785</v>
      </c>
    </row>
    <row r="292" spans="1:23" x14ac:dyDescent="0.25">
      <c r="A292" s="2" t="s">
        <v>95</v>
      </c>
      <c r="B292" s="2" t="s">
        <v>96</v>
      </c>
      <c r="C292" s="2">
        <v>51</v>
      </c>
      <c r="D292" s="2">
        <v>59</v>
      </c>
      <c r="E292" s="2" t="s">
        <v>25</v>
      </c>
      <c r="F292" s="2" t="s">
        <v>26</v>
      </c>
      <c r="G292" s="2" t="s">
        <v>50</v>
      </c>
      <c r="H292" s="2" t="s">
        <v>51</v>
      </c>
      <c r="I292" s="2" t="s">
        <v>29</v>
      </c>
      <c r="J292" s="2" t="s">
        <v>30</v>
      </c>
      <c r="K292" s="2" t="s">
        <v>31</v>
      </c>
      <c r="L292" s="2">
        <v>40</v>
      </c>
      <c r="M292" s="2">
        <v>7859</v>
      </c>
      <c r="N292" s="6">
        <v>219.45085613396958</v>
      </c>
      <c r="O292" s="2">
        <v>818.95036021294641</v>
      </c>
      <c r="P292" s="6">
        <v>136.8492979003677</v>
      </c>
      <c r="Q292" s="2">
        <v>0.57651115023474175</v>
      </c>
      <c r="R292" s="2">
        <v>0.14725226924817331</v>
      </c>
      <c r="S292" s="2">
        <v>0.90568994756244914</v>
      </c>
      <c r="T292" s="2">
        <v>0.73462791150361018</v>
      </c>
      <c r="U292" s="2">
        <v>0.18321779783975495</v>
      </c>
      <c r="V292" s="2">
        <v>0.57330778606337063</v>
      </c>
      <c r="W292" s="2">
        <v>12.786486830385545</v>
      </c>
    </row>
    <row r="293" spans="1:23" x14ac:dyDescent="0.25">
      <c r="A293" s="2" t="s">
        <v>95</v>
      </c>
      <c r="B293" s="2" t="s">
        <v>96</v>
      </c>
      <c r="C293" s="2">
        <v>51</v>
      </c>
      <c r="D293" s="2">
        <v>59</v>
      </c>
      <c r="E293" s="2" t="s">
        <v>25</v>
      </c>
      <c r="F293" s="2" t="s">
        <v>26</v>
      </c>
      <c r="G293" s="2" t="s">
        <v>52</v>
      </c>
      <c r="H293" s="2" t="s">
        <v>53</v>
      </c>
      <c r="I293" s="2" t="s">
        <v>29</v>
      </c>
      <c r="J293" s="2" t="s">
        <v>30</v>
      </c>
      <c r="K293" s="2" t="s">
        <v>31</v>
      </c>
      <c r="L293" s="2">
        <v>40</v>
      </c>
      <c r="M293" s="2">
        <v>7449</v>
      </c>
      <c r="N293" s="6">
        <v>208.0022175012011</v>
      </c>
      <c r="O293" s="2">
        <v>834.89148570990108</v>
      </c>
      <c r="P293" s="6">
        <v>139.51311238532946</v>
      </c>
      <c r="Q293" s="2">
        <v>0.56274080229659285</v>
      </c>
      <c r="R293" s="2">
        <v>0.1342912678634651</v>
      </c>
      <c r="S293" s="2">
        <v>0.89059800944268253</v>
      </c>
      <c r="T293" s="2">
        <v>0.60978839310664412</v>
      </c>
      <c r="U293" s="2">
        <v>0.219122495561755</v>
      </c>
      <c r="V293" s="2">
        <v>0.59213157595170451</v>
      </c>
      <c r="W293" s="2">
        <v>14.267149953013828</v>
      </c>
    </row>
    <row r="294" spans="1:23" x14ac:dyDescent="0.25">
      <c r="A294" s="2" t="s">
        <v>95</v>
      </c>
      <c r="B294" s="2" t="s">
        <v>96</v>
      </c>
      <c r="C294" s="2">
        <v>51</v>
      </c>
      <c r="D294" s="2">
        <v>59</v>
      </c>
      <c r="E294" s="2" t="s">
        <v>25</v>
      </c>
      <c r="F294" s="2" t="s">
        <v>26</v>
      </c>
      <c r="G294" s="2" t="s">
        <v>54</v>
      </c>
      <c r="H294" s="2" t="s">
        <v>55</v>
      </c>
      <c r="I294" s="2" t="s">
        <v>29</v>
      </c>
      <c r="J294" s="2" t="s">
        <v>30</v>
      </c>
      <c r="K294" s="2" t="s">
        <v>31</v>
      </c>
      <c r="L294" s="2">
        <v>40</v>
      </c>
      <c r="M294" s="2">
        <v>11062</v>
      </c>
      <c r="N294" s="6">
        <v>308.88985501386583</v>
      </c>
      <c r="O294" s="2">
        <v>1010.7737367038102</v>
      </c>
      <c r="P294" s="6">
        <v>168.90361482725297</v>
      </c>
      <c r="Q294" s="2">
        <v>0.53449942017781216</v>
      </c>
      <c r="R294" s="2">
        <v>0.13606161457952842</v>
      </c>
      <c r="S294" s="2">
        <v>0.90099934358506251</v>
      </c>
      <c r="T294" s="2">
        <v>0.72107410904391589</v>
      </c>
      <c r="U294" s="2">
        <v>0.15743257369851557</v>
      </c>
      <c r="V294" s="2">
        <v>0.28828662172303304</v>
      </c>
      <c r="W294" s="2">
        <v>15.794973784125837</v>
      </c>
    </row>
    <row r="295" spans="1:23" x14ac:dyDescent="0.25">
      <c r="A295" s="2" t="s">
        <v>95</v>
      </c>
      <c r="B295" s="2" t="s">
        <v>96</v>
      </c>
      <c r="C295" s="2">
        <v>51</v>
      </c>
      <c r="D295" s="2">
        <v>59</v>
      </c>
      <c r="E295" s="2" t="s">
        <v>25</v>
      </c>
      <c r="F295" s="2" t="s">
        <v>26</v>
      </c>
      <c r="G295" s="2" t="s">
        <v>56</v>
      </c>
      <c r="H295" s="2" t="s">
        <v>57</v>
      </c>
      <c r="I295" s="2" t="s">
        <v>29</v>
      </c>
      <c r="J295" s="2" t="s">
        <v>30</v>
      </c>
      <c r="K295" s="2" t="s">
        <v>31</v>
      </c>
      <c r="L295" s="2">
        <v>40</v>
      </c>
      <c r="M295" s="2">
        <v>8705</v>
      </c>
      <c r="N295" s="6">
        <v>243.07414462987722</v>
      </c>
      <c r="O295" s="2">
        <v>894.64884502278176</v>
      </c>
      <c r="P295" s="6">
        <v>149.49876360870925</v>
      </c>
      <c r="Q295" s="2">
        <v>0.56175787299948376</v>
      </c>
      <c r="R295" s="2">
        <v>0.13667007359234809</v>
      </c>
      <c r="S295" s="2">
        <v>0.89677499179188336</v>
      </c>
      <c r="T295" s="2">
        <v>0.71595721643027632</v>
      </c>
      <c r="U295" s="2">
        <v>0.17410305208994151</v>
      </c>
      <c r="V295" s="2">
        <v>0.56900172607197941</v>
      </c>
      <c r="W295" s="2">
        <v>11.984951177484204</v>
      </c>
    </row>
    <row r="296" spans="1:23" x14ac:dyDescent="0.25">
      <c r="A296" s="2" t="s">
        <v>95</v>
      </c>
      <c r="B296" s="2" t="s">
        <v>96</v>
      </c>
      <c r="C296" s="2">
        <v>51</v>
      </c>
      <c r="D296" s="2">
        <v>59</v>
      </c>
      <c r="E296" s="2" t="s">
        <v>25</v>
      </c>
      <c r="F296" s="2" t="s">
        <v>26</v>
      </c>
      <c r="G296" s="2" t="s">
        <v>58</v>
      </c>
      <c r="H296" s="2" t="s">
        <v>59</v>
      </c>
      <c r="I296" s="2" t="s">
        <v>29</v>
      </c>
      <c r="J296" s="2" t="s">
        <v>30</v>
      </c>
      <c r="K296" s="2" t="s">
        <v>31</v>
      </c>
      <c r="L296" s="2">
        <v>40</v>
      </c>
      <c r="M296" s="2">
        <v>8838</v>
      </c>
      <c r="N296" s="6">
        <v>246.78797130831188</v>
      </c>
      <c r="O296" s="2">
        <v>835.13412639702028</v>
      </c>
      <c r="P296" s="6">
        <v>139.55365844194966</v>
      </c>
      <c r="Q296" s="2">
        <v>0.59947093535915352</v>
      </c>
      <c r="R296" s="2">
        <v>0.1592397179506144</v>
      </c>
      <c r="S296" s="2">
        <v>0.8573070132362085</v>
      </c>
      <c r="T296" s="2">
        <v>0.5767725137993136</v>
      </c>
      <c r="U296" s="2">
        <v>0.25463175623947326</v>
      </c>
      <c r="V296" s="2">
        <v>0.52835489544029957</v>
      </c>
      <c r="W296" s="2">
        <v>10.456664403711248</v>
      </c>
    </row>
    <row r="297" spans="1:23" s="14" customFormat="1" x14ac:dyDescent="0.25">
      <c r="A297" s="12" t="s">
        <v>95</v>
      </c>
      <c r="B297" s="12" t="s">
        <v>96</v>
      </c>
      <c r="C297" s="12">
        <v>51</v>
      </c>
      <c r="D297" s="12">
        <v>59</v>
      </c>
      <c r="E297" s="12" t="s">
        <v>25</v>
      </c>
      <c r="F297" s="12" t="s">
        <v>26</v>
      </c>
      <c r="G297" s="12" t="s">
        <v>60</v>
      </c>
      <c r="H297" s="12" t="s">
        <v>61</v>
      </c>
      <c r="I297" s="12" t="s">
        <v>29</v>
      </c>
      <c r="J297" s="12" t="s">
        <v>30</v>
      </c>
      <c r="K297" s="12" t="s">
        <v>31</v>
      </c>
      <c r="L297" s="12">
        <v>40</v>
      </c>
      <c r="M297" s="12">
        <v>5716</v>
      </c>
      <c r="N297" s="13">
        <v>159.61077664610895</v>
      </c>
      <c r="O297" s="12">
        <v>709.35238046649954</v>
      </c>
      <c r="P297" s="13">
        <v>118.53511512657904</v>
      </c>
      <c r="Q297" s="12">
        <v>0.55227053140096616</v>
      </c>
      <c r="R297" s="12">
        <v>0.1427506265705818</v>
      </c>
      <c r="S297" s="12">
        <v>0.87282357043592518</v>
      </c>
      <c r="T297" s="12">
        <v>0.64675564013374331</v>
      </c>
      <c r="U297" s="12">
        <v>0.25623557850785628</v>
      </c>
      <c r="V297" s="12">
        <v>0.66464942124921123</v>
      </c>
      <c r="W297" s="12">
        <v>8.1623512946116161</v>
      </c>
    </row>
    <row r="298" spans="1:23" s="14" customFormat="1" x14ac:dyDescent="0.25">
      <c r="A298" s="12" t="s">
        <v>95</v>
      </c>
      <c r="B298" s="12" t="s">
        <v>96</v>
      </c>
      <c r="C298" s="12">
        <v>51</v>
      </c>
      <c r="D298" s="12">
        <v>59</v>
      </c>
      <c r="E298" s="12" t="s">
        <v>25</v>
      </c>
      <c r="F298" s="12" t="s">
        <v>26</v>
      </c>
      <c r="G298" s="12" t="s">
        <v>62</v>
      </c>
      <c r="H298" s="12" t="s">
        <v>63</v>
      </c>
      <c r="I298" s="12" t="s">
        <v>29</v>
      </c>
      <c r="J298" s="12" t="s">
        <v>30</v>
      </c>
      <c r="K298" s="12" t="s">
        <v>31</v>
      </c>
      <c r="L298" s="12">
        <v>40</v>
      </c>
      <c r="M298" s="12">
        <v>5840</v>
      </c>
      <c r="N298" s="13">
        <v>163.07329174479989</v>
      </c>
      <c r="O298" s="12">
        <v>655.75440072005244</v>
      </c>
      <c r="P298" s="13">
        <v>109.57871648079032</v>
      </c>
      <c r="Q298" s="12">
        <v>0.63713724634518876</v>
      </c>
      <c r="R298" s="12">
        <v>0.17066335679094394</v>
      </c>
      <c r="S298" s="12">
        <v>0.89749311149979849</v>
      </c>
      <c r="T298" s="12">
        <v>0.56492577937918753</v>
      </c>
      <c r="U298" s="12">
        <v>0.19474757165127712</v>
      </c>
      <c r="V298" s="12">
        <v>0.51405660599536496</v>
      </c>
      <c r="W298" s="12">
        <v>7.6958904109589037</v>
      </c>
    </row>
    <row r="299" spans="1:23" x14ac:dyDescent="0.25">
      <c r="A299" s="2" t="s">
        <v>95</v>
      </c>
      <c r="B299" s="2" t="s">
        <v>96</v>
      </c>
      <c r="C299" s="2">
        <v>51</v>
      </c>
      <c r="D299" s="2">
        <v>59</v>
      </c>
      <c r="E299" s="2" t="s">
        <v>25</v>
      </c>
      <c r="F299" s="2" t="s">
        <v>26</v>
      </c>
      <c r="G299" s="2" t="s">
        <v>64</v>
      </c>
      <c r="H299" s="2" t="s">
        <v>65</v>
      </c>
      <c r="I299" s="2" t="s">
        <v>29</v>
      </c>
      <c r="J299" s="2" t="s">
        <v>30</v>
      </c>
      <c r="K299" s="2" t="s">
        <v>31</v>
      </c>
      <c r="L299" s="2">
        <v>40</v>
      </c>
      <c r="M299" s="2">
        <v>7955</v>
      </c>
      <c r="N299" s="6">
        <v>222.13151298456904</v>
      </c>
      <c r="O299" s="2">
        <v>833.57777721091622</v>
      </c>
      <c r="P299" s="6">
        <v>139.29358737567557</v>
      </c>
      <c r="Q299" s="2">
        <v>0.58552922125717655</v>
      </c>
      <c r="R299" s="2">
        <v>0.14386587516509999</v>
      </c>
      <c r="S299" s="2">
        <v>0.8961965920735071</v>
      </c>
      <c r="T299" s="2">
        <v>0.73921394967971044</v>
      </c>
      <c r="U299" s="2">
        <v>0.17968561064087063</v>
      </c>
      <c r="V299" s="2">
        <v>0.27400247663769489</v>
      </c>
      <c r="W299" s="2">
        <v>9.5065996228786922</v>
      </c>
    </row>
    <row r="300" spans="1:23" x14ac:dyDescent="0.25">
      <c r="A300" s="2" t="s">
        <v>95</v>
      </c>
      <c r="B300" s="2" t="s">
        <v>96</v>
      </c>
      <c r="C300" s="2">
        <v>51</v>
      </c>
      <c r="D300" s="2">
        <v>59</v>
      </c>
      <c r="E300" s="2" t="s">
        <v>25</v>
      </c>
      <c r="F300" s="2" t="s">
        <v>26</v>
      </c>
      <c r="G300" s="2" t="s">
        <v>66</v>
      </c>
      <c r="H300" s="2" t="s">
        <v>67</v>
      </c>
      <c r="I300" s="2" t="s">
        <v>29</v>
      </c>
      <c r="J300" s="2" t="s">
        <v>30</v>
      </c>
      <c r="K300" s="2" t="s">
        <v>31</v>
      </c>
      <c r="L300" s="2">
        <v>40</v>
      </c>
      <c r="M300" s="2">
        <v>10708</v>
      </c>
      <c r="N300" s="6">
        <v>299.00493287728034</v>
      </c>
      <c r="O300" s="2">
        <v>978.77373670381007</v>
      </c>
      <c r="P300" s="6">
        <v>163.55630961125294</v>
      </c>
      <c r="Q300" s="2">
        <v>0.53952738449135884</v>
      </c>
      <c r="R300" s="2">
        <v>0.1404603064445499</v>
      </c>
      <c r="S300" s="2">
        <v>0.8856548461338235</v>
      </c>
      <c r="T300" s="2">
        <v>0.42935879953933859</v>
      </c>
      <c r="U300" s="2">
        <v>0.18684794672586016</v>
      </c>
      <c r="V300" s="2">
        <v>0.47412834617255206</v>
      </c>
      <c r="W300" s="2">
        <v>16.709843107956669</v>
      </c>
    </row>
    <row r="301" spans="1:23" x14ac:dyDescent="0.25">
      <c r="A301" s="2" t="s">
        <v>95</v>
      </c>
      <c r="B301" s="2" t="s">
        <v>96</v>
      </c>
      <c r="C301" s="2">
        <v>51</v>
      </c>
      <c r="D301" s="2">
        <v>59</v>
      </c>
      <c r="E301" s="2" t="s">
        <v>25</v>
      </c>
      <c r="F301" s="2" t="s">
        <v>26</v>
      </c>
      <c r="G301" s="2" t="s">
        <v>68</v>
      </c>
      <c r="H301" s="2" t="s">
        <v>69</v>
      </c>
      <c r="I301" s="2" t="s">
        <v>29</v>
      </c>
      <c r="J301" s="2" t="s">
        <v>30</v>
      </c>
      <c r="K301" s="2" t="s">
        <v>31</v>
      </c>
      <c r="L301" s="2">
        <v>40</v>
      </c>
      <c r="M301" s="2">
        <v>6675</v>
      </c>
      <c r="N301" s="6">
        <v>186.38942164324303</v>
      </c>
      <c r="O301" s="2">
        <v>743.83766184073806</v>
      </c>
      <c r="P301" s="6">
        <v>124.29771903181945</v>
      </c>
      <c r="Q301" s="2">
        <v>0.57498492548884483</v>
      </c>
      <c r="R301" s="2">
        <v>0.151601956693101</v>
      </c>
      <c r="S301" s="2">
        <v>0.89781118893785261</v>
      </c>
      <c r="T301" s="2">
        <v>0.83076115306532183</v>
      </c>
      <c r="U301" s="2">
        <v>0.24439048081593007</v>
      </c>
      <c r="V301" s="2">
        <v>0.70516494545814512</v>
      </c>
      <c r="W301" s="2">
        <v>13.48314606741573</v>
      </c>
    </row>
    <row r="302" spans="1:23" s="9" customFormat="1" x14ac:dyDescent="0.25">
      <c r="A302" s="8" t="s">
        <v>97</v>
      </c>
      <c r="B302" s="8" t="s">
        <v>98</v>
      </c>
      <c r="C302" s="8">
        <v>51</v>
      </c>
      <c r="D302" s="8">
        <v>60</v>
      </c>
      <c r="E302" s="8" t="s">
        <v>25</v>
      </c>
      <c r="F302" s="8" t="s">
        <v>26</v>
      </c>
      <c r="G302" s="8" t="s">
        <v>27</v>
      </c>
      <c r="H302" s="8" t="s">
        <v>28</v>
      </c>
      <c r="I302" s="8" t="s">
        <v>29</v>
      </c>
      <c r="J302" s="8" t="s">
        <v>30</v>
      </c>
      <c r="K302" s="8" t="s">
        <v>31</v>
      </c>
      <c r="L302" s="8">
        <v>40</v>
      </c>
      <c r="M302" s="8">
        <v>10592</v>
      </c>
      <c r="N302" s="8">
        <v>295.76580584947266</v>
      </c>
      <c r="O302" s="8">
        <v>1073.2001435750033</v>
      </c>
      <c r="P302" s="6">
        <v>179.33527267345511</v>
      </c>
      <c r="Q302" s="8">
        <v>0.56714499892910686</v>
      </c>
      <c r="R302" s="8">
        <v>0.11556501817055737</v>
      </c>
      <c r="S302" s="8">
        <v>0.88963579617289712</v>
      </c>
      <c r="T302" s="8">
        <v>0.76397558653919595</v>
      </c>
      <c r="U302" s="8">
        <v>0.21235681642827467</v>
      </c>
      <c r="V302" s="8">
        <v>0.7133800679958664</v>
      </c>
      <c r="W302" s="8">
        <v>16.417012839879153</v>
      </c>
    </row>
    <row r="303" spans="1:23" s="18" customFormat="1" x14ac:dyDescent="0.25">
      <c r="A303" s="16" t="s">
        <v>97</v>
      </c>
      <c r="B303" s="16" t="s">
        <v>98</v>
      </c>
      <c r="C303" s="16">
        <v>51</v>
      </c>
      <c r="D303" s="16">
        <v>60</v>
      </c>
      <c r="E303" s="16" t="s">
        <v>25</v>
      </c>
      <c r="F303" s="16" t="s">
        <v>26</v>
      </c>
      <c r="G303" s="16" t="s">
        <v>32</v>
      </c>
      <c r="H303" s="16" t="s">
        <v>33</v>
      </c>
      <c r="I303" s="16" t="s">
        <v>29</v>
      </c>
      <c r="J303" s="16" t="s">
        <v>30</v>
      </c>
      <c r="K303" s="16" t="s">
        <v>31</v>
      </c>
      <c r="L303" s="16">
        <v>40</v>
      </c>
      <c r="M303" s="16">
        <v>5066</v>
      </c>
      <c r="N303" s="16">
        <v>141.46049588684181</v>
      </c>
      <c r="O303" s="16">
        <v>611.47012947259032</v>
      </c>
      <c r="P303" s="13">
        <v>102.17866914865554</v>
      </c>
      <c r="Q303" s="16">
        <v>0.66736925306283756</v>
      </c>
      <c r="R303" s="16">
        <v>0.17026467610331827</v>
      </c>
      <c r="S303" s="16">
        <v>0.88264010081515287</v>
      </c>
      <c r="T303" s="16">
        <v>0.65557925650310456</v>
      </c>
      <c r="U303" s="16">
        <v>0.2610062893081761</v>
      </c>
      <c r="V303" s="16">
        <v>0.62549023411372862</v>
      </c>
      <c r="W303" s="16">
        <v>10.082116067903671</v>
      </c>
    </row>
    <row r="304" spans="1:23" s="9" customFormat="1" x14ac:dyDescent="0.25">
      <c r="A304" s="8" t="s">
        <v>97</v>
      </c>
      <c r="B304" s="8" t="s">
        <v>98</v>
      </c>
      <c r="C304" s="8">
        <v>51</v>
      </c>
      <c r="D304" s="8">
        <v>60</v>
      </c>
      <c r="E304" s="8" t="s">
        <v>25</v>
      </c>
      <c r="F304" s="8" t="s">
        <v>26</v>
      </c>
      <c r="G304" s="8" t="s">
        <v>34</v>
      </c>
      <c r="H304" s="8" t="s">
        <v>35</v>
      </c>
      <c r="I304" s="8" t="s">
        <v>29</v>
      </c>
      <c r="J304" s="8" t="s">
        <v>30</v>
      </c>
      <c r="K304" s="8" t="s">
        <v>31</v>
      </c>
      <c r="L304" s="8">
        <v>40</v>
      </c>
      <c r="M304" s="8">
        <v>10714</v>
      </c>
      <c r="N304" s="8">
        <v>299.17247393044283</v>
      </c>
      <c r="O304" s="8">
        <v>1117.7270555095847</v>
      </c>
      <c r="P304" s="6">
        <v>186.7758660622101</v>
      </c>
      <c r="Q304" s="8">
        <v>0.5251960784313725</v>
      </c>
      <c r="R304" s="8">
        <v>0.10776803868545363</v>
      </c>
      <c r="S304" s="8">
        <v>0.9124684645026705</v>
      </c>
      <c r="T304" s="8">
        <v>0.6543378655248705</v>
      </c>
      <c r="U304" s="8">
        <v>0.18148207683652146</v>
      </c>
      <c r="V304" s="8">
        <v>0.56837306387184128</v>
      </c>
      <c r="W304" s="8">
        <v>13.548721299234646</v>
      </c>
    </row>
    <row r="305" spans="1:23" s="9" customFormat="1" x14ac:dyDescent="0.25">
      <c r="A305" s="8" t="s">
        <v>97</v>
      </c>
      <c r="B305" s="8" t="s">
        <v>98</v>
      </c>
      <c r="C305" s="8">
        <v>51</v>
      </c>
      <c r="D305" s="8">
        <v>60</v>
      </c>
      <c r="E305" s="8" t="s">
        <v>25</v>
      </c>
      <c r="F305" s="8" t="s">
        <v>26</v>
      </c>
      <c r="G305" s="8" t="s">
        <v>36</v>
      </c>
      <c r="H305" s="8" t="s">
        <v>37</v>
      </c>
      <c r="I305" s="8" t="s">
        <v>29</v>
      </c>
      <c r="J305" s="8" t="s">
        <v>30</v>
      </c>
      <c r="K305" s="8" t="s">
        <v>31</v>
      </c>
      <c r="L305" s="8">
        <v>40</v>
      </c>
      <c r="M305" s="8">
        <v>14638</v>
      </c>
      <c r="N305" s="8">
        <v>408.74432269869533</v>
      </c>
      <c r="O305" s="8">
        <v>1416.1189744953726</v>
      </c>
      <c r="P305" s="6">
        <v>236.6381368373649</v>
      </c>
      <c r="Q305" s="8">
        <v>0.52818070289384422</v>
      </c>
      <c r="R305" s="8">
        <v>9.1725929853195734E-2</v>
      </c>
      <c r="S305" s="8">
        <v>0.89019673226218299</v>
      </c>
      <c r="T305" s="8">
        <v>0.65586497410780908</v>
      </c>
      <c r="U305" s="8">
        <v>0.19810154349300044</v>
      </c>
      <c r="V305" s="8">
        <v>0.50711908694493446</v>
      </c>
      <c r="W305" s="8">
        <v>15.413649405656511</v>
      </c>
    </row>
    <row r="306" spans="1:23" s="9" customFormat="1" x14ac:dyDescent="0.25">
      <c r="A306" s="8" t="s">
        <v>97</v>
      </c>
      <c r="B306" s="8" t="s">
        <v>98</v>
      </c>
      <c r="C306" s="8">
        <v>51</v>
      </c>
      <c r="D306" s="8">
        <v>60</v>
      </c>
      <c r="E306" s="8" t="s">
        <v>25</v>
      </c>
      <c r="F306" s="8" t="s">
        <v>26</v>
      </c>
      <c r="G306" s="8" t="s">
        <v>38</v>
      </c>
      <c r="H306" s="8" t="s">
        <v>39</v>
      </c>
      <c r="I306" s="8" t="s">
        <v>29</v>
      </c>
      <c r="J306" s="8" t="s">
        <v>30</v>
      </c>
      <c r="K306" s="8" t="s">
        <v>31</v>
      </c>
      <c r="L306" s="8">
        <v>40</v>
      </c>
      <c r="M306" s="8">
        <v>14303</v>
      </c>
      <c r="N306" s="8">
        <v>399.38994723045766</v>
      </c>
      <c r="O306" s="8">
        <v>1301.6681810065393</v>
      </c>
      <c r="P306" s="6">
        <v>217.51303293117184</v>
      </c>
      <c r="Q306" s="8">
        <v>0.553564517377506</v>
      </c>
      <c r="R306" s="8">
        <v>0.1060807117979326</v>
      </c>
      <c r="S306" s="8">
        <v>0.89132267655135866</v>
      </c>
      <c r="T306" s="8">
        <v>0.30842731142478935</v>
      </c>
      <c r="U306" s="8">
        <v>0.19813092088418538</v>
      </c>
      <c r="V306" s="8">
        <v>0.52181510826590738</v>
      </c>
      <c r="W306" s="8">
        <v>14.665734461301826</v>
      </c>
    </row>
    <row r="307" spans="1:23" s="9" customFormat="1" x14ac:dyDescent="0.25">
      <c r="A307" s="8" t="s">
        <v>97</v>
      </c>
      <c r="B307" s="8" t="s">
        <v>98</v>
      </c>
      <c r="C307" s="8">
        <v>51</v>
      </c>
      <c r="D307" s="8">
        <v>60</v>
      </c>
      <c r="E307" s="8" t="s">
        <v>25</v>
      </c>
      <c r="F307" s="8" t="s">
        <v>26</v>
      </c>
      <c r="G307" s="8" t="s">
        <v>40</v>
      </c>
      <c r="H307" s="8" t="s">
        <v>41</v>
      </c>
      <c r="I307" s="8" t="s">
        <v>29</v>
      </c>
      <c r="J307" s="8" t="s">
        <v>30</v>
      </c>
      <c r="K307" s="8" t="s">
        <v>31</v>
      </c>
      <c r="L307" s="8">
        <v>40</v>
      </c>
      <c r="M307" s="8">
        <v>8971</v>
      </c>
      <c r="N307" s="8">
        <v>250.50179798674654</v>
      </c>
      <c r="O307" s="8">
        <v>1039.8864350760184</v>
      </c>
      <c r="P307" s="6">
        <v>173.76844244780119</v>
      </c>
      <c r="Q307" s="8">
        <v>0.55263968459311275</v>
      </c>
      <c r="R307" s="8">
        <v>0.1042506795631797</v>
      </c>
      <c r="S307" s="8">
        <v>0.89256616687830304</v>
      </c>
      <c r="T307" s="8">
        <v>0.44873321510535086</v>
      </c>
      <c r="U307" s="8">
        <v>0.20178851798757594</v>
      </c>
      <c r="V307" s="8">
        <v>0.43973398955897169</v>
      </c>
      <c r="W307" s="8">
        <v>15.759224166759559</v>
      </c>
    </row>
    <row r="308" spans="1:23" s="9" customFormat="1" x14ac:dyDescent="0.25">
      <c r="A308" s="8" t="s">
        <v>97</v>
      </c>
      <c r="B308" s="8" t="s">
        <v>98</v>
      </c>
      <c r="C308" s="8">
        <v>51</v>
      </c>
      <c r="D308" s="8">
        <v>60</v>
      </c>
      <c r="E308" s="8" t="s">
        <v>25</v>
      </c>
      <c r="F308" s="8" t="s">
        <v>26</v>
      </c>
      <c r="G308" s="8" t="s">
        <v>42</v>
      </c>
      <c r="H308" s="8" t="s">
        <v>43</v>
      </c>
      <c r="I308" s="8" t="s">
        <v>29</v>
      </c>
      <c r="J308" s="8" t="s">
        <v>30</v>
      </c>
      <c r="K308" s="8" t="s">
        <v>31</v>
      </c>
      <c r="L308" s="8">
        <v>40</v>
      </c>
      <c r="M308" s="8">
        <v>9785</v>
      </c>
      <c r="N308" s="8">
        <v>273.23153419912103</v>
      </c>
      <c r="O308" s="8">
        <v>955.90367901872116</v>
      </c>
      <c r="P308" s="6">
        <v>159.7346477753249</v>
      </c>
      <c r="Q308" s="8">
        <v>0.59138160280430319</v>
      </c>
      <c r="R308" s="8">
        <v>0.13456819521396132</v>
      </c>
      <c r="S308" s="8">
        <v>0.8948048094716593</v>
      </c>
      <c r="T308" s="8">
        <v>0.52461269824505985</v>
      </c>
      <c r="U308" s="8">
        <v>0.19924060751398881</v>
      </c>
      <c r="V308" s="8">
        <v>0.5150636059290441</v>
      </c>
      <c r="W308" s="8">
        <v>13.318446601941748</v>
      </c>
    </row>
    <row r="309" spans="1:23" s="18" customFormat="1" x14ac:dyDescent="0.25">
      <c r="A309" s="16" t="s">
        <v>97</v>
      </c>
      <c r="B309" s="16" t="s">
        <v>98</v>
      </c>
      <c r="C309" s="16">
        <v>51</v>
      </c>
      <c r="D309" s="16">
        <v>60</v>
      </c>
      <c r="E309" s="16" t="s">
        <v>25</v>
      </c>
      <c r="F309" s="16" t="s">
        <v>26</v>
      </c>
      <c r="G309" s="16" t="s">
        <v>44</v>
      </c>
      <c r="H309" s="16" t="s">
        <v>45</v>
      </c>
      <c r="I309" s="16" t="s">
        <v>29</v>
      </c>
      <c r="J309" s="16" t="s">
        <v>30</v>
      </c>
      <c r="K309" s="16" t="s">
        <v>31</v>
      </c>
      <c r="L309" s="16">
        <v>40</v>
      </c>
      <c r="M309" s="16">
        <v>173</v>
      </c>
      <c r="N309" s="16">
        <v>4.8307670328510923</v>
      </c>
      <c r="O309" s="16">
        <v>67.597979746446626</v>
      </c>
      <c r="P309" s="13">
        <v>11.295844677788637</v>
      </c>
      <c r="Q309" s="16">
        <v>0.78995433789954339</v>
      </c>
      <c r="R309" s="16">
        <v>0.47576066637912273</v>
      </c>
      <c r="S309" s="16">
        <v>0.75900732538982929</v>
      </c>
      <c r="T309" s="16">
        <v>0</v>
      </c>
      <c r="U309" s="16">
        <v>0.99285714285714288</v>
      </c>
      <c r="V309" s="16">
        <v>0.95018488654830791</v>
      </c>
      <c r="W309" s="16">
        <v>2.3121387283236996</v>
      </c>
    </row>
    <row r="310" spans="1:23" s="9" customFormat="1" x14ac:dyDescent="0.25">
      <c r="A310" s="8" t="s">
        <v>97</v>
      </c>
      <c r="B310" s="8" t="s">
        <v>98</v>
      </c>
      <c r="C310" s="8">
        <v>51</v>
      </c>
      <c r="D310" s="8">
        <v>60</v>
      </c>
      <c r="E310" s="8" t="s">
        <v>25</v>
      </c>
      <c r="F310" s="8" t="s">
        <v>26</v>
      </c>
      <c r="G310" s="8" t="s">
        <v>46</v>
      </c>
      <c r="H310" s="8" t="s">
        <v>47</v>
      </c>
      <c r="I310" s="8" t="s">
        <v>29</v>
      </c>
      <c r="J310" s="8" t="s">
        <v>30</v>
      </c>
      <c r="K310" s="8" t="s">
        <v>31</v>
      </c>
      <c r="L310" s="8">
        <v>40</v>
      </c>
      <c r="M310" s="8">
        <v>13971</v>
      </c>
      <c r="N310" s="8">
        <v>390.11934228880125</v>
      </c>
      <c r="O310" s="8">
        <v>1264.295598004509</v>
      </c>
      <c r="P310" s="6">
        <v>211.26795143047968</v>
      </c>
      <c r="Q310" s="8">
        <v>0.53819484571824805</v>
      </c>
      <c r="R310" s="8">
        <v>0.10983483577946435</v>
      </c>
      <c r="S310" s="8">
        <v>0.88169065109245015</v>
      </c>
      <c r="T310" s="8">
        <v>0.64125742420005827</v>
      </c>
      <c r="U310" s="8">
        <v>0.18733319212031349</v>
      </c>
      <c r="V310" s="8">
        <v>0.48983606669206387</v>
      </c>
      <c r="W310" s="8">
        <v>11.509627084675399</v>
      </c>
    </row>
    <row r="311" spans="1:23" s="18" customFormat="1" x14ac:dyDescent="0.25">
      <c r="A311" s="16" t="s">
        <v>97</v>
      </c>
      <c r="B311" s="16" t="s">
        <v>98</v>
      </c>
      <c r="C311" s="16">
        <v>51</v>
      </c>
      <c r="D311" s="16">
        <v>60</v>
      </c>
      <c r="E311" s="16" t="s">
        <v>25</v>
      </c>
      <c r="F311" s="16" t="s">
        <v>26</v>
      </c>
      <c r="G311" s="16" t="s">
        <v>48</v>
      </c>
      <c r="H311" s="16" t="s">
        <v>49</v>
      </c>
      <c r="I311" s="16" t="s">
        <v>29</v>
      </c>
      <c r="J311" s="16" t="s">
        <v>30</v>
      </c>
      <c r="K311" s="16" t="s">
        <v>31</v>
      </c>
      <c r="L311" s="16">
        <v>40</v>
      </c>
      <c r="M311" s="16">
        <v>5244</v>
      </c>
      <c r="N311" s="16">
        <v>146.43088046399498</v>
      </c>
      <c r="O311" s="16">
        <v>654.72496346852972</v>
      </c>
      <c r="P311" s="13">
        <v>109.40669413127119</v>
      </c>
      <c r="Q311" s="16">
        <v>0.57645377597010006</v>
      </c>
      <c r="R311" s="16">
        <v>0.15372862646101659</v>
      </c>
      <c r="S311" s="16">
        <v>0.93345741238845248</v>
      </c>
      <c r="T311" s="16">
        <v>0.85251840742755969</v>
      </c>
      <c r="U311" s="16">
        <v>0.15775656324582338</v>
      </c>
      <c r="V311" s="16">
        <v>0.34472782072501473</v>
      </c>
      <c r="W311" s="16">
        <v>8.5705568268497334</v>
      </c>
    </row>
    <row r="312" spans="1:23" s="9" customFormat="1" x14ac:dyDescent="0.25">
      <c r="A312" s="8" t="s">
        <v>97</v>
      </c>
      <c r="B312" s="8" t="s">
        <v>98</v>
      </c>
      <c r="C312" s="8">
        <v>51</v>
      </c>
      <c r="D312" s="8">
        <v>60</v>
      </c>
      <c r="E312" s="8" t="s">
        <v>25</v>
      </c>
      <c r="F312" s="8" t="s">
        <v>26</v>
      </c>
      <c r="G312" s="8" t="s">
        <v>50</v>
      </c>
      <c r="H312" s="8" t="s">
        <v>51</v>
      </c>
      <c r="I312" s="8" t="s">
        <v>29</v>
      </c>
      <c r="J312" s="8" t="s">
        <v>30</v>
      </c>
      <c r="K312" s="8" t="s">
        <v>31</v>
      </c>
      <c r="L312" s="8">
        <v>40</v>
      </c>
      <c r="M312" s="8">
        <v>9567</v>
      </c>
      <c r="N312" s="8">
        <v>267.14420926755145</v>
      </c>
      <c r="O312" s="8">
        <v>962.38896039295969</v>
      </c>
      <c r="P312" s="6">
        <v>160.81835961656532</v>
      </c>
      <c r="Q312" s="8">
        <v>0.5723259152907394</v>
      </c>
      <c r="R312" s="8">
        <v>0.12980289327385824</v>
      </c>
      <c r="S312" s="8">
        <v>0.8815469913470616</v>
      </c>
      <c r="T312" s="8">
        <v>0.5700021134048936</v>
      </c>
      <c r="U312" s="8">
        <v>0.19943001060445387</v>
      </c>
      <c r="V312" s="8">
        <v>0.59725087992991455</v>
      </c>
      <c r="W312" s="8">
        <v>15.654750705550329</v>
      </c>
    </row>
    <row r="313" spans="1:23" s="9" customFormat="1" x14ac:dyDescent="0.25">
      <c r="A313" s="8" t="s">
        <v>97</v>
      </c>
      <c r="B313" s="8" t="s">
        <v>98</v>
      </c>
      <c r="C313" s="8">
        <v>51</v>
      </c>
      <c r="D313" s="8">
        <v>60</v>
      </c>
      <c r="E313" s="8" t="s">
        <v>25</v>
      </c>
      <c r="F313" s="8" t="s">
        <v>26</v>
      </c>
      <c r="G313" s="8" t="s">
        <v>52</v>
      </c>
      <c r="H313" s="8" t="s">
        <v>53</v>
      </c>
      <c r="I313" s="8" t="s">
        <v>29</v>
      </c>
      <c r="J313" s="8" t="s">
        <v>30</v>
      </c>
      <c r="K313" s="8" t="s">
        <v>31</v>
      </c>
      <c r="L313" s="8">
        <v>40</v>
      </c>
      <c r="M313" s="8">
        <v>9306</v>
      </c>
      <c r="N313" s="8">
        <v>259.85617345498423</v>
      </c>
      <c r="O313" s="8">
        <v>952.18795026618341</v>
      </c>
      <c r="P313" s="6">
        <v>159.1137372834597</v>
      </c>
      <c r="Q313" s="8">
        <v>0.54951284322409211</v>
      </c>
      <c r="R313" s="8">
        <v>0.12898153753626077</v>
      </c>
      <c r="S313" s="8">
        <v>0.89847632996633031</v>
      </c>
      <c r="T313" s="8">
        <v>0.69353071153872903</v>
      </c>
      <c r="U313" s="8">
        <v>0.19505351083268077</v>
      </c>
      <c r="V313" s="8">
        <v>0.46927323310513158</v>
      </c>
      <c r="W313" s="8">
        <v>15.191919191919192</v>
      </c>
    </row>
    <row r="314" spans="1:23" s="9" customFormat="1" x14ac:dyDescent="0.25">
      <c r="A314" s="8" t="s">
        <v>97</v>
      </c>
      <c r="B314" s="8" t="s">
        <v>98</v>
      </c>
      <c r="C314" s="8">
        <v>51</v>
      </c>
      <c r="D314" s="8">
        <v>60</v>
      </c>
      <c r="E314" s="8" t="s">
        <v>25</v>
      </c>
      <c r="F314" s="8" t="s">
        <v>26</v>
      </c>
      <c r="G314" s="8" t="s">
        <v>54</v>
      </c>
      <c r="H314" s="8" t="s">
        <v>55</v>
      </c>
      <c r="I314" s="8" t="s">
        <v>29</v>
      </c>
      <c r="J314" s="8" t="s">
        <v>30</v>
      </c>
      <c r="K314" s="8" t="s">
        <v>31</v>
      </c>
      <c r="L314" s="8">
        <v>40</v>
      </c>
      <c r="M314" s="8">
        <v>13820</v>
      </c>
      <c r="N314" s="8">
        <v>385.90289245087916</v>
      </c>
      <c r="O314" s="8">
        <v>1202.3544725075546</v>
      </c>
      <c r="P314" s="6">
        <v>200.91738569751797</v>
      </c>
      <c r="Q314" s="8">
        <v>0.56156034132466481</v>
      </c>
      <c r="R314" s="8">
        <v>0.12013038271012223</v>
      </c>
      <c r="S314" s="8">
        <v>0.88255340833789009</v>
      </c>
      <c r="T314" s="8">
        <v>0.60935583970154716</v>
      </c>
      <c r="U314" s="8">
        <v>0.20303817888510486</v>
      </c>
      <c r="V314" s="8">
        <v>0.38290760665995732</v>
      </c>
      <c r="W314" s="8">
        <v>19.265991316931984</v>
      </c>
    </row>
    <row r="315" spans="1:23" s="9" customFormat="1" x14ac:dyDescent="0.25">
      <c r="A315" s="8" t="s">
        <v>97</v>
      </c>
      <c r="B315" s="8" t="s">
        <v>98</v>
      </c>
      <c r="C315" s="8">
        <v>51</v>
      </c>
      <c r="D315" s="8">
        <v>60</v>
      </c>
      <c r="E315" s="8" t="s">
        <v>25</v>
      </c>
      <c r="F315" s="8" t="s">
        <v>26</v>
      </c>
      <c r="G315" s="8" t="s">
        <v>56</v>
      </c>
      <c r="H315" s="8" t="s">
        <v>57</v>
      </c>
      <c r="I315" s="8" t="s">
        <v>29</v>
      </c>
      <c r="J315" s="8" t="s">
        <v>30</v>
      </c>
      <c r="K315" s="8" t="s">
        <v>31</v>
      </c>
      <c r="L315" s="8">
        <v>40</v>
      </c>
      <c r="M315" s="8">
        <v>10658</v>
      </c>
      <c r="N315" s="8">
        <v>297.60875743425981</v>
      </c>
      <c r="O315" s="8">
        <v>1004.4894654563482</v>
      </c>
      <c r="P315" s="6">
        <v>167.85349243911818</v>
      </c>
      <c r="Q315" s="8">
        <v>0.55519091524717401</v>
      </c>
      <c r="R315" s="8">
        <v>0.1327378585748254</v>
      </c>
      <c r="S315" s="8">
        <v>0.88631745831040853</v>
      </c>
      <c r="T315" s="8">
        <v>0.56329048080138933</v>
      </c>
      <c r="U315" s="8">
        <v>0.20359384898922997</v>
      </c>
      <c r="V315" s="8">
        <v>0.54239213141591269</v>
      </c>
      <c r="W315" s="8">
        <v>14.124976543441546</v>
      </c>
    </row>
    <row r="316" spans="1:23" s="9" customFormat="1" x14ac:dyDescent="0.25">
      <c r="A316" s="8" t="s">
        <v>97</v>
      </c>
      <c r="B316" s="8" t="s">
        <v>98</v>
      </c>
      <c r="C316" s="8">
        <v>51</v>
      </c>
      <c r="D316" s="8">
        <v>60</v>
      </c>
      <c r="E316" s="8" t="s">
        <v>25</v>
      </c>
      <c r="F316" s="8" t="s">
        <v>26</v>
      </c>
      <c r="G316" s="8" t="s">
        <v>58</v>
      </c>
      <c r="H316" s="8" t="s">
        <v>59</v>
      </c>
      <c r="I316" s="8" t="s">
        <v>29</v>
      </c>
      <c r="J316" s="8" t="s">
        <v>30</v>
      </c>
      <c r="K316" s="8" t="s">
        <v>31</v>
      </c>
      <c r="L316" s="8">
        <v>40</v>
      </c>
      <c r="M316" s="8">
        <v>10365</v>
      </c>
      <c r="N316" s="8">
        <v>289.42716933815939</v>
      </c>
      <c r="O316" s="8">
        <v>956.63160108007912</v>
      </c>
      <c r="P316" s="6">
        <v>159.85628594518556</v>
      </c>
      <c r="Q316" s="8">
        <v>0.58801838089294833</v>
      </c>
      <c r="R316" s="8">
        <v>0.14232779600253204</v>
      </c>
      <c r="S316" s="8">
        <v>0.845436262800218</v>
      </c>
      <c r="T316" s="8">
        <v>0.55135065502187375</v>
      </c>
      <c r="U316" s="8">
        <v>0.27241468794602308</v>
      </c>
      <c r="V316" s="8">
        <v>0.49292833790791185</v>
      </c>
      <c r="W316" s="8">
        <v>13.712397491558129</v>
      </c>
    </row>
    <row r="317" spans="1:23" s="18" customFormat="1" x14ac:dyDescent="0.25">
      <c r="A317" s="16" t="s">
        <v>97</v>
      </c>
      <c r="B317" s="16" t="s">
        <v>98</v>
      </c>
      <c r="C317" s="16">
        <v>51</v>
      </c>
      <c r="D317" s="16">
        <v>60</v>
      </c>
      <c r="E317" s="16" t="s">
        <v>25</v>
      </c>
      <c r="F317" s="16" t="s">
        <v>26</v>
      </c>
      <c r="G317" s="16" t="s">
        <v>60</v>
      </c>
      <c r="H317" s="16" t="s">
        <v>61</v>
      </c>
      <c r="I317" s="16" t="s">
        <v>29</v>
      </c>
      <c r="J317" s="16" t="s">
        <v>30</v>
      </c>
      <c r="K317" s="16" t="s">
        <v>31</v>
      </c>
      <c r="L317" s="16">
        <v>40</v>
      </c>
      <c r="M317" s="16">
        <v>7298</v>
      </c>
      <c r="N317" s="16">
        <v>203.78576766327905</v>
      </c>
      <c r="O317" s="16">
        <v>831.19300090006573</v>
      </c>
      <c r="P317" s="13">
        <v>138.89508341298793</v>
      </c>
      <c r="Q317" s="16">
        <v>0.56190329534955341</v>
      </c>
      <c r="R317" s="16">
        <v>0.13274249244037986</v>
      </c>
      <c r="S317" s="16">
        <v>0.88189435454582554</v>
      </c>
      <c r="T317" s="16">
        <v>0.4833080301064463</v>
      </c>
      <c r="U317" s="16">
        <v>0.22570640937284631</v>
      </c>
      <c r="V317" s="16">
        <v>0.70107883567049456</v>
      </c>
      <c r="W317" s="16">
        <v>11.843792819950671</v>
      </c>
    </row>
    <row r="318" spans="1:23" s="18" customFormat="1" x14ac:dyDescent="0.25">
      <c r="A318" s="16" t="s">
        <v>97</v>
      </c>
      <c r="B318" s="16" t="s">
        <v>98</v>
      </c>
      <c r="C318" s="16">
        <v>51</v>
      </c>
      <c r="D318" s="16">
        <v>60</v>
      </c>
      <c r="E318" s="16" t="s">
        <v>25</v>
      </c>
      <c r="F318" s="16" t="s">
        <v>26</v>
      </c>
      <c r="G318" s="16" t="s">
        <v>62</v>
      </c>
      <c r="H318" s="16" t="s">
        <v>63</v>
      </c>
      <c r="I318" s="16" t="s">
        <v>29</v>
      </c>
      <c r="J318" s="16" t="s">
        <v>30</v>
      </c>
      <c r="K318" s="16" t="s">
        <v>31</v>
      </c>
      <c r="L318" s="16">
        <v>40</v>
      </c>
      <c r="M318" s="16">
        <v>7281</v>
      </c>
      <c r="N318" s="16">
        <v>203.31106801265204</v>
      </c>
      <c r="O318" s="16">
        <v>723.45288552988779</v>
      </c>
      <c r="P318" s="13">
        <v>120.89135588513186</v>
      </c>
      <c r="Q318" s="16">
        <v>0.62973533990659059</v>
      </c>
      <c r="R318" s="16">
        <v>0.17481568194802027</v>
      </c>
      <c r="S318" s="16">
        <v>0.86431332376527037</v>
      </c>
      <c r="T318" s="16">
        <v>0.64048412184425929</v>
      </c>
      <c r="U318" s="16">
        <v>0.26379344197918714</v>
      </c>
      <c r="V318" s="16">
        <v>0.58147420893851587</v>
      </c>
      <c r="W318" s="16">
        <v>6.8299684109325645</v>
      </c>
    </row>
    <row r="319" spans="1:23" s="9" customFormat="1" x14ac:dyDescent="0.25">
      <c r="A319" s="8" t="s">
        <v>97</v>
      </c>
      <c r="B319" s="8" t="s">
        <v>98</v>
      </c>
      <c r="C319" s="8">
        <v>51</v>
      </c>
      <c r="D319" s="8">
        <v>60</v>
      </c>
      <c r="E319" s="8" t="s">
        <v>25</v>
      </c>
      <c r="F319" s="8" t="s">
        <v>26</v>
      </c>
      <c r="G319" s="8" t="s">
        <v>64</v>
      </c>
      <c r="H319" s="8" t="s">
        <v>65</v>
      </c>
      <c r="I319" s="8" t="s">
        <v>29</v>
      </c>
      <c r="J319" s="8" t="s">
        <v>30</v>
      </c>
      <c r="K319" s="8" t="s">
        <v>31</v>
      </c>
      <c r="L319" s="8">
        <v>40</v>
      </c>
      <c r="M319" s="8">
        <v>9812</v>
      </c>
      <c r="N319" s="8">
        <v>273.98546893835214</v>
      </c>
      <c r="O319" s="8">
        <v>996.91587232754114</v>
      </c>
      <c r="P319" s="6">
        <v>166.58792012532032</v>
      </c>
      <c r="Q319" s="8">
        <v>0.56491450284990496</v>
      </c>
      <c r="R319" s="8">
        <v>0.12406531492010775</v>
      </c>
      <c r="S319" s="8">
        <v>0.88496021271475989</v>
      </c>
      <c r="T319" s="8">
        <v>0.6478797005803123</v>
      </c>
      <c r="U319" s="8">
        <v>0.18353670101789213</v>
      </c>
      <c r="V319" s="8">
        <v>0.42403622805846142</v>
      </c>
      <c r="W319" s="8">
        <v>13.801875254790053</v>
      </c>
    </row>
    <row r="320" spans="1:23" s="9" customFormat="1" x14ac:dyDescent="0.25">
      <c r="A320" s="8" t="s">
        <v>97</v>
      </c>
      <c r="B320" s="8" t="s">
        <v>98</v>
      </c>
      <c r="C320" s="8">
        <v>51</v>
      </c>
      <c r="D320" s="8">
        <v>60</v>
      </c>
      <c r="E320" s="8" t="s">
        <v>25</v>
      </c>
      <c r="F320" s="8" t="s">
        <v>26</v>
      </c>
      <c r="G320" s="8" t="s">
        <v>66</v>
      </c>
      <c r="H320" s="8" t="s">
        <v>67</v>
      </c>
      <c r="I320" s="8" t="s">
        <v>29</v>
      </c>
      <c r="J320" s="8" t="s">
        <v>30</v>
      </c>
      <c r="K320" s="8" t="s">
        <v>31</v>
      </c>
      <c r="L320" s="8">
        <v>40</v>
      </c>
      <c r="M320" s="8">
        <v>13098</v>
      </c>
      <c r="N320" s="8">
        <v>365.74211905366252</v>
      </c>
      <c r="O320" s="8">
        <v>1205.3250352560317</v>
      </c>
      <c r="P320" s="6">
        <v>201.41377649999882</v>
      </c>
      <c r="Q320" s="8">
        <v>0.5652999568407423</v>
      </c>
      <c r="R320" s="8">
        <v>0.11329389182045632</v>
      </c>
      <c r="S320" s="8">
        <v>0.90117555377286396</v>
      </c>
      <c r="T320" s="8">
        <v>0.62704584971883603</v>
      </c>
      <c r="U320" s="8">
        <v>0.18452860596293311</v>
      </c>
      <c r="V320" s="8">
        <v>0.44177910647868801</v>
      </c>
      <c r="W320" s="8">
        <v>9.4060925332111776</v>
      </c>
    </row>
    <row r="321" spans="1:23" s="9" customFormat="1" x14ac:dyDescent="0.25">
      <c r="A321" s="8" t="s">
        <v>97</v>
      </c>
      <c r="B321" s="8" t="s">
        <v>98</v>
      </c>
      <c r="C321" s="8">
        <v>51</v>
      </c>
      <c r="D321" s="8">
        <v>60</v>
      </c>
      <c r="E321" s="8" t="s">
        <v>25</v>
      </c>
      <c r="F321" s="8" t="s">
        <v>26</v>
      </c>
      <c r="G321" s="8" t="s">
        <v>68</v>
      </c>
      <c r="H321" s="8" t="s">
        <v>69</v>
      </c>
      <c r="I321" s="8" t="s">
        <v>29</v>
      </c>
      <c r="J321" s="8" t="s">
        <v>30</v>
      </c>
      <c r="K321" s="8" t="s">
        <v>31</v>
      </c>
      <c r="L321" s="8">
        <v>40</v>
      </c>
      <c r="M321" s="8">
        <v>7761</v>
      </c>
      <c r="N321" s="8">
        <v>216.7143522656493</v>
      </c>
      <c r="O321" s="8">
        <v>822.163563648543</v>
      </c>
      <c r="P321" s="6">
        <v>137.38623475946881</v>
      </c>
      <c r="Q321" s="8">
        <v>0.54991851484446963</v>
      </c>
      <c r="R321" s="8">
        <v>0.14428164843223099</v>
      </c>
      <c r="S321" s="8">
        <v>0.89028054377761867</v>
      </c>
      <c r="T321" s="8">
        <v>0.82188688207681582</v>
      </c>
      <c r="U321" s="8">
        <v>0.22468629153184436</v>
      </c>
      <c r="V321" s="8">
        <v>0.68763285796300933</v>
      </c>
      <c r="W321" s="8">
        <v>13.194176008246361</v>
      </c>
    </row>
    <row r="322" spans="1:23" x14ac:dyDescent="0.25">
      <c r="A322" s="2" t="s">
        <v>99</v>
      </c>
      <c r="B322" s="2" t="s">
        <v>100</v>
      </c>
      <c r="C322" s="2">
        <v>51</v>
      </c>
      <c r="D322" s="2">
        <v>61</v>
      </c>
      <c r="E322" s="2" t="s">
        <v>25</v>
      </c>
      <c r="F322" s="2" t="s">
        <v>26</v>
      </c>
      <c r="G322" s="2" t="s">
        <v>27</v>
      </c>
      <c r="H322" s="2" t="s">
        <v>28</v>
      </c>
      <c r="I322" s="2" t="s">
        <v>29</v>
      </c>
      <c r="J322" s="2" t="s">
        <v>30</v>
      </c>
      <c r="K322" s="2" t="s">
        <v>31</v>
      </c>
      <c r="L322" s="2">
        <v>40</v>
      </c>
      <c r="M322" s="2">
        <v>12773</v>
      </c>
      <c r="N322" s="6">
        <v>356.66697867402894</v>
      </c>
      <c r="O322" s="2">
        <v>1235.4255403194202</v>
      </c>
      <c r="P322" s="6">
        <v>206.44366986655166</v>
      </c>
      <c r="Q322" s="2">
        <v>0.54970735066276466</v>
      </c>
      <c r="R322" s="2">
        <v>0.10516461237532124</v>
      </c>
      <c r="S322" s="2">
        <v>0.89590535258787707</v>
      </c>
      <c r="T322" s="2">
        <v>0.40429428293071779</v>
      </c>
      <c r="U322" s="2">
        <v>0.18411025918434545</v>
      </c>
      <c r="V322" s="2">
        <v>0.57152842647637769</v>
      </c>
      <c r="W322" s="2">
        <v>21.496594378767714</v>
      </c>
    </row>
    <row r="323" spans="1:23" s="14" customFormat="1" x14ac:dyDescent="0.25">
      <c r="A323" s="12" t="s">
        <v>99</v>
      </c>
      <c r="B323" s="12" t="s">
        <v>100</v>
      </c>
      <c r="C323" s="12">
        <v>51</v>
      </c>
      <c r="D323" s="12">
        <v>61</v>
      </c>
      <c r="E323" s="12" t="s">
        <v>25</v>
      </c>
      <c r="F323" s="12" t="s">
        <v>26</v>
      </c>
      <c r="G323" s="12" t="s">
        <v>32</v>
      </c>
      <c r="H323" s="12" t="s">
        <v>33</v>
      </c>
      <c r="I323" s="12" t="s">
        <v>29</v>
      </c>
      <c r="J323" s="12" t="s">
        <v>30</v>
      </c>
      <c r="K323" s="12" t="s">
        <v>31</v>
      </c>
      <c r="L323" s="12">
        <v>40</v>
      </c>
      <c r="M323" s="12">
        <v>5853</v>
      </c>
      <c r="N323" s="13">
        <v>163.43629735998522</v>
      </c>
      <c r="O323" s="12">
        <v>663.02647865869449</v>
      </c>
      <c r="P323" s="13">
        <v>110.79390461492967</v>
      </c>
      <c r="Q323" s="12">
        <v>0.65091192170818502</v>
      </c>
      <c r="R323" s="12">
        <v>0.16731182738755859</v>
      </c>
      <c r="S323" s="12">
        <v>0.86020909786209576</v>
      </c>
      <c r="T323" s="12">
        <v>0.52547664333248412</v>
      </c>
      <c r="U323" s="12">
        <v>0.30687418936446176</v>
      </c>
      <c r="V323" s="12">
        <v>0.61936064983684413</v>
      </c>
      <c r="W323" s="12">
        <v>11.284640355373313</v>
      </c>
    </row>
    <row r="324" spans="1:23" x14ac:dyDescent="0.25">
      <c r="A324" s="2" t="s">
        <v>99</v>
      </c>
      <c r="B324" s="2" t="s">
        <v>100</v>
      </c>
      <c r="C324" s="2">
        <v>51</v>
      </c>
      <c r="D324" s="2">
        <v>61</v>
      </c>
      <c r="E324" s="2" t="s">
        <v>25</v>
      </c>
      <c r="F324" s="2" t="s">
        <v>26</v>
      </c>
      <c r="G324" s="2" t="s">
        <v>34</v>
      </c>
      <c r="H324" s="2" t="s">
        <v>35</v>
      </c>
      <c r="I324" s="2" t="s">
        <v>29</v>
      </c>
      <c r="J324" s="2" t="s">
        <v>30</v>
      </c>
      <c r="K324" s="2" t="s">
        <v>31</v>
      </c>
      <c r="L324" s="2">
        <v>40</v>
      </c>
      <c r="M324" s="2">
        <v>12672</v>
      </c>
      <c r="N324" s="6">
        <v>353.84670427912744</v>
      </c>
      <c r="O324" s="2">
        <v>1240.9646455628215</v>
      </c>
      <c r="P324" s="6">
        <v>207.36927256530205</v>
      </c>
      <c r="Q324" s="2">
        <v>0.51853670513135286</v>
      </c>
      <c r="R324" s="2">
        <v>0.1034037313256032</v>
      </c>
      <c r="S324" s="2">
        <v>0.90326092783568301</v>
      </c>
      <c r="T324" s="2">
        <v>0.66396359635179036</v>
      </c>
      <c r="U324" s="2">
        <v>0.17665981592350996</v>
      </c>
      <c r="V324" s="2">
        <v>0.47654535926290265</v>
      </c>
      <c r="W324" s="2">
        <v>19.728535353535353</v>
      </c>
    </row>
    <row r="325" spans="1:23" x14ac:dyDescent="0.25">
      <c r="A325" s="2" t="s">
        <v>99</v>
      </c>
      <c r="B325" s="2" t="s">
        <v>100</v>
      </c>
      <c r="C325" s="2">
        <v>51</v>
      </c>
      <c r="D325" s="2">
        <v>61</v>
      </c>
      <c r="E325" s="2" t="s">
        <v>25</v>
      </c>
      <c r="F325" s="2" t="s">
        <v>26</v>
      </c>
      <c r="G325" s="2" t="s">
        <v>36</v>
      </c>
      <c r="H325" s="2" t="s">
        <v>37</v>
      </c>
      <c r="I325" s="2" t="s">
        <v>29</v>
      </c>
      <c r="J325" s="2" t="s">
        <v>30</v>
      </c>
      <c r="K325" s="2" t="s">
        <v>31</v>
      </c>
      <c r="L325" s="2">
        <v>40</v>
      </c>
      <c r="M325" s="2">
        <v>18112</v>
      </c>
      <c r="N325" s="6">
        <v>505.75059247976293</v>
      </c>
      <c r="O325" s="2">
        <v>1602.2022356160583</v>
      </c>
      <c r="P325" s="6">
        <v>267.73326161239402</v>
      </c>
      <c r="Q325" s="2">
        <v>0.55297062954143006</v>
      </c>
      <c r="R325" s="2">
        <v>8.8662833565192112E-2</v>
      </c>
      <c r="S325" s="2">
        <v>0.90036926996643907</v>
      </c>
      <c r="T325" s="2">
        <v>0.73582277814459718</v>
      </c>
      <c r="U325" s="2">
        <v>0.1777659326381717</v>
      </c>
      <c r="V325" s="2">
        <v>0.49217796616002646</v>
      </c>
      <c r="W325" s="2">
        <v>14.473498233215548</v>
      </c>
    </row>
    <row r="326" spans="1:23" x14ac:dyDescent="0.25">
      <c r="A326" s="2" t="s">
        <v>99</v>
      </c>
      <c r="B326" s="2" t="s">
        <v>100</v>
      </c>
      <c r="C326" s="2">
        <v>51</v>
      </c>
      <c r="D326" s="2">
        <v>61</v>
      </c>
      <c r="E326" s="2" t="s">
        <v>25</v>
      </c>
      <c r="F326" s="2" t="s">
        <v>26</v>
      </c>
      <c r="G326" s="2" t="s">
        <v>38</v>
      </c>
      <c r="H326" s="2" t="s">
        <v>39</v>
      </c>
      <c r="I326" s="2" t="s">
        <v>29</v>
      </c>
      <c r="J326" s="2" t="s">
        <v>30</v>
      </c>
      <c r="K326" s="2" t="s">
        <v>31</v>
      </c>
      <c r="L326" s="2">
        <v>40</v>
      </c>
      <c r="M326" s="2">
        <v>16778</v>
      </c>
      <c r="N326" s="6">
        <v>468.50063165997477</v>
      </c>
      <c r="O326" s="2">
        <v>1497.3321779309692</v>
      </c>
      <c r="P326" s="6">
        <v>250.20913016046597</v>
      </c>
      <c r="Q326" s="2">
        <v>0.57015665885071531</v>
      </c>
      <c r="R326" s="2">
        <v>9.4040242114382944E-2</v>
      </c>
      <c r="S326" s="2">
        <v>0.8778448337961523</v>
      </c>
      <c r="T326" s="2">
        <v>0.38441830813621541</v>
      </c>
      <c r="U326" s="2">
        <v>0.2009159846835348</v>
      </c>
      <c r="V326" s="2">
        <v>0.42746290983277219</v>
      </c>
      <c r="W326" s="2">
        <v>21.385206818452737</v>
      </c>
    </row>
    <row r="327" spans="1:23" x14ac:dyDescent="0.25">
      <c r="A327" s="2" t="s">
        <v>99</v>
      </c>
      <c r="B327" s="2" t="s">
        <v>100</v>
      </c>
      <c r="C327" s="2">
        <v>51</v>
      </c>
      <c r="D327" s="2">
        <v>61</v>
      </c>
      <c r="E327" s="2" t="s">
        <v>25</v>
      </c>
      <c r="F327" s="2" t="s">
        <v>26</v>
      </c>
      <c r="G327" s="2" t="s">
        <v>40</v>
      </c>
      <c r="H327" s="2" t="s">
        <v>41</v>
      </c>
      <c r="I327" s="2" t="s">
        <v>29</v>
      </c>
      <c r="J327" s="2" t="s">
        <v>30</v>
      </c>
      <c r="K327" s="2" t="s">
        <v>31</v>
      </c>
      <c r="L327" s="2">
        <v>40</v>
      </c>
      <c r="M327" s="2">
        <v>10437</v>
      </c>
      <c r="N327" s="6">
        <v>291.43766197610898</v>
      </c>
      <c r="O327" s="2">
        <v>1129.9696961967043</v>
      </c>
      <c r="P327" s="6">
        <v>188.82165157483036</v>
      </c>
      <c r="Q327" s="2">
        <v>0.5324728330187235</v>
      </c>
      <c r="R327" s="2">
        <v>0.10271927707832366</v>
      </c>
      <c r="S327" s="2">
        <v>0.88787611423650548</v>
      </c>
      <c r="T327" s="2">
        <v>0.46603589445796645</v>
      </c>
      <c r="U327" s="2">
        <v>0.19323943661971832</v>
      </c>
      <c r="V327" s="2">
        <v>0.35717173376499683</v>
      </c>
      <c r="W327" s="2">
        <v>13.690140845070422</v>
      </c>
    </row>
    <row r="328" spans="1:23" x14ac:dyDescent="0.25">
      <c r="A328" s="2" t="s">
        <v>99</v>
      </c>
      <c r="B328" s="2" t="s">
        <v>100</v>
      </c>
      <c r="C328" s="2">
        <v>51</v>
      </c>
      <c r="D328" s="2">
        <v>61</v>
      </c>
      <c r="E328" s="2" t="s">
        <v>25</v>
      </c>
      <c r="F328" s="2" t="s">
        <v>26</v>
      </c>
      <c r="G328" s="2" t="s">
        <v>42</v>
      </c>
      <c r="H328" s="2" t="s">
        <v>43</v>
      </c>
      <c r="I328" s="2" t="s">
        <v>29</v>
      </c>
      <c r="J328" s="2" t="s">
        <v>30</v>
      </c>
      <c r="K328" s="2" t="s">
        <v>31</v>
      </c>
      <c r="L328" s="2">
        <v>40</v>
      </c>
      <c r="M328" s="2">
        <v>11185</v>
      </c>
      <c r="N328" s="6">
        <v>312.32444660369634</v>
      </c>
      <c r="O328" s="2">
        <v>937.31789258109416</v>
      </c>
      <c r="P328" s="6">
        <v>156.62890175153163</v>
      </c>
      <c r="Q328" s="2">
        <v>0.60264008620689657</v>
      </c>
      <c r="R328" s="2">
        <v>0.1599823373776664</v>
      </c>
      <c r="S328" s="2">
        <v>0.87574372259712341</v>
      </c>
      <c r="T328" s="2">
        <v>0.58641035283768905</v>
      </c>
      <c r="U328" s="2">
        <v>0.23030412963298869</v>
      </c>
      <c r="V328" s="2">
        <v>0.5216818024849359</v>
      </c>
      <c r="W328" s="2">
        <v>18.265891819400984</v>
      </c>
    </row>
    <row r="329" spans="1:23" s="14" customFormat="1" x14ac:dyDescent="0.25">
      <c r="A329" s="12" t="s">
        <v>99</v>
      </c>
      <c r="B329" s="12" t="s">
        <v>100</v>
      </c>
      <c r="C329" s="12">
        <v>51</v>
      </c>
      <c r="D329" s="12">
        <v>61</v>
      </c>
      <c r="E329" s="12" t="s">
        <v>25</v>
      </c>
      <c r="F329" s="12" t="s">
        <v>26</v>
      </c>
      <c r="G329" s="12" t="s">
        <v>44</v>
      </c>
      <c r="H329" s="12" t="s">
        <v>45</v>
      </c>
      <c r="I329" s="12" t="s">
        <v>29</v>
      </c>
      <c r="J329" s="12" t="s">
        <v>30</v>
      </c>
      <c r="K329" s="12" t="s">
        <v>31</v>
      </c>
      <c r="L329" s="12">
        <v>40</v>
      </c>
      <c r="M329" s="12">
        <v>211</v>
      </c>
      <c r="N329" s="13">
        <v>5.8918603695467082</v>
      </c>
      <c r="O329" s="12">
        <v>93.396969619669918</v>
      </c>
      <c r="P329" s="13">
        <v>15.606940712682952</v>
      </c>
      <c r="Q329" s="12">
        <v>0.66772151898734178</v>
      </c>
      <c r="R329" s="12">
        <v>0.30396721809619642</v>
      </c>
      <c r="S329" s="12">
        <v>0.85181563896788315</v>
      </c>
      <c r="T329" s="12">
        <v>0.5626813299195832</v>
      </c>
      <c r="U329" s="12">
        <v>0.48605577689243029</v>
      </c>
      <c r="V329" s="12">
        <v>0.88640012189209971</v>
      </c>
      <c r="W329" s="12">
        <v>6.1421800947867302</v>
      </c>
    </row>
    <row r="330" spans="1:23" x14ac:dyDescent="0.25">
      <c r="A330" s="2" t="s">
        <v>99</v>
      </c>
      <c r="B330" s="2" t="s">
        <v>100</v>
      </c>
      <c r="C330" s="2">
        <v>51</v>
      </c>
      <c r="D330" s="2">
        <v>61</v>
      </c>
      <c r="E330" s="2" t="s">
        <v>25</v>
      </c>
      <c r="F330" s="2" t="s">
        <v>26</v>
      </c>
      <c r="G330" s="2" t="s">
        <v>46</v>
      </c>
      <c r="H330" s="2" t="s">
        <v>47</v>
      </c>
      <c r="I330" s="2" t="s">
        <v>29</v>
      </c>
      <c r="J330" s="2" t="s">
        <v>30</v>
      </c>
      <c r="K330" s="2" t="s">
        <v>31</v>
      </c>
      <c r="L330" s="2">
        <v>40</v>
      </c>
      <c r="M330" s="2">
        <v>16989</v>
      </c>
      <c r="N330" s="6">
        <v>474.39249202952146</v>
      </c>
      <c r="O330" s="2">
        <v>1398.0357133746872</v>
      </c>
      <c r="P330" s="6">
        <v>233.61636444633581</v>
      </c>
      <c r="Q330" s="2">
        <v>0.55641437133593163</v>
      </c>
      <c r="R330" s="2">
        <v>0.10922980260491791</v>
      </c>
      <c r="S330" s="2">
        <v>0.86950627236139988</v>
      </c>
      <c r="T330" s="2">
        <v>0.50662698453969479</v>
      </c>
      <c r="U330" s="2">
        <v>0.20261674136186208</v>
      </c>
      <c r="V330" s="2">
        <v>0.3545554340396499</v>
      </c>
      <c r="W330" s="2">
        <v>12.455118017540762</v>
      </c>
    </row>
    <row r="331" spans="1:23" s="14" customFormat="1" x14ac:dyDescent="0.25">
      <c r="A331" s="12" t="s">
        <v>99</v>
      </c>
      <c r="B331" s="12" t="s">
        <v>100</v>
      </c>
      <c r="C331" s="12">
        <v>51</v>
      </c>
      <c r="D331" s="12">
        <v>61</v>
      </c>
      <c r="E331" s="12" t="s">
        <v>25</v>
      </c>
      <c r="F331" s="12" t="s">
        <v>26</v>
      </c>
      <c r="G331" s="12" t="s">
        <v>48</v>
      </c>
      <c r="H331" s="12" t="s">
        <v>49</v>
      </c>
      <c r="I331" s="12" t="s">
        <v>29</v>
      </c>
      <c r="J331" s="12" t="s">
        <v>30</v>
      </c>
      <c r="K331" s="12" t="s">
        <v>31</v>
      </c>
      <c r="L331" s="12">
        <v>40</v>
      </c>
      <c r="M331" s="12">
        <v>6138</v>
      </c>
      <c r="N331" s="13">
        <v>171.39449738520236</v>
      </c>
      <c r="O331" s="12">
        <v>717.21024484276847</v>
      </c>
      <c r="P331" s="13">
        <v>119.84819010051164</v>
      </c>
      <c r="Q331" s="12">
        <v>0.57851083883129129</v>
      </c>
      <c r="R331" s="12">
        <v>0.14994907086468587</v>
      </c>
      <c r="S331" s="12">
        <v>0.92742099750674856</v>
      </c>
      <c r="T331" s="12">
        <v>0.85591279958715671</v>
      </c>
      <c r="U331" s="12">
        <v>0.1439724221839197</v>
      </c>
      <c r="V331" s="12">
        <v>0.51645579110024076</v>
      </c>
      <c r="W331" s="12">
        <v>11.614369501466276</v>
      </c>
    </row>
    <row r="332" spans="1:23" x14ac:dyDescent="0.25">
      <c r="A332" s="2" t="s">
        <v>99</v>
      </c>
      <c r="B332" s="2" t="s">
        <v>100</v>
      </c>
      <c r="C332" s="2">
        <v>51</v>
      </c>
      <c r="D332" s="2">
        <v>61</v>
      </c>
      <c r="E332" s="2" t="s">
        <v>25</v>
      </c>
      <c r="F332" s="2" t="s">
        <v>26</v>
      </c>
      <c r="G332" s="2" t="s">
        <v>50</v>
      </c>
      <c r="H332" s="2" t="s">
        <v>51</v>
      </c>
      <c r="I332" s="2" t="s">
        <v>29</v>
      </c>
      <c r="J332" s="2" t="s">
        <v>30</v>
      </c>
      <c r="K332" s="2" t="s">
        <v>31</v>
      </c>
      <c r="L332" s="2">
        <v>40</v>
      </c>
      <c r="M332" s="2">
        <v>11439</v>
      </c>
      <c r="N332" s="6">
        <v>319.41701785424073</v>
      </c>
      <c r="O332" s="2">
        <v>1014.4305909533025</v>
      </c>
      <c r="P332" s="6">
        <v>169.5146871960799</v>
      </c>
      <c r="Q332" s="2">
        <v>0.56024096385542166</v>
      </c>
      <c r="R332" s="2">
        <v>0.13968611847216822</v>
      </c>
      <c r="S332" s="2">
        <v>0.87087363436508392</v>
      </c>
      <c r="T332" s="2">
        <v>0.74588539116134767</v>
      </c>
      <c r="U332" s="2">
        <v>0.2314687996493727</v>
      </c>
      <c r="V332" s="2">
        <v>0.6052719679051155</v>
      </c>
      <c r="W332" s="2">
        <v>15.642014162077105</v>
      </c>
    </row>
    <row r="333" spans="1:23" x14ac:dyDescent="0.25">
      <c r="A333" s="2" t="s">
        <v>99</v>
      </c>
      <c r="B333" s="2" t="s">
        <v>100</v>
      </c>
      <c r="C333" s="2">
        <v>51</v>
      </c>
      <c r="D333" s="2">
        <v>61</v>
      </c>
      <c r="E333" s="2" t="s">
        <v>25</v>
      </c>
      <c r="F333" s="2" t="s">
        <v>26</v>
      </c>
      <c r="G333" s="2" t="s">
        <v>52</v>
      </c>
      <c r="H333" s="2" t="s">
        <v>53</v>
      </c>
      <c r="I333" s="2" t="s">
        <v>29</v>
      </c>
      <c r="J333" s="2" t="s">
        <v>30</v>
      </c>
      <c r="K333" s="2" t="s">
        <v>31</v>
      </c>
      <c r="L333" s="2">
        <v>40</v>
      </c>
      <c r="M333" s="2">
        <v>11146</v>
      </c>
      <c r="N333" s="6">
        <v>311.23542975814036</v>
      </c>
      <c r="O333" s="2">
        <v>988.57272657703356</v>
      </c>
      <c r="P333" s="6">
        <v>165.19375303814729</v>
      </c>
      <c r="Q333" s="2">
        <v>0.57575287979751022</v>
      </c>
      <c r="R333" s="2">
        <v>0.14332160182638987</v>
      </c>
      <c r="S333" s="2">
        <v>0.87231391594287189</v>
      </c>
      <c r="T333" s="2">
        <v>0.60726900571771258</v>
      </c>
      <c r="U333" s="2">
        <v>0.24801076527030189</v>
      </c>
      <c r="V333" s="2">
        <v>0.27621566110340828</v>
      </c>
      <c r="W333" s="2">
        <v>15.229140498833662</v>
      </c>
    </row>
    <row r="334" spans="1:23" x14ac:dyDescent="0.25">
      <c r="A334" s="2" t="s">
        <v>99</v>
      </c>
      <c r="B334" s="2" t="s">
        <v>100</v>
      </c>
      <c r="C334" s="2">
        <v>51</v>
      </c>
      <c r="D334" s="2">
        <v>61</v>
      </c>
      <c r="E334" s="2" t="s">
        <v>25</v>
      </c>
      <c r="F334" s="2" t="s">
        <v>26</v>
      </c>
      <c r="G334" s="2" t="s">
        <v>54</v>
      </c>
      <c r="H334" s="2" t="s">
        <v>55</v>
      </c>
      <c r="I334" s="2" t="s">
        <v>29</v>
      </c>
      <c r="J334" s="2" t="s">
        <v>30</v>
      </c>
      <c r="K334" s="2" t="s">
        <v>31</v>
      </c>
      <c r="L334" s="2">
        <v>40</v>
      </c>
      <c r="M334" s="2">
        <v>16652</v>
      </c>
      <c r="N334" s="6">
        <v>464.98226954356295</v>
      </c>
      <c r="O334" s="2">
        <v>1367.165655689598</v>
      </c>
      <c r="P334" s="6">
        <v>228.45787630640771</v>
      </c>
      <c r="Q334" s="2">
        <v>0.59259786476868326</v>
      </c>
      <c r="R334" s="2">
        <v>0.11195254897493563</v>
      </c>
      <c r="S334" s="2">
        <v>0.8733962981188933</v>
      </c>
      <c r="T334" s="2">
        <v>0.52478627144986001</v>
      </c>
      <c r="U334" s="2">
        <v>0.22334482348745988</v>
      </c>
      <c r="V334" s="2">
        <v>0.28232433748825297</v>
      </c>
      <c r="W334" s="2">
        <v>15.742493394186884</v>
      </c>
    </row>
    <row r="335" spans="1:23" x14ac:dyDescent="0.25">
      <c r="A335" s="2" t="s">
        <v>99</v>
      </c>
      <c r="B335" s="2" t="s">
        <v>100</v>
      </c>
      <c r="C335" s="2">
        <v>51</v>
      </c>
      <c r="D335" s="2">
        <v>61</v>
      </c>
      <c r="E335" s="2" t="s">
        <v>25</v>
      </c>
      <c r="F335" s="2" t="s">
        <v>26</v>
      </c>
      <c r="G335" s="2" t="s">
        <v>56</v>
      </c>
      <c r="H335" s="2" t="s">
        <v>57</v>
      </c>
      <c r="I335" s="2" t="s">
        <v>29</v>
      </c>
      <c r="J335" s="2" t="s">
        <v>30</v>
      </c>
      <c r="K335" s="2" t="s">
        <v>31</v>
      </c>
      <c r="L335" s="2">
        <v>40</v>
      </c>
      <c r="M335" s="2">
        <v>12690</v>
      </c>
      <c r="N335" s="6">
        <v>354.34932743861481</v>
      </c>
      <c r="O335" s="2">
        <v>1024.5310960166908</v>
      </c>
      <c r="P335" s="6">
        <v>171.20251480263272</v>
      </c>
      <c r="Q335" s="2">
        <v>0.57679196400163624</v>
      </c>
      <c r="R335" s="2">
        <v>0.151922184770024</v>
      </c>
      <c r="S335" s="2">
        <v>0.87743432374289654</v>
      </c>
      <c r="T335" s="2">
        <v>0.61614336769066769</v>
      </c>
      <c r="U335" s="2">
        <v>0.23039365273115656</v>
      </c>
      <c r="V335" s="2">
        <v>0.52351598309443736</v>
      </c>
      <c r="W335" s="2">
        <v>15.464854215918045</v>
      </c>
    </row>
    <row r="336" spans="1:23" x14ac:dyDescent="0.25">
      <c r="A336" s="2" t="s">
        <v>99</v>
      </c>
      <c r="B336" s="2" t="s">
        <v>100</v>
      </c>
      <c r="C336" s="2">
        <v>51</v>
      </c>
      <c r="D336" s="2">
        <v>61</v>
      </c>
      <c r="E336" s="2" t="s">
        <v>25</v>
      </c>
      <c r="F336" s="2" t="s">
        <v>26</v>
      </c>
      <c r="G336" s="2" t="s">
        <v>58</v>
      </c>
      <c r="H336" s="2" t="s">
        <v>59</v>
      </c>
      <c r="I336" s="2" t="s">
        <v>29</v>
      </c>
      <c r="J336" s="2" t="s">
        <v>30</v>
      </c>
      <c r="K336" s="2" t="s">
        <v>31</v>
      </c>
      <c r="L336" s="2">
        <v>40</v>
      </c>
      <c r="M336" s="2">
        <v>12486</v>
      </c>
      <c r="N336" s="6">
        <v>348.65293163109101</v>
      </c>
      <c r="O336" s="2">
        <v>1100.0702012600923</v>
      </c>
      <c r="P336" s="6">
        <v>183.82534766138315</v>
      </c>
      <c r="Q336" s="2">
        <v>0.61202882211656295</v>
      </c>
      <c r="R336" s="2">
        <v>0.12965593258698743</v>
      </c>
      <c r="S336" s="2">
        <v>0.85833847887292114</v>
      </c>
      <c r="T336" s="2">
        <v>0.62327560685561212</v>
      </c>
      <c r="U336" s="2">
        <v>0.26781039380604915</v>
      </c>
      <c r="V336" s="2">
        <v>0.43714266919255884</v>
      </c>
      <c r="W336" s="2">
        <v>19.072881627422714</v>
      </c>
    </row>
    <row r="337" spans="1:23" s="14" customFormat="1" x14ac:dyDescent="0.25">
      <c r="A337" s="12" t="s">
        <v>99</v>
      </c>
      <c r="B337" s="12" t="s">
        <v>100</v>
      </c>
      <c r="C337" s="12">
        <v>51</v>
      </c>
      <c r="D337" s="12">
        <v>61</v>
      </c>
      <c r="E337" s="12" t="s">
        <v>25</v>
      </c>
      <c r="F337" s="12" t="s">
        <v>26</v>
      </c>
      <c r="G337" s="12" t="s">
        <v>60</v>
      </c>
      <c r="H337" s="12" t="s">
        <v>61</v>
      </c>
      <c r="I337" s="12" t="s">
        <v>29</v>
      </c>
      <c r="J337" s="12" t="s">
        <v>30</v>
      </c>
      <c r="K337" s="12" t="s">
        <v>31</v>
      </c>
      <c r="L337" s="12">
        <v>40</v>
      </c>
      <c r="M337" s="12">
        <v>8805</v>
      </c>
      <c r="N337" s="13">
        <v>245.86649551591833</v>
      </c>
      <c r="O337" s="12">
        <v>934.83261120685563</v>
      </c>
      <c r="P337" s="13">
        <v>156.21360306229121</v>
      </c>
      <c r="Q337" s="12">
        <v>0.56464024624855713</v>
      </c>
      <c r="R337" s="12">
        <v>0.12661102247110889</v>
      </c>
      <c r="S337" s="12">
        <v>0.88889460230733552</v>
      </c>
      <c r="T337" s="12">
        <v>0.52282930397734229</v>
      </c>
      <c r="U337" s="12">
        <v>0.21647564469914041</v>
      </c>
      <c r="V337" s="12">
        <v>0.69789845863700228</v>
      </c>
      <c r="W337" s="12">
        <v>13.361612720045429</v>
      </c>
    </row>
    <row r="338" spans="1:23" s="14" customFormat="1" x14ac:dyDescent="0.25">
      <c r="A338" s="12" t="s">
        <v>99</v>
      </c>
      <c r="B338" s="12" t="s">
        <v>100</v>
      </c>
      <c r="C338" s="12">
        <v>51</v>
      </c>
      <c r="D338" s="12">
        <v>61</v>
      </c>
      <c r="E338" s="12" t="s">
        <v>25</v>
      </c>
      <c r="F338" s="12" t="s">
        <v>26</v>
      </c>
      <c r="G338" s="12" t="s">
        <v>62</v>
      </c>
      <c r="H338" s="12" t="s">
        <v>63</v>
      </c>
      <c r="I338" s="12" t="s">
        <v>29</v>
      </c>
      <c r="J338" s="12" t="s">
        <v>30</v>
      </c>
      <c r="K338" s="12" t="s">
        <v>31</v>
      </c>
      <c r="L338" s="12">
        <v>40</v>
      </c>
      <c r="M338" s="12">
        <v>8575</v>
      </c>
      <c r="N338" s="13">
        <v>239.44408847802382</v>
      </c>
      <c r="O338" s="12">
        <v>785.73715677734992</v>
      </c>
      <c r="P338" s="13">
        <v>131.29926240126665</v>
      </c>
      <c r="Q338" s="12">
        <v>0.62061228920894551</v>
      </c>
      <c r="R338" s="12">
        <v>0.17453776511962985</v>
      </c>
      <c r="S338" s="12">
        <v>0.85013229021016223</v>
      </c>
      <c r="T338" s="12">
        <v>0.53884934457267575</v>
      </c>
      <c r="U338" s="12">
        <v>0.29374425791363901</v>
      </c>
      <c r="V338" s="12">
        <v>0.58517600348829157</v>
      </c>
      <c r="W338" s="12">
        <v>11.352069970845481</v>
      </c>
    </row>
    <row r="339" spans="1:23" x14ac:dyDescent="0.25">
      <c r="A339" s="2" t="s">
        <v>99</v>
      </c>
      <c r="B339" s="2" t="s">
        <v>100</v>
      </c>
      <c r="C339" s="2">
        <v>51</v>
      </c>
      <c r="D339" s="2">
        <v>61</v>
      </c>
      <c r="E339" s="2" t="s">
        <v>25</v>
      </c>
      <c r="F339" s="2" t="s">
        <v>26</v>
      </c>
      <c r="G339" s="2" t="s">
        <v>64</v>
      </c>
      <c r="H339" s="2" t="s">
        <v>65</v>
      </c>
      <c r="I339" s="2" t="s">
        <v>29</v>
      </c>
      <c r="J339" s="2" t="s">
        <v>30</v>
      </c>
      <c r="K339" s="2" t="s">
        <v>31</v>
      </c>
      <c r="L339" s="2">
        <v>40</v>
      </c>
      <c r="M339" s="2">
        <v>11411</v>
      </c>
      <c r="N339" s="6">
        <v>318.63515960614922</v>
      </c>
      <c r="O339" s="2">
        <v>1099.9280656363612</v>
      </c>
      <c r="P339" s="6">
        <v>183.80159633131575</v>
      </c>
      <c r="Q339" s="2">
        <v>0.59327233024851822</v>
      </c>
      <c r="R339" s="2">
        <v>0.11852364586598099</v>
      </c>
      <c r="S339" s="2">
        <v>0.88070415464742025</v>
      </c>
      <c r="T339" s="2">
        <v>0.69311263322256045</v>
      </c>
      <c r="U339" s="2">
        <v>0.20547077454650159</v>
      </c>
      <c r="V339" s="2">
        <v>0.39514585286794862</v>
      </c>
      <c r="W339" s="2">
        <v>15.606344755060906</v>
      </c>
    </row>
    <row r="340" spans="1:23" x14ac:dyDescent="0.25">
      <c r="A340" s="2" t="s">
        <v>99</v>
      </c>
      <c r="B340" s="2" t="s">
        <v>100</v>
      </c>
      <c r="C340" s="2">
        <v>51</v>
      </c>
      <c r="D340" s="2">
        <v>61</v>
      </c>
      <c r="E340" s="2" t="s">
        <v>25</v>
      </c>
      <c r="F340" s="2" t="s">
        <v>26</v>
      </c>
      <c r="G340" s="2" t="s">
        <v>66</v>
      </c>
      <c r="H340" s="2" t="s">
        <v>67</v>
      </c>
      <c r="I340" s="2" t="s">
        <v>29</v>
      </c>
      <c r="J340" s="2" t="s">
        <v>30</v>
      </c>
      <c r="K340" s="2" t="s">
        <v>31</v>
      </c>
      <c r="L340" s="2">
        <v>40</v>
      </c>
      <c r="M340" s="2">
        <v>15586</v>
      </c>
      <c r="N340" s="6">
        <v>435.2158090983649</v>
      </c>
      <c r="O340" s="2">
        <v>1405.4326829943575</v>
      </c>
      <c r="P340" s="6">
        <v>234.85242239101882</v>
      </c>
      <c r="Q340" s="2">
        <v>0.58982024597918636</v>
      </c>
      <c r="R340" s="2">
        <v>9.9157241964298676E-2</v>
      </c>
      <c r="S340" s="2">
        <v>0.88697006471933659</v>
      </c>
      <c r="T340" s="2">
        <v>0.56747600897557171</v>
      </c>
      <c r="U340" s="2">
        <v>0.19732176379792249</v>
      </c>
      <c r="V340" s="2">
        <v>0.20591390994946723</v>
      </c>
      <c r="W340" s="2">
        <v>12.421403823944566</v>
      </c>
    </row>
    <row r="341" spans="1:23" x14ac:dyDescent="0.25">
      <c r="A341" s="2" t="s">
        <v>99</v>
      </c>
      <c r="B341" s="2" t="s">
        <v>100</v>
      </c>
      <c r="C341" s="2">
        <v>51</v>
      </c>
      <c r="D341" s="2">
        <v>61</v>
      </c>
      <c r="E341" s="2" t="s">
        <v>25</v>
      </c>
      <c r="F341" s="2" t="s">
        <v>26</v>
      </c>
      <c r="G341" s="2" t="s">
        <v>68</v>
      </c>
      <c r="H341" s="2" t="s">
        <v>69</v>
      </c>
      <c r="I341" s="2" t="s">
        <v>29</v>
      </c>
      <c r="J341" s="2" t="s">
        <v>30</v>
      </c>
      <c r="K341" s="2" t="s">
        <v>31</v>
      </c>
      <c r="L341" s="2">
        <v>40</v>
      </c>
      <c r="M341" s="2">
        <v>8779</v>
      </c>
      <c r="N341" s="6">
        <v>245.14048428554764</v>
      </c>
      <c r="O341" s="2">
        <v>972.38896039295969</v>
      </c>
      <c r="P341" s="6">
        <v>162.48939249656533</v>
      </c>
      <c r="Q341" s="2">
        <v>0.53315923721608161</v>
      </c>
      <c r="R341" s="2">
        <v>0.11667421130108077</v>
      </c>
      <c r="S341" s="2">
        <v>0.87778560489102686</v>
      </c>
      <c r="T341" s="2">
        <v>0.80903109981157295</v>
      </c>
      <c r="U341" s="2">
        <v>0.25478848008819072</v>
      </c>
      <c r="V341" s="2">
        <v>0.71850104640790846</v>
      </c>
      <c r="W341" s="2">
        <v>12.555416334434446</v>
      </c>
    </row>
    <row r="342" spans="1:23" s="9" customFormat="1" x14ac:dyDescent="0.25">
      <c r="A342" s="8" t="s">
        <v>101</v>
      </c>
      <c r="B342" s="8" t="s">
        <v>102</v>
      </c>
      <c r="C342" s="8">
        <v>51</v>
      </c>
      <c r="D342" s="8">
        <v>62</v>
      </c>
      <c r="E342" s="8" t="s">
        <v>25</v>
      </c>
      <c r="F342" s="8" t="s">
        <v>26</v>
      </c>
      <c r="G342" s="8" t="s">
        <v>27</v>
      </c>
      <c r="H342" s="8" t="s">
        <v>28</v>
      </c>
      <c r="I342" s="8" t="s">
        <v>29</v>
      </c>
      <c r="J342" s="8" t="s">
        <v>30</v>
      </c>
      <c r="K342" s="8" t="s">
        <v>31</v>
      </c>
      <c r="L342" s="8">
        <v>35</v>
      </c>
      <c r="M342" s="8">
        <v>15653</v>
      </c>
      <c r="N342" s="8">
        <v>429.90378780086678</v>
      </c>
      <c r="O342" s="8">
        <v>1394.5626253092685</v>
      </c>
      <c r="P342" s="6">
        <v>231.11326073707187</v>
      </c>
      <c r="Q342" s="8">
        <v>0.55077410274454608</v>
      </c>
      <c r="R342" s="8">
        <v>0.10114196936538368</v>
      </c>
      <c r="S342" s="8">
        <v>0.87364153202812389</v>
      </c>
      <c r="T342" s="8">
        <v>0.43066375695960896</v>
      </c>
      <c r="U342" s="8">
        <v>0.22148676171079429</v>
      </c>
      <c r="V342" s="8">
        <v>0.44250358319201449</v>
      </c>
      <c r="W342" s="8">
        <v>21.639557912221299</v>
      </c>
    </row>
    <row r="343" spans="1:23" s="18" customFormat="1" x14ac:dyDescent="0.25">
      <c r="A343" s="16" t="s">
        <v>101</v>
      </c>
      <c r="B343" s="16" t="s">
        <v>102</v>
      </c>
      <c r="C343" s="16">
        <v>51</v>
      </c>
      <c r="D343" s="16">
        <v>62</v>
      </c>
      <c r="E343" s="16" t="s">
        <v>25</v>
      </c>
      <c r="F343" s="16" t="s">
        <v>26</v>
      </c>
      <c r="G343" s="16" t="s">
        <v>32</v>
      </c>
      <c r="H343" s="16" t="s">
        <v>33</v>
      </c>
      <c r="I343" s="16" t="s">
        <v>29</v>
      </c>
      <c r="J343" s="16" t="s">
        <v>30</v>
      </c>
      <c r="K343" s="16" t="s">
        <v>31</v>
      </c>
      <c r="L343" s="16">
        <v>35</v>
      </c>
      <c r="M343" s="16">
        <v>7481</v>
      </c>
      <c r="N343" s="16">
        <v>205.46286568314599</v>
      </c>
      <c r="O343" s="16">
        <v>766.56558390209602</v>
      </c>
      <c r="P343" s="13">
        <v>127.03873490453094</v>
      </c>
      <c r="Q343" s="16">
        <v>0.64159519725557457</v>
      </c>
      <c r="R343" s="16">
        <v>0.15998191264568745</v>
      </c>
      <c r="S343" s="16">
        <v>0.87174607022053641</v>
      </c>
      <c r="T343" s="16">
        <v>0.56190861077533849</v>
      </c>
      <c r="U343" s="16">
        <v>0.27140755272192252</v>
      </c>
      <c r="V343" s="16">
        <v>0.57888305560401865</v>
      </c>
      <c r="W343" s="16">
        <v>13.432562491645502</v>
      </c>
    </row>
    <row r="344" spans="1:23" s="9" customFormat="1" x14ac:dyDescent="0.25">
      <c r="A344" s="8" t="s">
        <v>101</v>
      </c>
      <c r="B344" s="8" t="s">
        <v>102</v>
      </c>
      <c r="C344" s="8">
        <v>51</v>
      </c>
      <c r="D344" s="8">
        <v>62</v>
      </c>
      <c r="E344" s="8" t="s">
        <v>25</v>
      </c>
      <c r="F344" s="8" t="s">
        <v>26</v>
      </c>
      <c r="G344" s="8" t="s">
        <v>34</v>
      </c>
      <c r="H344" s="8" t="s">
        <v>35</v>
      </c>
      <c r="I344" s="8" t="s">
        <v>29</v>
      </c>
      <c r="J344" s="8" t="s">
        <v>30</v>
      </c>
      <c r="K344" s="8" t="s">
        <v>31</v>
      </c>
      <c r="L344" s="8">
        <v>35</v>
      </c>
      <c r="M344" s="8">
        <v>15517</v>
      </c>
      <c r="N344" s="8">
        <v>426.16859869073335</v>
      </c>
      <c r="O344" s="8">
        <v>1384.5626253092685</v>
      </c>
      <c r="P344" s="6">
        <v>229.45601525707187</v>
      </c>
      <c r="Q344" s="8">
        <v>0.51799305648284155</v>
      </c>
      <c r="R344" s="8">
        <v>0.10171673605958517</v>
      </c>
      <c r="S344" s="8">
        <v>0.89195235629771175</v>
      </c>
      <c r="T344" s="8">
        <v>0.69377615216934674</v>
      </c>
      <c r="U344" s="8">
        <v>0.18161574124776403</v>
      </c>
      <c r="V344" s="8">
        <v>0.48531835766893189</v>
      </c>
      <c r="W344" s="8">
        <v>17.966359476702969</v>
      </c>
    </row>
    <row r="345" spans="1:23" s="9" customFormat="1" x14ac:dyDescent="0.25">
      <c r="A345" s="8" t="s">
        <v>101</v>
      </c>
      <c r="B345" s="8" t="s">
        <v>102</v>
      </c>
      <c r="C345" s="8">
        <v>51</v>
      </c>
      <c r="D345" s="8">
        <v>62</v>
      </c>
      <c r="E345" s="8" t="s">
        <v>25</v>
      </c>
      <c r="F345" s="8" t="s">
        <v>26</v>
      </c>
      <c r="G345" s="8" t="s">
        <v>36</v>
      </c>
      <c r="H345" s="8" t="s">
        <v>37</v>
      </c>
      <c r="I345" s="8" t="s">
        <v>29</v>
      </c>
      <c r="J345" s="8" t="s">
        <v>30</v>
      </c>
      <c r="K345" s="8" t="s">
        <v>31</v>
      </c>
      <c r="L345" s="8">
        <v>35</v>
      </c>
      <c r="M345" s="8">
        <v>22227</v>
      </c>
      <c r="N345" s="8">
        <v>610.4562378745203</v>
      </c>
      <c r="O345" s="8">
        <v>1835.6824663564146</v>
      </c>
      <c r="P345" s="6">
        <v>304.21764700844199</v>
      </c>
      <c r="Q345" s="8">
        <v>0.55814479069884237</v>
      </c>
      <c r="R345" s="8">
        <v>8.2888750708061149E-2</v>
      </c>
      <c r="S345" s="8">
        <v>0.90702452335183137</v>
      </c>
      <c r="T345" s="8">
        <v>0.6432047097134802</v>
      </c>
      <c r="U345" s="8">
        <v>0.14361185983827493</v>
      </c>
      <c r="V345" s="8">
        <v>0.43770368100240792</v>
      </c>
      <c r="W345" s="8">
        <v>19.12556800287938</v>
      </c>
    </row>
    <row r="346" spans="1:23" s="9" customFormat="1" x14ac:dyDescent="0.25">
      <c r="A346" s="8" t="s">
        <v>101</v>
      </c>
      <c r="B346" s="8" t="s">
        <v>102</v>
      </c>
      <c r="C346" s="8">
        <v>51</v>
      </c>
      <c r="D346" s="8">
        <v>62</v>
      </c>
      <c r="E346" s="8" t="s">
        <v>25</v>
      </c>
      <c r="F346" s="8" t="s">
        <v>26</v>
      </c>
      <c r="G346" s="8" t="s">
        <v>38</v>
      </c>
      <c r="H346" s="8" t="s">
        <v>39</v>
      </c>
      <c r="I346" s="8" t="s">
        <v>29</v>
      </c>
      <c r="J346" s="8" t="s">
        <v>30</v>
      </c>
      <c r="K346" s="8" t="s">
        <v>31</v>
      </c>
      <c r="L346" s="8">
        <v>35</v>
      </c>
      <c r="M346" s="8">
        <v>20553</v>
      </c>
      <c r="N346" s="8">
        <v>564.48045426890781</v>
      </c>
      <c r="O346" s="8">
        <v>1591.2733034279238</v>
      </c>
      <c r="P346" s="6">
        <v>263.71304895505949</v>
      </c>
      <c r="Q346" s="8">
        <v>0.57980704129993232</v>
      </c>
      <c r="R346" s="8">
        <v>0.10199891047728954</v>
      </c>
      <c r="S346" s="8">
        <v>0.87484766376630374</v>
      </c>
      <c r="T346" s="8">
        <v>0.64966146748715214</v>
      </c>
      <c r="U346" s="8">
        <v>0.20222409120642931</v>
      </c>
      <c r="V346" s="8">
        <v>0.30467578388648031</v>
      </c>
      <c r="W346" s="8">
        <v>20.367294312265848</v>
      </c>
    </row>
    <row r="347" spans="1:23" s="9" customFormat="1" x14ac:dyDescent="0.25">
      <c r="A347" s="8" t="s">
        <v>101</v>
      </c>
      <c r="B347" s="8" t="s">
        <v>102</v>
      </c>
      <c r="C347" s="8">
        <v>51</v>
      </c>
      <c r="D347" s="8">
        <v>62</v>
      </c>
      <c r="E347" s="8" t="s">
        <v>25</v>
      </c>
      <c r="F347" s="8" t="s">
        <v>26</v>
      </c>
      <c r="G347" s="8" t="s">
        <v>40</v>
      </c>
      <c r="H347" s="8" t="s">
        <v>41</v>
      </c>
      <c r="I347" s="8" t="s">
        <v>29</v>
      </c>
      <c r="J347" s="8" t="s">
        <v>30</v>
      </c>
      <c r="K347" s="8" t="s">
        <v>31</v>
      </c>
      <c r="L347" s="8">
        <v>35</v>
      </c>
      <c r="M347" s="8">
        <v>12696</v>
      </c>
      <c r="N347" s="8">
        <v>348.69088928127542</v>
      </c>
      <c r="O347" s="8">
        <v>1244.7808793787476</v>
      </c>
      <c r="P347" s="6">
        <v>206.29074859408547</v>
      </c>
      <c r="Q347" s="8">
        <v>0.54092284095266496</v>
      </c>
      <c r="R347" s="8">
        <v>0.10296531689386568</v>
      </c>
      <c r="S347" s="8">
        <v>0.89434866749644804</v>
      </c>
      <c r="T347" s="8">
        <v>0.57157596708775815</v>
      </c>
      <c r="U347" s="8">
        <v>0.20335221907459869</v>
      </c>
      <c r="V347" s="8">
        <v>0.20251379700360411</v>
      </c>
      <c r="W347" s="8">
        <v>13.696361058601134</v>
      </c>
    </row>
    <row r="348" spans="1:23" s="9" customFormat="1" x14ac:dyDescent="0.25">
      <c r="A348" s="8" t="s">
        <v>101</v>
      </c>
      <c r="B348" s="8" t="s">
        <v>102</v>
      </c>
      <c r="C348" s="8">
        <v>51</v>
      </c>
      <c r="D348" s="8">
        <v>62</v>
      </c>
      <c r="E348" s="8" t="s">
        <v>25</v>
      </c>
      <c r="F348" s="8" t="s">
        <v>26</v>
      </c>
      <c r="G348" s="8" t="s">
        <v>42</v>
      </c>
      <c r="H348" s="8" t="s">
        <v>43</v>
      </c>
      <c r="I348" s="8" t="s">
        <v>29</v>
      </c>
      <c r="J348" s="8" t="s">
        <v>30</v>
      </c>
      <c r="K348" s="8" t="s">
        <v>31</v>
      </c>
      <c r="L348" s="8">
        <v>35</v>
      </c>
      <c r="M348" s="8">
        <v>13760</v>
      </c>
      <c r="N348" s="8">
        <v>377.9132511429072</v>
      </c>
      <c r="O348" s="8">
        <v>1064.1707063234805</v>
      </c>
      <c r="P348" s="6">
        <v>176.35920930029957</v>
      </c>
      <c r="Q348" s="8">
        <v>0.61698502376468478</v>
      </c>
      <c r="R348" s="8">
        <v>0.1526882783734537</v>
      </c>
      <c r="S348" s="8">
        <v>0.88537466902798534</v>
      </c>
      <c r="T348" s="8">
        <v>0.66674826065671577</v>
      </c>
      <c r="U348" s="8">
        <v>0.2071123472732691</v>
      </c>
      <c r="V348" s="8">
        <v>0.41010249636946561</v>
      </c>
      <c r="W348" s="8">
        <v>23.529142441860465</v>
      </c>
    </row>
    <row r="349" spans="1:23" s="18" customFormat="1" x14ac:dyDescent="0.25">
      <c r="A349" s="16" t="s">
        <v>101</v>
      </c>
      <c r="B349" s="16" t="s">
        <v>102</v>
      </c>
      <c r="C349" s="16">
        <v>51</v>
      </c>
      <c r="D349" s="16">
        <v>62</v>
      </c>
      <c r="E349" s="16" t="s">
        <v>25</v>
      </c>
      <c r="F349" s="16" t="s">
        <v>26</v>
      </c>
      <c r="G349" s="16" t="s">
        <v>44</v>
      </c>
      <c r="H349" s="16" t="s">
        <v>45</v>
      </c>
      <c r="I349" s="16" t="s">
        <v>29</v>
      </c>
      <c r="J349" s="16" t="s">
        <v>30</v>
      </c>
      <c r="K349" s="16" t="s">
        <v>31</v>
      </c>
      <c r="L349" s="16">
        <v>35</v>
      </c>
      <c r="M349" s="16">
        <v>197</v>
      </c>
      <c r="N349" s="16">
        <v>5.4105312845314479</v>
      </c>
      <c r="O349" s="16">
        <v>75.254833995938981</v>
      </c>
      <c r="P349" s="13">
        <v>12.471573348792022</v>
      </c>
      <c r="Q349" s="16">
        <v>0.79116465863453811</v>
      </c>
      <c r="R349" s="16">
        <v>0.43712665140761003</v>
      </c>
      <c r="S349" s="16">
        <v>0.72198537070503344</v>
      </c>
      <c r="T349" s="16">
        <v>0</v>
      </c>
      <c r="U349" s="16">
        <v>0.97468354430379744</v>
      </c>
      <c r="V349" s="16">
        <v>0.9566712465146352</v>
      </c>
      <c r="W349" s="16">
        <v>2.9238578680203045</v>
      </c>
    </row>
    <row r="350" spans="1:23" s="9" customFormat="1" x14ac:dyDescent="0.25">
      <c r="A350" s="8" t="s">
        <v>101</v>
      </c>
      <c r="B350" s="8" t="s">
        <v>102</v>
      </c>
      <c r="C350" s="8">
        <v>51</v>
      </c>
      <c r="D350" s="8">
        <v>62</v>
      </c>
      <c r="E350" s="8" t="s">
        <v>25</v>
      </c>
      <c r="F350" s="8" t="s">
        <v>26</v>
      </c>
      <c r="G350" s="8" t="s">
        <v>46</v>
      </c>
      <c r="H350" s="8" t="s">
        <v>47</v>
      </c>
      <c r="I350" s="8" t="s">
        <v>29</v>
      </c>
      <c r="J350" s="8" t="s">
        <v>30</v>
      </c>
      <c r="K350" s="8" t="s">
        <v>31</v>
      </c>
      <c r="L350" s="8">
        <v>35</v>
      </c>
      <c r="M350" s="8">
        <v>20653</v>
      </c>
      <c r="N350" s="8">
        <v>567.22691684988831</v>
      </c>
      <c r="O350" s="8">
        <v>1492.2611101191037</v>
      </c>
      <c r="P350" s="6">
        <v>247.30429797246668</v>
      </c>
      <c r="Q350" s="8">
        <v>0.58457401641664308</v>
      </c>
      <c r="R350" s="8">
        <v>0.11654760868534059</v>
      </c>
      <c r="S350" s="8">
        <v>0.86011312760941494</v>
      </c>
      <c r="T350" s="8">
        <v>0.65920697611818491</v>
      </c>
      <c r="U350" s="8">
        <v>0.2190083943785959</v>
      </c>
      <c r="V350" s="8">
        <v>9.8519530229525629E-2</v>
      </c>
      <c r="W350" s="8">
        <v>16.288190577640052</v>
      </c>
    </row>
    <row r="351" spans="1:23" s="18" customFormat="1" x14ac:dyDescent="0.25">
      <c r="A351" s="16" t="s">
        <v>101</v>
      </c>
      <c r="B351" s="16" t="s">
        <v>102</v>
      </c>
      <c r="C351" s="16">
        <v>51</v>
      </c>
      <c r="D351" s="16">
        <v>62</v>
      </c>
      <c r="E351" s="16" t="s">
        <v>25</v>
      </c>
      <c r="F351" s="16" t="s">
        <v>26</v>
      </c>
      <c r="G351" s="16" t="s">
        <v>48</v>
      </c>
      <c r="H351" s="16" t="s">
        <v>49</v>
      </c>
      <c r="I351" s="16" t="s">
        <v>29</v>
      </c>
      <c r="J351" s="16" t="s">
        <v>30</v>
      </c>
      <c r="K351" s="16" t="s">
        <v>31</v>
      </c>
      <c r="L351" s="16">
        <v>35</v>
      </c>
      <c r="M351" s="16">
        <v>7130</v>
      </c>
      <c r="N351" s="16">
        <v>195.82278202390469</v>
      </c>
      <c r="O351" s="16">
        <v>807.5361466505733</v>
      </c>
      <c r="P351" s="13">
        <v>133.82856289732797</v>
      </c>
      <c r="Q351" s="16">
        <v>0.56821804271597065</v>
      </c>
      <c r="R351" s="16">
        <v>0.1373964309540813</v>
      </c>
      <c r="S351" s="16">
        <v>0.9173770657084398</v>
      </c>
      <c r="T351" s="16">
        <v>0.73624505753863922</v>
      </c>
      <c r="U351" s="16">
        <v>0.17589690003483108</v>
      </c>
      <c r="V351" s="16">
        <v>0.51638652500426929</v>
      </c>
      <c r="W351" s="16">
        <v>18.89046283309958</v>
      </c>
    </row>
    <row r="352" spans="1:23" s="9" customFormat="1" x14ac:dyDescent="0.25">
      <c r="A352" s="8" t="s">
        <v>101</v>
      </c>
      <c r="B352" s="8" t="s">
        <v>102</v>
      </c>
      <c r="C352" s="8">
        <v>51</v>
      </c>
      <c r="D352" s="8">
        <v>62</v>
      </c>
      <c r="E352" s="8" t="s">
        <v>25</v>
      </c>
      <c r="F352" s="8" t="s">
        <v>26</v>
      </c>
      <c r="G352" s="8" t="s">
        <v>50</v>
      </c>
      <c r="H352" s="8" t="s">
        <v>51</v>
      </c>
      <c r="I352" s="8" t="s">
        <v>29</v>
      </c>
      <c r="J352" s="8" t="s">
        <v>30</v>
      </c>
      <c r="K352" s="8" t="s">
        <v>31</v>
      </c>
      <c r="L352" s="8">
        <v>35</v>
      </c>
      <c r="M352" s="8">
        <v>13901</v>
      </c>
      <c r="N352" s="8">
        <v>381.78576338208961</v>
      </c>
      <c r="O352" s="8">
        <v>1273.9524522540014</v>
      </c>
      <c r="P352" s="6">
        <v>211.12519432328597</v>
      </c>
      <c r="Q352" s="8">
        <v>0.5700168122360274</v>
      </c>
      <c r="R352" s="8">
        <v>0.10763399723978624</v>
      </c>
      <c r="S352" s="8">
        <v>0.86992208412703098</v>
      </c>
      <c r="T352" s="8">
        <v>0.45143791353639323</v>
      </c>
      <c r="U352" s="8">
        <v>0.23110071975427499</v>
      </c>
      <c r="V352" s="8">
        <v>0.50927054080871037</v>
      </c>
      <c r="W352" s="8">
        <v>15.089849651104236</v>
      </c>
    </row>
    <row r="353" spans="1:23" s="9" customFormat="1" x14ac:dyDescent="0.25">
      <c r="A353" s="8" t="s">
        <v>101</v>
      </c>
      <c r="B353" s="8" t="s">
        <v>102</v>
      </c>
      <c r="C353" s="8">
        <v>51</v>
      </c>
      <c r="D353" s="8">
        <v>62</v>
      </c>
      <c r="E353" s="8" t="s">
        <v>25</v>
      </c>
      <c r="F353" s="8" t="s">
        <v>26</v>
      </c>
      <c r="G353" s="8" t="s">
        <v>52</v>
      </c>
      <c r="H353" s="8" t="s">
        <v>53</v>
      </c>
      <c r="I353" s="8" t="s">
        <v>29</v>
      </c>
      <c r="J353" s="8" t="s">
        <v>30</v>
      </c>
      <c r="K353" s="8" t="s">
        <v>31</v>
      </c>
      <c r="L353" s="8">
        <v>35</v>
      </c>
      <c r="M353" s="8">
        <v>13761</v>
      </c>
      <c r="N353" s="8">
        <v>377.94071576871698</v>
      </c>
      <c r="O353" s="8">
        <v>1039.1585130146605</v>
      </c>
      <c r="P353" s="6">
        <v>172.21407486970671</v>
      </c>
      <c r="Q353" s="8">
        <v>0.58430639887902847</v>
      </c>
      <c r="R353" s="8">
        <v>0.16013868550195301</v>
      </c>
      <c r="S353" s="8">
        <v>0.86571886062937564</v>
      </c>
      <c r="T353" s="8">
        <v>0.66384634125732134</v>
      </c>
      <c r="U353" s="8">
        <v>0.23158694001518604</v>
      </c>
      <c r="V353" s="8">
        <v>0.31479767339837211</v>
      </c>
      <c r="W353" s="8">
        <v>8.3512099411379985</v>
      </c>
    </row>
    <row r="354" spans="1:23" s="9" customFormat="1" x14ac:dyDescent="0.25">
      <c r="A354" s="8" t="s">
        <v>101</v>
      </c>
      <c r="B354" s="8" t="s">
        <v>102</v>
      </c>
      <c r="C354" s="8">
        <v>51</v>
      </c>
      <c r="D354" s="8">
        <v>62</v>
      </c>
      <c r="E354" s="8" t="s">
        <v>25</v>
      </c>
      <c r="F354" s="8" t="s">
        <v>26</v>
      </c>
      <c r="G354" s="8" t="s">
        <v>54</v>
      </c>
      <c r="H354" s="8" t="s">
        <v>55</v>
      </c>
      <c r="I354" s="8" t="s">
        <v>29</v>
      </c>
      <c r="J354" s="8" t="s">
        <v>30</v>
      </c>
      <c r="K354" s="8" t="s">
        <v>31</v>
      </c>
      <c r="L354" s="8">
        <v>35</v>
      </c>
      <c r="M354" s="8">
        <v>20442</v>
      </c>
      <c r="N354" s="8">
        <v>561.43188080401956</v>
      </c>
      <c r="O354" s="8">
        <v>1616.10173055267</v>
      </c>
      <c r="P354" s="6">
        <v>267.82772881785905</v>
      </c>
      <c r="Q354" s="8">
        <v>0.60128834897196815</v>
      </c>
      <c r="R354" s="8">
        <v>9.8354867428184362E-2</v>
      </c>
      <c r="S354" s="8">
        <v>0.87170755091153884</v>
      </c>
      <c r="T354" s="8">
        <v>0.60924622313884891</v>
      </c>
      <c r="U354" s="8">
        <v>0.21530881921106723</v>
      </c>
      <c r="V354" s="8">
        <v>0.2987880569061242</v>
      </c>
      <c r="W354" s="8">
        <v>24.868848449271109</v>
      </c>
    </row>
    <row r="355" spans="1:23" s="9" customFormat="1" x14ac:dyDescent="0.25">
      <c r="A355" s="8" t="s">
        <v>101</v>
      </c>
      <c r="B355" s="8" t="s">
        <v>102</v>
      </c>
      <c r="C355" s="8">
        <v>51</v>
      </c>
      <c r="D355" s="8">
        <v>62</v>
      </c>
      <c r="E355" s="8" t="s">
        <v>25</v>
      </c>
      <c r="F355" s="8" t="s">
        <v>26</v>
      </c>
      <c r="G355" s="8" t="s">
        <v>56</v>
      </c>
      <c r="H355" s="8" t="s">
        <v>57</v>
      </c>
      <c r="I355" s="8" t="s">
        <v>29</v>
      </c>
      <c r="J355" s="8" t="s">
        <v>30</v>
      </c>
      <c r="K355" s="8" t="s">
        <v>31</v>
      </c>
      <c r="L355" s="8">
        <v>35</v>
      </c>
      <c r="M355" s="8">
        <v>15289</v>
      </c>
      <c r="N355" s="8">
        <v>419.90666400609797</v>
      </c>
      <c r="O355" s="8">
        <v>1198.697618258062</v>
      </c>
      <c r="P355" s="6">
        <v>198.65362097449386</v>
      </c>
      <c r="Q355" s="8">
        <v>0.5961785923181907</v>
      </c>
      <c r="R355" s="8">
        <v>0.13371177679551069</v>
      </c>
      <c r="S355" s="8">
        <v>0.87679833946597296</v>
      </c>
      <c r="T355" s="8">
        <v>0.66053636414526695</v>
      </c>
      <c r="U355" s="8">
        <v>0.22941870113988733</v>
      </c>
      <c r="V355" s="8">
        <v>0.52513446017228294</v>
      </c>
      <c r="W355" s="8">
        <v>22.230950356465431</v>
      </c>
    </row>
    <row r="356" spans="1:23" s="9" customFormat="1" x14ac:dyDescent="0.25">
      <c r="A356" s="8" t="s">
        <v>101</v>
      </c>
      <c r="B356" s="8" t="s">
        <v>102</v>
      </c>
      <c r="C356" s="8">
        <v>51</v>
      </c>
      <c r="D356" s="8">
        <v>62</v>
      </c>
      <c r="E356" s="8" t="s">
        <v>25</v>
      </c>
      <c r="F356" s="8" t="s">
        <v>26</v>
      </c>
      <c r="G356" s="8" t="s">
        <v>58</v>
      </c>
      <c r="H356" s="8" t="s">
        <v>59</v>
      </c>
      <c r="I356" s="8" t="s">
        <v>29</v>
      </c>
      <c r="J356" s="8" t="s">
        <v>30</v>
      </c>
      <c r="K356" s="8" t="s">
        <v>31</v>
      </c>
      <c r="L356" s="8">
        <v>35</v>
      </c>
      <c r="M356" s="8">
        <v>15270</v>
      </c>
      <c r="N356" s="8">
        <v>419.38483611571172</v>
      </c>
      <c r="O356" s="8">
        <v>1141.3839097590771</v>
      </c>
      <c r="P356" s="6">
        <v>189.15533253929584</v>
      </c>
      <c r="Q356" s="8">
        <v>0.63355738113019666</v>
      </c>
      <c r="R356" s="8">
        <v>0.14729411968894424</v>
      </c>
      <c r="S356" s="8">
        <v>0.85724239009309167</v>
      </c>
      <c r="T356" s="8">
        <v>0.68230374905640123</v>
      </c>
      <c r="U356" s="8">
        <v>0.26527346324013934</v>
      </c>
      <c r="V356" s="8">
        <v>0.37738335079677027</v>
      </c>
      <c r="W356" s="8">
        <v>23.811984282907662</v>
      </c>
    </row>
    <row r="357" spans="1:23" s="18" customFormat="1" x14ac:dyDescent="0.25">
      <c r="A357" s="16" t="s">
        <v>101</v>
      </c>
      <c r="B357" s="16" t="s">
        <v>102</v>
      </c>
      <c r="C357" s="16">
        <v>51</v>
      </c>
      <c r="D357" s="16">
        <v>62</v>
      </c>
      <c r="E357" s="16" t="s">
        <v>25</v>
      </c>
      <c r="F357" s="16" t="s">
        <v>26</v>
      </c>
      <c r="G357" s="16" t="s">
        <v>60</v>
      </c>
      <c r="H357" s="16" t="s">
        <v>61</v>
      </c>
      <c r="I357" s="16" t="s">
        <v>29</v>
      </c>
      <c r="J357" s="16" t="s">
        <v>30</v>
      </c>
      <c r="K357" s="16" t="s">
        <v>31</v>
      </c>
      <c r="L357" s="16">
        <v>35</v>
      </c>
      <c r="M357" s="16">
        <v>10819</v>
      </c>
      <c r="N357" s="16">
        <v>297.13978663627273</v>
      </c>
      <c r="O357" s="16">
        <v>1032.5727265770336</v>
      </c>
      <c r="P357" s="13">
        <v>171.12264838910647</v>
      </c>
      <c r="Q357" s="16">
        <v>0.57035162633770886</v>
      </c>
      <c r="R357" s="16">
        <v>0.12751335869701907</v>
      </c>
      <c r="S357" s="16">
        <v>0.90189982640661182</v>
      </c>
      <c r="T357" s="16">
        <v>0.68231196229928837</v>
      </c>
      <c r="U357" s="16">
        <v>0.18548060805733774</v>
      </c>
      <c r="V357" s="16">
        <v>0.62240341169803803</v>
      </c>
      <c r="W357" s="16">
        <v>17.329605323967094</v>
      </c>
    </row>
    <row r="358" spans="1:23" s="18" customFormat="1" x14ac:dyDescent="0.25">
      <c r="A358" s="16" t="s">
        <v>101</v>
      </c>
      <c r="B358" s="16" t="s">
        <v>102</v>
      </c>
      <c r="C358" s="16">
        <v>51</v>
      </c>
      <c r="D358" s="16">
        <v>62</v>
      </c>
      <c r="E358" s="16" t="s">
        <v>25</v>
      </c>
      <c r="F358" s="16" t="s">
        <v>26</v>
      </c>
      <c r="G358" s="16" t="s">
        <v>62</v>
      </c>
      <c r="H358" s="16" t="s">
        <v>63</v>
      </c>
      <c r="I358" s="16" t="s">
        <v>29</v>
      </c>
      <c r="J358" s="16" t="s">
        <v>30</v>
      </c>
      <c r="K358" s="16" t="s">
        <v>31</v>
      </c>
      <c r="L358" s="16">
        <v>35</v>
      </c>
      <c r="M358" s="16">
        <v>10399</v>
      </c>
      <c r="N358" s="16">
        <v>285.60464379615496</v>
      </c>
      <c r="O358" s="16">
        <v>841.09249583667747</v>
      </c>
      <c r="P358" s="13">
        <v>139.38967369872526</v>
      </c>
      <c r="Q358" s="16">
        <v>0.62731495445496777</v>
      </c>
      <c r="R358" s="16">
        <v>0.18472000247469972</v>
      </c>
      <c r="S358" s="16">
        <v>0.8535895740757351</v>
      </c>
      <c r="T358" s="16">
        <v>0.58974054916944296</v>
      </c>
      <c r="U358" s="16">
        <v>0.28597122302158273</v>
      </c>
      <c r="V358" s="16">
        <v>0.46853954761677885</v>
      </c>
      <c r="W358" s="16">
        <v>14.106067891143379</v>
      </c>
    </row>
    <row r="359" spans="1:23" s="9" customFormat="1" x14ac:dyDescent="0.25">
      <c r="A359" s="8" t="s">
        <v>101</v>
      </c>
      <c r="B359" s="8" t="s">
        <v>102</v>
      </c>
      <c r="C359" s="8">
        <v>51</v>
      </c>
      <c r="D359" s="8">
        <v>62</v>
      </c>
      <c r="E359" s="8" t="s">
        <v>25</v>
      </c>
      <c r="F359" s="8" t="s">
        <v>26</v>
      </c>
      <c r="G359" s="8" t="s">
        <v>64</v>
      </c>
      <c r="H359" s="8" t="s">
        <v>65</v>
      </c>
      <c r="I359" s="8" t="s">
        <v>29</v>
      </c>
      <c r="J359" s="8" t="s">
        <v>30</v>
      </c>
      <c r="K359" s="8" t="s">
        <v>31</v>
      </c>
      <c r="L359" s="8">
        <v>35</v>
      </c>
      <c r="M359" s="8">
        <v>14234</v>
      </c>
      <c r="N359" s="8">
        <v>390.93148377675448</v>
      </c>
      <c r="O359" s="8">
        <v>1261.4671708797628</v>
      </c>
      <c r="P359" s="6">
        <v>209.05607671088745</v>
      </c>
      <c r="Q359" s="8">
        <v>0.60104720885060381</v>
      </c>
      <c r="R359" s="8">
        <v>0.11240481628797556</v>
      </c>
      <c r="S359" s="8">
        <v>0.89230804058427149</v>
      </c>
      <c r="T359" s="8">
        <v>0.73715187633599299</v>
      </c>
      <c r="U359" s="8">
        <v>0.20897550007026749</v>
      </c>
      <c r="V359" s="8">
        <v>0.39980343690950937</v>
      </c>
      <c r="W359" s="8">
        <v>16.18659547562175</v>
      </c>
    </row>
    <row r="360" spans="1:23" s="9" customFormat="1" x14ac:dyDescent="0.25">
      <c r="A360" s="8" t="s">
        <v>101</v>
      </c>
      <c r="B360" s="8" t="s">
        <v>102</v>
      </c>
      <c r="C360" s="8">
        <v>51</v>
      </c>
      <c r="D360" s="8">
        <v>62</v>
      </c>
      <c r="E360" s="8" t="s">
        <v>25</v>
      </c>
      <c r="F360" s="8" t="s">
        <v>26</v>
      </c>
      <c r="G360" s="8" t="s">
        <v>66</v>
      </c>
      <c r="H360" s="8" t="s">
        <v>67</v>
      </c>
      <c r="I360" s="8" t="s">
        <v>29</v>
      </c>
      <c r="J360" s="8" t="s">
        <v>30</v>
      </c>
      <c r="K360" s="8" t="s">
        <v>31</v>
      </c>
      <c r="L360" s="8">
        <v>35</v>
      </c>
      <c r="M360" s="8">
        <v>19227</v>
      </c>
      <c r="N360" s="8">
        <v>528.06236044510729</v>
      </c>
      <c r="O360" s="8">
        <v>1463.9179643685961</v>
      </c>
      <c r="P360" s="6">
        <v>242.60714295406569</v>
      </c>
      <c r="Q360" s="8">
        <v>0.59526315789473683</v>
      </c>
      <c r="R360" s="8">
        <v>0.11274256465025689</v>
      </c>
      <c r="S360" s="8">
        <v>0.88442624379216672</v>
      </c>
      <c r="T360" s="8">
        <v>0.78652945630044524</v>
      </c>
      <c r="U360" s="8">
        <v>0.19505700826107736</v>
      </c>
      <c r="V360" s="8">
        <v>0.28451373590638912</v>
      </c>
      <c r="W360" s="8">
        <v>15.905185416341602</v>
      </c>
    </row>
    <row r="361" spans="1:23" s="9" customFormat="1" x14ac:dyDescent="0.25">
      <c r="A361" s="8" t="s">
        <v>101</v>
      </c>
      <c r="B361" s="8" t="s">
        <v>102</v>
      </c>
      <c r="C361" s="8">
        <v>51</v>
      </c>
      <c r="D361" s="8">
        <v>62</v>
      </c>
      <c r="E361" s="8" t="s">
        <v>25</v>
      </c>
      <c r="F361" s="8" t="s">
        <v>26</v>
      </c>
      <c r="G361" s="8" t="s">
        <v>68</v>
      </c>
      <c r="H361" s="8" t="s">
        <v>69</v>
      </c>
      <c r="I361" s="8" t="s">
        <v>29</v>
      </c>
      <c r="J361" s="8" t="s">
        <v>30</v>
      </c>
      <c r="K361" s="8" t="s">
        <v>31</v>
      </c>
      <c r="L361" s="8">
        <v>35</v>
      </c>
      <c r="M361" s="8">
        <v>10623</v>
      </c>
      <c r="N361" s="8">
        <v>291.75671997755109</v>
      </c>
      <c r="O361" s="8">
        <v>1044.3300858899142</v>
      </c>
      <c r="P361" s="6">
        <v>173.0711314469072</v>
      </c>
      <c r="Q361" s="8">
        <v>0.54268199233716474</v>
      </c>
      <c r="R361" s="8">
        <v>0.12240001361883794</v>
      </c>
      <c r="S361" s="8">
        <v>0.8925179242414778</v>
      </c>
      <c r="T361" s="8">
        <v>0.81654692300077469</v>
      </c>
      <c r="U361" s="8">
        <v>0.23214183257788742</v>
      </c>
      <c r="V361" s="8">
        <v>0.65021877833487574</v>
      </c>
      <c r="W361" s="8">
        <v>12.817565659418243</v>
      </c>
    </row>
    <row r="362" spans="1:23" x14ac:dyDescent="0.25">
      <c r="A362" s="2" t="s">
        <v>103</v>
      </c>
      <c r="B362" s="2" t="s">
        <v>104</v>
      </c>
      <c r="C362" s="2">
        <v>51</v>
      </c>
      <c r="D362" s="2">
        <v>63</v>
      </c>
      <c r="E362" s="2" t="s">
        <v>25</v>
      </c>
      <c r="F362" s="2" t="s">
        <v>26</v>
      </c>
      <c r="G362" s="2" t="s">
        <v>27</v>
      </c>
      <c r="H362" s="2" t="s">
        <v>28</v>
      </c>
      <c r="I362" s="2" t="s">
        <v>29</v>
      </c>
      <c r="J362" s="2" t="s">
        <v>30</v>
      </c>
      <c r="K362" s="2" t="s">
        <v>31</v>
      </c>
      <c r="L362" s="2">
        <v>35</v>
      </c>
      <c r="M362" s="2">
        <v>19769</v>
      </c>
      <c r="N362" s="6">
        <v>542.94818763402122</v>
      </c>
      <c r="O362" s="2">
        <v>1569.2733034279238</v>
      </c>
      <c r="P362" s="6">
        <v>260.06710889905952</v>
      </c>
      <c r="Q362" s="2">
        <v>0.56344410876132933</v>
      </c>
      <c r="R362" s="2">
        <v>0.10087821577467911</v>
      </c>
      <c r="S362" s="2">
        <v>0.83826714602480856</v>
      </c>
      <c r="T362" s="2">
        <v>0.47789819966559011</v>
      </c>
      <c r="U362" s="2">
        <v>0.25596466339953572</v>
      </c>
      <c r="V362" s="2">
        <v>0.48008197828573068</v>
      </c>
      <c r="W362" s="2">
        <v>19.007992311194293</v>
      </c>
    </row>
    <row r="363" spans="1:23" s="14" customFormat="1" x14ac:dyDescent="0.25">
      <c r="A363" s="12" t="s">
        <v>103</v>
      </c>
      <c r="B363" s="12" t="s">
        <v>104</v>
      </c>
      <c r="C363" s="12">
        <v>51</v>
      </c>
      <c r="D363" s="12">
        <v>63</v>
      </c>
      <c r="E363" s="12" t="s">
        <v>25</v>
      </c>
      <c r="F363" s="12" t="s">
        <v>26</v>
      </c>
      <c r="G363" s="12" t="s">
        <v>32</v>
      </c>
      <c r="H363" s="12" t="s">
        <v>33</v>
      </c>
      <c r="I363" s="12" t="s">
        <v>29</v>
      </c>
      <c r="J363" s="12" t="s">
        <v>30</v>
      </c>
      <c r="K363" s="12" t="s">
        <v>31</v>
      </c>
      <c r="L363" s="12">
        <v>35</v>
      </c>
      <c r="M363" s="12">
        <v>9009</v>
      </c>
      <c r="N363" s="13">
        <v>247.42881392052698</v>
      </c>
      <c r="O363" s="12">
        <v>978.77373670381019</v>
      </c>
      <c r="P363" s="13">
        <v>162.20683510950994</v>
      </c>
      <c r="Q363" s="12">
        <v>0.63421330517423447</v>
      </c>
      <c r="R363" s="12">
        <v>0.11817397280154555</v>
      </c>
      <c r="S363" s="12">
        <v>0.87860333028005311</v>
      </c>
      <c r="T363" s="12">
        <v>0.79536768965353977</v>
      </c>
      <c r="U363" s="12">
        <v>0.2622990160787137</v>
      </c>
      <c r="V363" s="12">
        <v>0.55816100917002753</v>
      </c>
      <c r="W363" s="12">
        <v>13.91008991008991</v>
      </c>
    </row>
    <row r="364" spans="1:23" x14ac:dyDescent="0.25">
      <c r="A364" s="2" t="s">
        <v>103</v>
      </c>
      <c r="B364" s="2" t="s">
        <v>104</v>
      </c>
      <c r="C364" s="2">
        <v>51</v>
      </c>
      <c r="D364" s="2">
        <v>63</v>
      </c>
      <c r="E364" s="2" t="s">
        <v>25</v>
      </c>
      <c r="F364" s="2" t="s">
        <v>26</v>
      </c>
      <c r="G364" s="2" t="s">
        <v>34</v>
      </c>
      <c r="H364" s="2" t="s">
        <v>35</v>
      </c>
      <c r="I364" s="2" t="s">
        <v>29</v>
      </c>
      <c r="J364" s="2" t="s">
        <v>30</v>
      </c>
      <c r="K364" s="2" t="s">
        <v>31</v>
      </c>
      <c r="L364" s="2">
        <v>35</v>
      </c>
      <c r="M364" s="2">
        <v>19762</v>
      </c>
      <c r="N364" s="6">
        <v>542.75593525335262</v>
      </c>
      <c r="O364" s="2">
        <v>1538.2438661764011</v>
      </c>
      <c r="P364" s="6">
        <v>254.92476943585655</v>
      </c>
      <c r="Q364" s="2">
        <v>0.51418015298954056</v>
      </c>
      <c r="R364" s="2">
        <v>0.1049519168538636</v>
      </c>
      <c r="S364" s="2">
        <v>0.88982118294145396</v>
      </c>
      <c r="T364" s="2">
        <v>0.5974164470760065</v>
      </c>
      <c r="U364" s="2">
        <v>0.17578147160605889</v>
      </c>
      <c r="V364" s="2">
        <v>0.57527436085182082</v>
      </c>
      <c r="W364" s="2">
        <v>18.521657726950714</v>
      </c>
    </row>
    <row r="365" spans="1:23" x14ac:dyDescent="0.25">
      <c r="A365" s="2" t="s">
        <v>103</v>
      </c>
      <c r="B365" s="2" t="s">
        <v>104</v>
      </c>
      <c r="C365" s="2">
        <v>51</v>
      </c>
      <c r="D365" s="2">
        <v>63</v>
      </c>
      <c r="E365" s="2" t="s">
        <v>25</v>
      </c>
      <c r="F365" s="2" t="s">
        <v>26</v>
      </c>
      <c r="G365" s="2" t="s">
        <v>36</v>
      </c>
      <c r="H365" s="2" t="s">
        <v>37</v>
      </c>
      <c r="I365" s="2" t="s">
        <v>29</v>
      </c>
      <c r="J365" s="2" t="s">
        <v>30</v>
      </c>
      <c r="K365" s="2" t="s">
        <v>31</v>
      </c>
      <c r="L365" s="2">
        <v>35</v>
      </c>
      <c r="M365" s="2">
        <v>27668</v>
      </c>
      <c r="N365" s="6">
        <v>759.89126690566547</v>
      </c>
      <c r="O365" s="2">
        <v>1773.0550493584446</v>
      </c>
      <c r="P365" s="6">
        <v>293.83874663404595</v>
      </c>
      <c r="Q365" s="2">
        <v>0.56071660181582361</v>
      </c>
      <c r="R365" s="2">
        <v>0.1105969605308183</v>
      </c>
      <c r="S365" s="2">
        <v>0.90824014260332764</v>
      </c>
      <c r="T365" s="2">
        <v>0.85901153290662502</v>
      </c>
      <c r="U365" s="2">
        <v>0.12875016234469025</v>
      </c>
      <c r="V365" s="2">
        <v>0.39151876482123893</v>
      </c>
      <c r="W365" s="2">
        <v>21.041238976434869</v>
      </c>
    </row>
    <row r="366" spans="1:23" x14ac:dyDescent="0.25">
      <c r="A366" s="2" t="s">
        <v>103</v>
      </c>
      <c r="B366" s="2" t="s">
        <v>104</v>
      </c>
      <c r="C366" s="2">
        <v>51</v>
      </c>
      <c r="D366" s="2">
        <v>63</v>
      </c>
      <c r="E366" s="2" t="s">
        <v>25</v>
      </c>
      <c r="F366" s="2" t="s">
        <v>26</v>
      </c>
      <c r="G366" s="2" t="s">
        <v>38</v>
      </c>
      <c r="H366" s="2" t="s">
        <v>39</v>
      </c>
      <c r="I366" s="2" t="s">
        <v>29</v>
      </c>
      <c r="J366" s="2" t="s">
        <v>30</v>
      </c>
      <c r="K366" s="2" t="s">
        <v>31</v>
      </c>
      <c r="L366" s="2">
        <v>35</v>
      </c>
      <c r="M366" s="2">
        <v>25986</v>
      </c>
      <c r="N366" s="6">
        <v>713.69576629357459</v>
      </c>
      <c r="O366" s="2">
        <v>1721.0550493584446</v>
      </c>
      <c r="P366" s="6">
        <v>285.22107013804595</v>
      </c>
      <c r="Q366" s="2">
        <v>0.61204013377926425</v>
      </c>
      <c r="R366" s="2">
        <v>0.11024522153552554</v>
      </c>
      <c r="S366" s="2">
        <v>0.8820965530556254</v>
      </c>
      <c r="T366" s="2">
        <v>0.79482064325638768</v>
      </c>
      <c r="U366" s="2">
        <v>0.20894977168949772</v>
      </c>
      <c r="V366" s="2">
        <v>0.3875834644547877</v>
      </c>
      <c r="W366" s="2">
        <v>26.959478180558762</v>
      </c>
    </row>
    <row r="367" spans="1:23" x14ac:dyDescent="0.25">
      <c r="A367" s="2" t="s">
        <v>103</v>
      </c>
      <c r="B367" s="2" t="s">
        <v>104</v>
      </c>
      <c r="C367" s="2">
        <v>51</v>
      </c>
      <c r="D367" s="2">
        <v>63</v>
      </c>
      <c r="E367" s="2" t="s">
        <v>25</v>
      </c>
      <c r="F367" s="2" t="s">
        <v>26</v>
      </c>
      <c r="G367" s="2" t="s">
        <v>40</v>
      </c>
      <c r="H367" s="2" t="s">
        <v>41</v>
      </c>
      <c r="I367" s="2" t="s">
        <v>29</v>
      </c>
      <c r="J367" s="2" t="s">
        <v>30</v>
      </c>
      <c r="K367" s="2" t="s">
        <v>31</v>
      </c>
      <c r="L367" s="2">
        <v>35</v>
      </c>
      <c r="M367" s="2">
        <v>15682</v>
      </c>
      <c r="N367" s="6">
        <v>430.7002619493511</v>
      </c>
      <c r="O367" s="2">
        <v>1326.3372285648518</v>
      </c>
      <c r="P367" s="6">
        <v>219.80663769948276</v>
      </c>
      <c r="Q367" s="2">
        <v>0.56977800385132438</v>
      </c>
      <c r="R367" s="2">
        <v>0.11202201848051795</v>
      </c>
      <c r="S367" s="2">
        <v>0.87439789244898625</v>
      </c>
      <c r="T367" s="2">
        <v>0.79389942650589762</v>
      </c>
      <c r="U367" s="2">
        <v>0.21085258835842524</v>
      </c>
      <c r="V367" s="2">
        <v>0.34426082004461672</v>
      </c>
      <c r="W367" s="2">
        <v>15.941844152531566</v>
      </c>
    </row>
    <row r="368" spans="1:23" x14ac:dyDescent="0.25">
      <c r="A368" s="2" t="s">
        <v>103</v>
      </c>
      <c r="B368" s="2" t="s">
        <v>104</v>
      </c>
      <c r="C368" s="2">
        <v>51</v>
      </c>
      <c r="D368" s="2">
        <v>63</v>
      </c>
      <c r="E368" s="2" t="s">
        <v>25</v>
      </c>
      <c r="F368" s="2" t="s">
        <v>26</v>
      </c>
      <c r="G368" s="2" t="s">
        <v>42</v>
      </c>
      <c r="H368" s="2" t="s">
        <v>43</v>
      </c>
      <c r="I368" s="2" t="s">
        <v>29</v>
      </c>
      <c r="J368" s="2" t="s">
        <v>30</v>
      </c>
      <c r="K368" s="2" t="s">
        <v>31</v>
      </c>
      <c r="L368" s="2">
        <v>35</v>
      </c>
      <c r="M368" s="2">
        <v>17271</v>
      </c>
      <c r="N368" s="6">
        <v>474.34155236113014</v>
      </c>
      <c r="O368" s="2">
        <v>1253.8519471906131</v>
      </c>
      <c r="P368" s="6">
        <v>207.79404720708422</v>
      </c>
      <c r="Q368" s="2">
        <v>0.64014084507042257</v>
      </c>
      <c r="R368" s="2">
        <v>0.13804949768615879</v>
      </c>
      <c r="S368" s="2">
        <v>0.88095911405429328</v>
      </c>
      <c r="T368" s="2">
        <v>0.62289842570126508</v>
      </c>
      <c r="U368" s="2">
        <v>0.22898202600844861</v>
      </c>
      <c r="V368" s="2">
        <v>0.31532442173029473</v>
      </c>
      <c r="W368" s="2">
        <v>22.113600833767588</v>
      </c>
    </row>
    <row r="369" spans="1:23" s="14" customFormat="1" x14ac:dyDescent="0.25">
      <c r="A369" s="12" t="s">
        <v>103</v>
      </c>
      <c r="B369" s="12" t="s">
        <v>104</v>
      </c>
      <c r="C369" s="12">
        <v>51</v>
      </c>
      <c r="D369" s="12">
        <v>63</v>
      </c>
      <c r="E369" s="12" t="s">
        <v>25</v>
      </c>
      <c r="F369" s="12" t="s">
        <v>26</v>
      </c>
      <c r="G369" s="12" t="s">
        <v>44</v>
      </c>
      <c r="H369" s="12" t="s">
        <v>45</v>
      </c>
      <c r="I369" s="12" t="s">
        <v>29</v>
      </c>
      <c r="J369" s="12" t="s">
        <v>30</v>
      </c>
      <c r="K369" s="12" t="s">
        <v>31</v>
      </c>
      <c r="L369" s="12">
        <v>35</v>
      </c>
      <c r="M369" s="12">
        <v>213</v>
      </c>
      <c r="N369" s="13">
        <v>5.8499652974883167</v>
      </c>
      <c r="O369" s="12">
        <v>80.42640687119281</v>
      </c>
      <c r="P369" s="13">
        <v>13.328629925992523</v>
      </c>
      <c r="Q369" s="12">
        <v>0.726962457337884</v>
      </c>
      <c r="R369" s="12">
        <v>0.41380157016215258</v>
      </c>
      <c r="S369" s="12">
        <v>0.82322261179218137</v>
      </c>
      <c r="T369" s="12">
        <v>0.56688323490005255</v>
      </c>
      <c r="U369" s="12">
        <v>0.5446428571428571</v>
      </c>
      <c r="V369" s="12">
        <v>0.89947073454495052</v>
      </c>
      <c r="W369" s="12">
        <v>2.704225352112676</v>
      </c>
    </row>
    <row r="370" spans="1:23" x14ac:dyDescent="0.25">
      <c r="A370" s="2" t="s">
        <v>103</v>
      </c>
      <c r="B370" s="2" t="s">
        <v>104</v>
      </c>
      <c r="C370" s="2">
        <v>51</v>
      </c>
      <c r="D370" s="2">
        <v>63</v>
      </c>
      <c r="E370" s="2" t="s">
        <v>25</v>
      </c>
      <c r="F370" s="2" t="s">
        <v>26</v>
      </c>
      <c r="G370" s="2" t="s">
        <v>46</v>
      </c>
      <c r="H370" s="2" t="s">
        <v>47</v>
      </c>
      <c r="I370" s="2" t="s">
        <v>29</v>
      </c>
      <c r="J370" s="2" t="s">
        <v>30</v>
      </c>
      <c r="K370" s="2" t="s">
        <v>31</v>
      </c>
      <c r="L370" s="2">
        <v>35</v>
      </c>
      <c r="M370" s="2">
        <v>24703</v>
      </c>
      <c r="N370" s="6">
        <v>678.45865137959572</v>
      </c>
      <c r="O370" s="2">
        <v>1653.9423509862363</v>
      </c>
      <c r="P370" s="6">
        <v>274.09884853525136</v>
      </c>
      <c r="Q370" s="2">
        <v>0.5969359398786942</v>
      </c>
      <c r="R370" s="2">
        <v>0.11347986920198662</v>
      </c>
      <c r="S370" s="2">
        <v>0.87472806359826227</v>
      </c>
      <c r="T370" s="2">
        <v>0.71759571326510108</v>
      </c>
      <c r="U370" s="2">
        <v>0.18892957596985618</v>
      </c>
      <c r="V370" s="2">
        <v>0.29907229810436176</v>
      </c>
      <c r="W370" s="2">
        <v>21.102052382301746</v>
      </c>
    </row>
    <row r="371" spans="1:23" s="14" customFormat="1" x14ac:dyDescent="0.25">
      <c r="A371" s="12" t="s">
        <v>103</v>
      </c>
      <c r="B371" s="12" t="s">
        <v>104</v>
      </c>
      <c r="C371" s="12">
        <v>51</v>
      </c>
      <c r="D371" s="12">
        <v>63</v>
      </c>
      <c r="E371" s="12" t="s">
        <v>25</v>
      </c>
      <c r="F371" s="12" t="s">
        <v>26</v>
      </c>
      <c r="G371" s="12" t="s">
        <v>48</v>
      </c>
      <c r="H371" s="12" t="s">
        <v>49</v>
      </c>
      <c r="I371" s="12" t="s">
        <v>29</v>
      </c>
      <c r="J371" s="12" t="s">
        <v>30</v>
      </c>
      <c r="K371" s="12" t="s">
        <v>31</v>
      </c>
      <c r="L371" s="12">
        <v>35</v>
      </c>
      <c r="M371" s="12">
        <v>9857</v>
      </c>
      <c r="N371" s="13">
        <v>270.71881660724102</v>
      </c>
      <c r="O371" s="12">
        <v>1051.7859300126302</v>
      </c>
      <c r="P371" s="13">
        <v>174.30674784410277</v>
      </c>
      <c r="Q371" s="12">
        <v>0.6040198541577303</v>
      </c>
      <c r="R371" s="12">
        <v>0.11196954331168843</v>
      </c>
      <c r="S371" s="12">
        <v>0.90412934487501195</v>
      </c>
      <c r="T371" s="12">
        <v>0.76995775000388555</v>
      </c>
      <c r="U371" s="12">
        <v>0.21399932042133876</v>
      </c>
      <c r="V371" s="12">
        <v>0.44219860396330524</v>
      </c>
      <c r="W371" s="12">
        <v>22.030638125190219</v>
      </c>
    </row>
    <row r="372" spans="1:23" x14ac:dyDescent="0.25">
      <c r="A372" s="2" t="s">
        <v>103</v>
      </c>
      <c r="B372" s="2" t="s">
        <v>104</v>
      </c>
      <c r="C372" s="2">
        <v>51</v>
      </c>
      <c r="D372" s="2">
        <v>63</v>
      </c>
      <c r="E372" s="2" t="s">
        <v>25</v>
      </c>
      <c r="F372" s="2" t="s">
        <v>26</v>
      </c>
      <c r="G372" s="2" t="s">
        <v>50</v>
      </c>
      <c r="H372" s="2" t="s">
        <v>51</v>
      </c>
      <c r="I372" s="2" t="s">
        <v>29</v>
      </c>
      <c r="J372" s="2" t="s">
        <v>30</v>
      </c>
      <c r="K372" s="2" t="s">
        <v>31</v>
      </c>
      <c r="L372" s="2">
        <v>35</v>
      </c>
      <c r="M372" s="2">
        <v>17462</v>
      </c>
      <c r="N372" s="6">
        <v>479.58729589080275</v>
      </c>
      <c r="O372" s="2">
        <v>1297.7514421272251</v>
      </c>
      <c r="P372" s="6">
        <v>215.06927116288253</v>
      </c>
      <c r="Q372" s="2">
        <v>0.59227351355018143</v>
      </c>
      <c r="R372" s="2">
        <v>0.13029291712021937</v>
      </c>
      <c r="S372" s="2">
        <v>0.85981517994101475</v>
      </c>
      <c r="T372" s="2">
        <v>0.66702187775679134</v>
      </c>
      <c r="U372" s="2">
        <v>0.2403603878750859</v>
      </c>
      <c r="V372" s="2">
        <v>0.41135587055908468</v>
      </c>
      <c r="W372" s="2">
        <v>18.933970908257933</v>
      </c>
    </row>
    <row r="373" spans="1:23" x14ac:dyDescent="0.25">
      <c r="A373" s="2" t="s">
        <v>103</v>
      </c>
      <c r="B373" s="2" t="s">
        <v>104</v>
      </c>
      <c r="C373" s="2">
        <v>51</v>
      </c>
      <c r="D373" s="2">
        <v>63</v>
      </c>
      <c r="E373" s="2" t="s">
        <v>25</v>
      </c>
      <c r="F373" s="2" t="s">
        <v>26</v>
      </c>
      <c r="G373" s="2" t="s">
        <v>52</v>
      </c>
      <c r="H373" s="2" t="s">
        <v>53</v>
      </c>
      <c r="I373" s="2" t="s">
        <v>29</v>
      </c>
      <c r="J373" s="2" t="s">
        <v>30</v>
      </c>
      <c r="K373" s="2" t="s">
        <v>31</v>
      </c>
      <c r="L373" s="2">
        <v>35</v>
      </c>
      <c r="M373" s="2">
        <v>16513</v>
      </c>
      <c r="N373" s="6">
        <v>453.52336599729847</v>
      </c>
      <c r="O373" s="2">
        <v>1308.4793641885828</v>
      </c>
      <c r="P373" s="6">
        <v>216.84715119748029</v>
      </c>
      <c r="Q373" s="2">
        <v>0.56018047357351242</v>
      </c>
      <c r="R373" s="2">
        <v>0.12119985192507626</v>
      </c>
      <c r="S373" s="2">
        <v>0.87209304889975303</v>
      </c>
      <c r="T373" s="2">
        <v>0.69662488203636952</v>
      </c>
      <c r="U373" s="2">
        <v>0.18910650997948145</v>
      </c>
      <c r="V373" s="2">
        <v>0.36693213612354747</v>
      </c>
      <c r="W373" s="2">
        <v>11.670865378792467</v>
      </c>
    </row>
    <row r="374" spans="1:23" x14ac:dyDescent="0.25">
      <c r="A374" s="2" t="s">
        <v>103</v>
      </c>
      <c r="B374" s="2" t="s">
        <v>104</v>
      </c>
      <c r="C374" s="2">
        <v>51</v>
      </c>
      <c r="D374" s="2">
        <v>63</v>
      </c>
      <c r="E374" s="2" t="s">
        <v>25</v>
      </c>
      <c r="F374" s="2" t="s">
        <v>26</v>
      </c>
      <c r="G374" s="2" t="s">
        <v>54</v>
      </c>
      <c r="H374" s="2" t="s">
        <v>55</v>
      </c>
      <c r="I374" s="2" t="s">
        <v>29</v>
      </c>
      <c r="J374" s="2" t="s">
        <v>30</v>
      </c>
      <c r="K374" s="2" t="s">
        <v>31</v>
      </c>
      <c r="L374" s="2">
        <v>35</v>
      </c>
      <c r="M374" s="2">
        <v>25466</v>
      </c>
      <c r="N374" s="6">
        <v>699.41416087247637</v>
      </c>
      <c r="O374" s="2">
        <v>1837.7240969167572</v>
      </c>
      <c r="P374" s="6">
        <v>304.55599531023779</v>
      </c>
      <c r="Q374" s="2">
        <v>0.60330245670559801</v>
      </c>
      <c r="R374" s="2">
        <v>9.4756711172595029E-2</v>
      </c>
      <c r="S374" s="2">
        <v>0.88951990326109476</v>
      </c>
      <c r="T374" s="2">
        <v>0.80009384585033783</v>
      </c>
      <c r="U374" s="2">
        <v>0.17908357752249565</v>
      </c>
      <c r="V374" s="2">
        <v>0.3960133306439807</v>
      </c>
      <c r="W374" s="2">
        <v>26.79164376030786</v>
      </c>
    </row>
    <row r="375" spans="1:23" x14ac:dyDescent="0.25">
      <c r="A375" s="2" t="s">
        <v>103</v>
      </c>
      <c r="B375" s="2" t="s">
        <v>104</v>
      </c>
      <c r="C375" s="2">
        <v>51</v>
      </c>
      <c r="D375" s="2">
        <v>63</v>
      </c>
      <c r="E375" s="2" t="s">
        <v>25</v>
      </c>
      <c r="F375" s="2" t="s">
        <v>26</v>
      </c>
      <c r="G375" s="2" t="s">
        <v>56</v>
      </c>
      <c r="H375" s="2" t="s">
        <v>57</v>
      </c>
      <c r="I375" s="2" t="s">
        <v>29</v>
      </c>
      <c r="J375" s="2" t="s">
        <v>30</v>
      </c>
      <c r="K375" s="2" t="s">
        <v>31</v>
      </c>
      <c r="L375" s="2">
        <v>35</v>
      </c>
      <c r="M375" s="2">
        <v>19037</v>
      </c>
      <c r="N375" s="6">
        <v>522.84408154124446</v>
      </c>
      <c r="O375" s="2">
        <v>1328.7808793787476</v>
      </c>
      <c r="P375" s="6">
        <v>220.21161062608547</v>
      </c>
      <c r="Q375" s="2">
        <v>0.61047331965110307</v>
      </c>
      <c r="R375" s="2">
        <v>0.13548825007496207</v>
      </c>
      <c r="S375" s="2">
        <v>0.89825092039761323</v>
      </c>
      <c r="T375" s="2">
        <v>0.72828242627773077</v>
      </c>
      <c r="U375" s="2">
        <v>0.19934986926718959</v>
      </c>
      <c r="V375" s="2">
        <v>0.48117118708614259</v>
      </c>
      <c r="W375" s="2">
        <v>20.322739927509588</v>
      </c>
    </row>
    <row r="376" spans="1:23" x14ac:dyDescent="0.25">
      <c r="A376" s="2" t="s">
        <v>103</v>
      </c>
      <c r="B376" s="2" t="s">
        <v>104</v>
      </c>
      <c r="C376" s="2">
        <v>51</v>
      </c>
      <c r="D376" s="2">
        <v>63</v>
      </c>
      <c r="E376" s="2" t="s">
        <v>25</v>
      </c>
      <c r="F376" s="2" t="s">
        <v>26</v>
      </c>
      <c r="G376" s="2" t="s">
        <v>58</v>
      </c>
      <c r="H376" s="2" t="s">
        <v>59</v>
      </c>
      <c r="I376" s="2" t="s">
        <v>29</v>
      </c>
      <c r="J376" s="2" t="s">
        <v>30</v>
      </c>
      <c r="K376" s="2" t="s">
        <v>31</v>
      </c>
      <c r="L376" s="2">
        <v>35</v>
      </c>
      <c r="M376" s="2">
        <v>19171</v>
      </c>
      <c r="N376" s="6">
        <v>526.52434139975833</v>
      </c>
      <c r="O376" s="2">
        <v>1462.2194795587609</v>
      </c>
      <c r="P376" s="6">
        <v>242.32566232667088</v>
      </c>
      <c r="Q376" s="2">
        <v>0.6432573901956179</v>
      </c>
      <c r="R376" s="2">
        <v>0.112675501762667</v>
      </c>
      <c r="S376" s="2">
        <v>0.86327217327981609</v>
      </c>
      <c r="T376" s="2">
        <v>0.75988198920556826</v>
      </c>
      <c r="U376" s="2">
        <v>0.25092012900777844</v>
      </c>
      <c r="V376" s="2">
        <v>0.40769000229059527</v>
      </c>
      <c r="W376" s="2">
        <v>24.40436075322101</v>
      </c>
    </row>
    <row r="377" spans="1:23" s="14" customFormat="1" x14ac:dyDescent="0.25">
      <c r="A377" s="12" t="s">
        <v>103</v>
      </c>
      <c r="B377" s="12" t="s">
        <v>104</v>
      </c>
      <c r="C377" s="12">
        <v>51</v>
      </c>
      <c r="D377" s="12">
        <v>63</v>
      </c>
      <c r="E377" s="12" t="s">
        <v>25</v>
      </c>
      <c r="F377" s="12" t="s">
        <v>26</v>
      </c>
      <c r="G377" s="12" t="s">
        <v>60</v>
      </c>
      <c r="H377" s="12" t="s">
        <v>61</v>
      </c>
      <c r="I377" s="12" t="s">
        <v>29</v>
      </c>
      <c r="J377" s="12" t="s">
        <v>30</v>
      </c>
      <c r="K377" s="12" t="s">
        <v>31</v>
      </c>
      <c r="L377" s="12">
        <v>35</v>
      </c>
      <c r="M377" s="12">
        <v>13041</v>
      </c>
      <c r="N377" s="13">
        <v>358.16618518565792</v>
      </c>
      <c r="O377" s="12">
        <v>1096.7737367038103</v>
      </c>
      <c r="P377" s="13">
        <v>181.76233177350997</v>
      </c>
      <c r="Q377" s="12">
        <v>0.58666606684961087</v>
      </c>
      <c r="R377" s="12">
        <v>0.13623436578831929</v>
      </c>
      <c r="S377" s="12">
        <v>0.89713899290089605</v>
      </c>
      <c r="T377" s="12">
        <v>0.55033312953966362</v>
      </c>
      <c r="U377" s="12">
        <v>0.19715729001584786</v>
      </c>
      <c r="V377" s="12">
        <v>0.56515937974170882</v>
      </c>
      <c r="W377" s="12">
        <v>14.710835058661146</v>
      </c>
    </row>
    <row r="378" spans="1:23" s="14" customFormat="1" x14ac:dyDescent="0.25">
      <c r="A378" s="12" t="s">
        <v>103</v>
      </c>
      <c r="B378" s="12" t="s">
        <v>104</v>
      </c>
      <c r="C378" s="12">
        <v>51</v>
      </c>
      <c r="D378" s="12">
        <v>63</v>
      </c>
      <c r="E378" s="12" t="s">
        <v>25</v>
      </c>
      <c r="F378" s="12" t="s">
        <v>26</v>
      </c>
      <c r="G378" s="12" t="s">
        <v>62</v>
      </c>
      <c r="H378" s="12" t="s">
        <v>63</v>
      </c>
      <c r="I378" s="12" t="s">
        <v>29</v>
      </c>
      <c r="J378" s="12" t="s">
        <v>30</v>
      </c>
      <c r="K378" s="12" t="s">
        <v>31</v>
      </c>
      <c r="L378" s="12">
        <v>35</v>
      </c>
      <c r="M378" s="12">
        <v>12523</v>
      </c>
      <c r="N378" s="13">
        <v>343.93950901617927</v>
      </c>
      <c r="O378" s="12">
        <v>1110.7148622007646</v>
      </c>
      <c r="P378" s="13">
        <v>184.072718495104</v>
      </c>
      <c r="Q378" s="12">
        <v>0.62461968177963989</v>
      </c>
      <c r="R378" s="12">
        <v>0.12755957935159687</v>
      </c>
      <c r="S378" s="12">
        <v>0.85324593238429292</v>
      </c>
      <c r="T378" s="12">
        <v>0.6454785187734523</v>
      </c>
      <c r="U378" s="12">
        <v>0.27386791376753733</v>
      </c>
      <c r="V378" s="12">
        <v>0.52960087527765842</v>
      </c>
      <c r="W378" s="12">
        <v>17.340573345045119</v>
      </c>
    </row>
    <row r="379" spans="1:23" x14ac:dyDescent="0.25">
      <c r="A379" s="2" t="s">
        <v>103</v>
      </c>
      <c r="B379" s="2" t="s">
        <v>104</v>
      </c>
      <c r="C379" s="2">
        <v>51</v>
      </c>
      <c r="D379" s="2">
        <v>63</v>
      </c>
      <c r="E379" s="2" t="s">
        <v>25</v>
      </c>
      <c r="F379" s="2" t="s">
        <v>26</v>
      </c>
      <c r="G379" s="2" t="s">
        <v>64</v>
      </c>
      <c r="H379" s="2" t="s">
        <v>65</v>
      </c>
      <c r="I379" s="2" t="s">
        <v>29</v>
      </c>
      <c r="J379" s="2" t="s">
        <v>30</v>
      </c>
      <c r="K379" s="2" t="s">
        <v>31</v>
      </c>
      <c r="L379" s="2">
        <v>35</v>
      </c>
      <c r="M379" s="2">
        <v>17760</v>
      </c>
      <c r="N379" s="6">
        <v>487.77175438212441</v>
      </c>
      <c r="O379" s="2">
        <v>1486.8885271170734</v>
      </c>
      <c r="P379" s="6">
        <v>246.41392908286272</v>
      </c>
      <c r="Q379" s="2">
        <v>0.61104421125064512</v>
      </c>
      <c r="R379" s="2">
        <v>0.10094760149097033</v>
      </c>
      <c r="S379" s="2">
        <v>0.88594529707869529</v>
      </c>
      <c r="T379" s="2">
        <v>0.80086790156576082</v>
      </c>
      <c r="U379" s="2">
        <v>0.19207201755049549</v>
      </c>
      <c r="V379" s="2">
        <v>0.32588629372443723</v>
      </c>
      <c r="W379" s="2">
        <v>17.784009009009008</v>
      </c>
    </row>
    <row r="380" spans="1:23" x14ac:dyDescent="0.25">
      <c r="A380" s="2" t="s">
        <v>103</v>
      </c>
      <c r="B380" s="2" t="s">
        <v>104</v>
      </c>
      <c r="C380" s="2">
        <v>51</v>
      </c>
      <c r="D380" s="2">
        <v>63</v>
      </c>
      <c r="E380" s="2" t="s">
        <v>25</v>
      </c>
      <c r="F380" s="2" t="s">
        <v>26</v>
      </c>
      <c r="G380" s="2" t="s">
        <v>66</v>
      </c>
      <c r="H380" s="2" t="s">
        <v>67</v>
      </c>
      <c r="I380" s="2" t="s">
        <v>29</v>
      </c>
      <c r="J380" s="2" t="s">
        <v>30</v>
      </c>
      <c r="K380" s="2" t="s">
        <v>31</v>
      </c>
      <c r="L380" s="2">
        <v>35</v>
      </c>
      <c r="M380" s="2">
        <v>23199</v>
      </c>
      <c r="N380" s="6">
        <v>637.15185416165002</v>
      </c>
      <c r="O380" s="2">
        <v>1594.3443712397893</v>
      </c>
      <c r="P380" s="6">
        <v>264.2220002800583</v>
      </c>
      <c r="Q380" s="2">
        <v>0.59715822801101703</v>
      </c>
      <c r="R380" s="2">
        <v>0.11468717710706008</v>
      </c>
      <c r="S380" s="2">
        <v>0.89788750919827598</v>
      </c>
      <c r="T380" s="2">
        <v>0.80854860257797412</v>
      </c>
      <c r="U380" s="2">
        <v>0.16855567682534353</v>
      </c>
      <c r="V380" s="2">
        <v>0.41289544042546644</v>
      </c>
      <c r="W380" s="2">
        <v>19.873313504892451</v>
      </c>
    </row>
    <row r="381" spans="1:23" x14ac:dyDescent="0.25">
      <c r="A381" s="2" t="s">
        <v>103</v>
      </c>
      <c r="B381" s="2" t="s">
        <v>104</v>
      </c>
      <c r="C381" s="2">
        <v>51</v>
      </c>
      <c r="D381" s="2">
        <v>63</v>
      </c>
      <c r="E381" s="2" t="s">
        <v>25</v>
      </c>
      <c r="F381" s="2" t="s">
        <v>26</v>
      </c>
      <c r="G381" s="2" t="s">
        <v>68</v>
      </c>
      <c r="H381" s="2" t="s">
        <v>69</v>
      </c>
      <c r="I381" s="2" t="s">
        <v>29</v>
      </c>
      <c r="J381" s="2" t="s">
        <v>30</v>
      </c>
      <c r="K381" s="2" t="s">
        <v>31</v>
      </c>
      <c r="L381" s="2">
        <v>35</v>
      </c>
      <c r="M381" s="2">
        <v>13556</v>
      </c>
      <c r="N381" s="6">
        <v>372.31046747770711</v>
      </c>
      <c r="O381" s="2">
        <v>1120.1707063234805</v>
      </c>
      <c r="P381" s="6">
        <v>185.63978398829954</v>
      </c>
      <c r="Q381" s="2">
        <v>0.56358874152912319</v>
      </c>
      <c r="R381" s="2">
        <v>0.1357603665093236</v>
      </c>
      <c r="S381" s="2">
        <v>0.89237328535625782</v>
      </c>
      <c r="T381" s="2">
        <v>0.50351169353917857</v>
      </c>
      <c r="U381" s="2">
        <v>0.20778803324608533</v>
      </c>
      <c r="V381" s="2">
        <v>0.51866932420136613</v>
      </c>
      <c r="W381" s="2">
        <v>10.764532310416051</v>
      </c>
    </row>
    <row r="382" spans="1:23" s="9" customFormat="1" x14ac:dyDescent="0.25">
      <c r="A382" s="8" t="s">
        <v>105</v>
      </c>
      <c r="B382" s="8" t="s">
        <v>106</v>
      </c>
      <c r="C382" s="8">
        <v>51</v>
      </c>
      <c r="D382" s="8">
        <v>64</v>
      </c>
      <c r="E382" s="8" t="s">
        <v>25</v>
      </c>
      <c r="F382" s="8" t="s">
        <v>26</v>
      </c>
      <c r="G382" s="8" t="s">
        <v>27</v>
      </c>
      <c r="H382" s="8" t="s">
        <v>28</v>
      </c>
      <c r="I382" s="8" t="s">
        <v>29</v>
      </c>
      <c r="J382" s="8" t="s">
        <v>30</v>
      </c>
      <c r="K382" s="8" t="s">
        <v>31</v>
      </c>
      <c r="L382" s="8">
        <v>40</v>
      </c>
      <c r="M382" s="8">
        <v>22202</v>
      </c>
      <c r="N382" s="8">
        <v>619.95774371884374</v>
      </c>
      <c r="O382" s="8">
        <v>1628.4276323604749</v>
      </c>
      <c r="P382" s="6">
        <v>272.11561163749053</v>
      </c>
      <c r="Q382" s="8">
        <v>0.5628168728452646</v>
      </c>
      <c r="R382" s="8">
        <v>0.10521194177409089</v>
      </c>
      <c r="S382" s="8">
        <v>0.84405662663670955</v>
      </c>
      <c r="T382" s="8">
        <v>0.52148860859290713</v>
      </c>
      <c r="U382" s="8">
        <v>0.26568881219442048</v>
      </c>
      <c r="V382" s="8">
        <v>0.56346289805568639</v>
      </c>
      <c r="W382" s="8">
        <v>21.011125123862715</v>
      </c>
    </row>
    <row r="383" spans="1:23" s="18" customFormat="1" x14ac:dyDescent="0.25">
      <c r="A383" s="16" t="s">
        <v>105</v>
      </c>
      <c r="B383" s="16" t="s">
        <v>106</v>
      </c>
      <c r="C383" s="16">
        <v>51</v>
      </c>
      <c r="D383" s="16">
        <v>64</v>
      </c>
      <c r="E383" s="16" t="s">
        <v>25</v>
      </c>
      <c r="F383" s="16" t="s">
        <v>26</v>
      </c>
      <c r="G383" s="16" t="s">
        <v>32</v>
      </c>
      <c r="H383" s="16" t="s">
        <v>33</v>
      </c>
      <c r="I383" s="16" t="s">
        <v>29</v>
      </c>
      <c r="J383" s="16" t="s">
        <v>30</v>
      </c>
      <c r="K383" s="16" t="s">
        <v>31</v>
      </c>
      <c r="L383" s="16">
        <v>40</v>
      </c>
      <c r="M383" s="16">
        <v>11129</v>
      </c>
      <c r="N383" s="16">
        <v>310.76073010751333</v>
      </c>
      <c r="O383" s="16">
        <v>1110.7148622007649</v>
      </c>
      <c r="P383" s="13">
        <v>185.60410550421471</v>
      </c>
      <c r="Q383" s="16">
        <v>0.60731241473397002</v>
      </c>
      <c r="R383" s="16">
        <v>0.11336026180658954</v>
      </c>
      <c r="S383" s="16">
        <v>0.89795834146494502</v>
      </c>
      <c r="T383" s="16">
        <v>0.57940562385699224</v>
      </c>
      <c r="U383" s="16">
        <v>0.20420874402854206</v>
      </c>
      <c r="V383" s="16">
        <v>0.47411698080329961</v>
      </c>
      <c r="W383" s="16">
        <v>14.376853266241351</v>
      </c>
    </row>
    <row r="384" spans="1:23" s="9" customFormat="1" x14ac:dyDescent="0.25">
      <c r="A384" s="8" t="s">
        <v>105</v>
      </c>
      <c r="B384" s="8" t="s">
        <v>106</v>
      </c>
      <c r="C384" s="8">
        <v>51</v>
      </c>
      <c r="D384" s="8">
        <v>64</v>
      </c>
      <c r="E384" s="8" t="s">
        <v>25</v>
      </c>
      <c r="F384" s="8" t="s">
        <v>26</v>
      </c>
      <c r="G384" s="8" t="s">
        <v>34</v>
      </c>
      <c r="H384" s="8" t="s">
        <v>35</v>
      </c>
      <c r="I384" s="8" t="s">
        <v>29</v>
      </c>
      <c r="J384" s="8" t="s">
        <v>30</v>
      </c>
      <c r="K384" s="8" t="s">
        <v>31</v>
      </c>
      <c r="L384" s="8">
        <v>40</v>
      </c>
      <c r="M384" s="8">
        <v>23219</v>
      </c>
      <c r="N384" s="8">
        <v>648.35595222988161</v>
      </c>
      <c r="O384" s="8">
        <v>1860.8367952889655</v>
      </c>
      <c r="P384" s="6">
        <v>310.95194692416902</v>
      </c>
      <c r="Q384" s="8">
        <v>0.51639089049016995</v>
      </c>
      <c r="R384" s="8">
        <v>8.4262978344353076E-2</v>
      </c>
      <c r="S384" s="8">
        <v>0.89319280927543898</v>
      </c>
      <c r="T384" s="8">
        <v>0.36067169493706341</v>
      </c>
      <c r="U384" s="8">
        <v>0.14674355170598652</v>
      </c>
      <c r="V384" s="8">
        <v>0.41544895990187158</v>
      </c>
      <c r="W384" s="8">
        <v>24.941685688444807</v>
      </c>
    </row>
    <row r="385" spans="1:23" s="9" customFormat="1" x14ac:dyDescent="0.25">
      <c r="A385" s="8" t="s">
        <v>105</v>
      </c>
      <c r="B385" s="8" t="s">
        <v>106</v>
      </c>
      <c r="C385" s="8">
        <v>51</v>
      </c>
      <c r="D385" s="8">
        <v>64</v>
      </c>
      <c r="E385" s="8" t="s">
        <v>25</v>
      </c>
      <c r="F385" s="8" t="s">
        <v>26</v>
      </c>
      <c r="G385" s="8" t="s">
        <v>36</v>
      </c>
      <c r="H385" s="8" t="s">
        <v>37</v>
      </c>
      <c r="I385" s="8" t="s">
        <v>29</v>
      </c>
      <c r="J385" s="8" t="s">
        <v>30</v>
      </c>
      <c r="K385" s="8" t="s">
        <v>31</v>
      </c>
      <c r="L385" s="8">
        <v>40</v>
      </c>
      <c r="M385" s="8">
        <v>31480</v>
      </c>
      <c r="N385" s="8">
        <v>879.03205892573635</v>
      </c>
      <c r="O385" s="8">
        <v>1955.8073580374428</v>
      </c>
      <c r="P385" s="6">
        <v>326.82184022264988</v>
      </c>
      <c r="Q385" s="8">
        <v>0.54248737700115457</v>
      </c>
      <c r="R385" s="8">
        <v>0.10341711932229757</v>
      </c>
      <c r="S385" s="8">
        <v>0.91690108122910563</v>
      </c>
      <c r="T385" s="8">
        <v>0.57669464288327477</v>
      </c>
      <c r="U385" s="8">
        <v>0.13362124651643503</v>
      </c>
      <c r="V385" s="8">
        <v>0.3645870243603393</v>
      </c>
      <c r="W385" s="8">
        <v>27.949301143583227</v>
      </c>
    </row>
    <row r="386" spans="1:23" s="9" customFormat="1" x14ac:dyDescent="0.25">
      <c r="A386" s="8" t="s">
        <v>105</v>
      </c>
      <c r="B386" s="8" t="s">
        <v>106</v>
      </c>
      <c r="C386" s="8">
        <v>51</v>
      </c>
      <c r="D386" s="8">
        <v>64</v>
      </c>
      <c r="E386" s="8" t="s">
        <v>25</v>
      </c>
      <c r="F386" s="8" t="s">
        <v>26</v>
      </c>
      <c r="G386" s="8" t="s">
        <v>38</v>
      </c>
      <c r="H386" s="8" t="s">
        <v>39</v>
      </c>
      <c r="I386" s="8" t="s">
        <v>29</v>
      </c>
      <c r="J386" s="8" t="s">
        <v>30</v>
      </c>
      <c r="K386" s="8" t="s">
        <v>31</v>
      </c>
      <c r="L386" s="8">
        <v>40</v>
      </c>
      <c r="M386" s="8">
        <v>30835</v>
      </c>
      <c r="N386" s="8">
        <v>861.02139571077134</v>
      </c>
      <c r="O386" s="8">
        <v>1819.5230867899807</v>
      </c>
      <c r="P386" s="6">
        <v>304.04829039451511</v>
      </c>
      <c r="Q386" s="8">
        <v>0.60428792599996084</v>
      </c>
      <c r="R386" s="8">
        <v>0.11704117574891244</v>
      </c>
      <c r="S386" s="8">
        <v>0.89201944922004062</v>
      </c>
      <c r="T386" s="8">
        <v>0.55010906350039757</v>
      </c>
      <c r="U386" s="8">
        <v>0.18047807055188395</v>
      </c>
      <c r="V386" s="8">
        <v>0.48134585576058109</v>
      </c>
      <c r="W386" s="8">
        <v>32.886298037943895</v>
      </c>
    </row>
    <row r="387" spans="1:23" s="9" customFormat="1" x14ac:dyDescent="0.25">
      <c r="A387" s="8" t="s">
        <v>105</v>
      </c>
      <c r="B387" s="8" t="s">
        <v>106</v>
      </c>
      <c r="C387" s="8">
        <v>51</v>
      </c>
      <c r="D387" s="8">
        <v>64</v>
      </c>
      <c r="E387" s="8" t="s">
        <v>25</v>
      </c>
      <c r="F387" s="8" t="s">
        <v>26</v>
      </c>
      <c r="G387" s="8" t="s">
        <v>40</v>
      </c>
      <c r="H387" s="8" t="s">
        <v>41</v>
      </c>
      <c r="I387" s="8" t="s">
        <v>29</v>
      </c>
      <c r="J387" s="8" t="s">
        <v>30</v>
      </c>
      <c r="K387" s="8" t="s">
        <v>31</v>
      </c>
      <c r="L387" s="8">
        <v>40</v>
      </c>
      <c r="M387" s="8">
        <v>19276</v>
      </c>
      <c r="N387" s="8">
        <v>538.25355679328129</v>
      </c>
      <c r="O387" s="8">
        <v>1510.1606050557155</v>
      </c>
      <c r="P387" s="6">
        <v>252.35280251287946</v>
      </c>
      <c r="Q387" s="8">
        <v>0.56065850324307032</v>
      </c>
      <c r="R387" s="8">
        <v>0.10621369268255752</v>
      </c>
      <c r="S387" s="8">
        <v>0.89472856749968432</v>
      </c>
      <c r="T387" s="8">
        <v>0.52556783881899072</v>
      </c>
      <c r="U387" s="8">
        <v>0.15653867906742916</v>
      </c>
      <c r="V387" s="8">
        <v>0.38354496010488009</v>
      </c>
      <c r="W387" s="8">
        <v>22.121238846233659</v>
      </c>
    </row>
    <row r="388" spans="1:23" s="9" customFormat="1" x14ac:dyDescent="0.25">
      <c r="A388" s="8" t="s">
        <v>105</v>
      </c>
      <c r="B388" s="8" t="s">
        <v>106</v>
      </c>
      <c r="C388" s="8">
        <v>51</v>
      </c>
      <c r="D388" s="8">
        <v>64</v>
      </c>
      <c r="E388" s="8" t="s">
        <v>25</v>
      </c>
      <c r="F388" s="8" t="s">
        <v>26</v>
      </c>
      <c r="G388" s="8" t="s">
        <v>42</v>
      </c>
      <c r="H388" s="8" t="s">
        <v>43</v>
      </c>
      <c r="I388" s="8" t="s">
        <v>29</v>
      </c>
      <c r="J388" s="8" t="s">
        <v>30</v>
      </c>
      <c r="K388" s="8" t="s">
        <v>31</v>
      </c>
      <c r="L388" s="8">
        <v>40</v>
      </c>
      <c r="M388" s="8">
        <v>20178</v>
      </c>
      <c r="N388" s="8">
        <v>563.44056178537198</v>
      </c>
      <c r="O388" s="8">
        <v>1395.633693121134</v>
      </c>
      <c r="P388" s="6">
        <v>233.21497896412447</v>
      </c>
      <c r="Q388" s="8">
        <v>0.64722863741339487</v>
      </c>
      <c r="R388" s="8">
        <v>0.13018024681510315</v>
      </c>
      <c r="S388" s="8">
        <v>0.86991514939833725</v>
      </c>
      <c r="T388" s="8">
        <v>0.61946754933995662</v>
      </c>
      <c r="U388" s="8">
        <v>0.23974377429106089</v>
      </c>
      <c r="V388" s="8">
        <v>0.33043299402861831</v>
      </c>
      <c r="W388" s="8">
        <v>24.422836752899197</v>
      </c>
    </row>
    <row r="389" spans="1:23" s="18" customFormat="1" x14ac:dyDescent="0.25">
      <c r="A389" s="16" t="s">
        <v>105</v>
      </c>
      <c r="B389" s="16" t="s">
        <v>106</v>
      </c>
      <c r="C389" s="16">
        <v>51</v>
      </c>
      <c r="D389" s="16">
        <v>64</v>
      </c>
      <c r="E389" s="16" t="s">
        <v>25</v>
      </c>
      <c r="F389" s="16" t="s">
        <v>26</v>
      </c>
      <c r="G389" s="16" t="s">
        <v>44</v>
      </c>
      <c r="H389" s="16" t="s">
        <v>45</v>
      </c>
      <c r="I389" s="16" t="s">
        <v>29</v>
      </c>
      <c r="J389" s="16" t="s">
        <v>30</v>
      </c>
      <c r="K389" s="16" t="s">
        <v>31</v>
      </c>
      <c r="L389" s="16">
        <v>40</v>
      </c>
      <c r="M389" s="16">
        <v>154</v>
      </c>
      <c r="N389" s="16">
        <v>4.3002203645032848</v>
      </c>
      <c r="O389" s="16">
        <v>64.183766184073534</v>
      </c>
      <c r="P389" s="13">
        <v>10.7253183655819</v>
      </c>
      <c r="Q389" s="16">
        <v>0.77777777777777779</v>
      </c>
      <c r="R389" s="16">
        <v>0.46976449623096422</v>
      </c>
      <c r="S389" s="16">
        <v>0.79797101042293095</v>
      </c>
      <c r="T389" s="16">
        <v>0</v>
      </c>
      <c r="U389" s="16">
        <v>0.77777777777777779</v>
      </c>
      <c r="V389" s="16">
        <v>0.93172661392736911</v>
      </c>
      <c r="W389" s="16">
        <v>1.8766233766233766</v>
      </c>
    </row>
    <row r="390" spans="1:23" s="9" customFormat="1" x14ac:dyDescent="0.25">
      <c r="A390" s="8" t="s">
        <v>105</v>
      </c>
      <c r="B390" s="8" t="s">
        <v>106</v>
      </c>
      <c r="C390" s="8">
        <v>51</v>
      </c>
      <c r="D390" s="8">
        <v>64</v>
      </c>
      <c r="E390" s="8" t="s">
        <v>25</v>
      </c>
      <c r="F390" s="8" t="s">
        <v>26</v>
      </c>
      <c r="G390" s="8" t="s">
        <v>46</v>
      </c>
      <c r="H390" s="8" t="s">
        <v>47</v>
      </c>
      <c r="I390" s="8" t="s">
        <v>29</v>
      </c>
      <c r="J390" s="8" t="s">
        <v>30</v>
      </c>
      <c r="K390" s="8" t="s">
        <v>31</v>
      </c>
      <c r="L390" s="8">
        <v>40</v>
      </c>
      <c r="M390" s="8">
        <v>29450</v>
      </c>
      <c r="N390" s="8">
        <v>822.34733593910221</v>
      </c>
      <c r="O390" s="8">
        <v>1997.6063479106663</v>
      </c>
      <c r="P390" s="6">
        <v>333.80658886554426</v>
      </c>
      <c r="Q390" s="8">
        <v>0.60126582278481011</v>
      </c>
      <c r="R390" s="8">
        <v>9.2741762318749851E-2</v>
      </c>
      <c r="S390" s="8">
        <v>0.88805186486702536</v>
      </c>
      <c r="T390" s="8">
        <v>0.57766988494454541</v>
      </c>
      <c r="U390" s="8">
        <v>0.18174704317302748</v>
      </c>
      <c r="V390" s="8">
        <v>0.47459422702691029</v>
      </c>
      <c r="W390" s="8">
        <v>19.561324278438029</v>
      </c>
    </row>
    <row r="391" spans="1:23" s="18" customFormat="1" x14ac:dyDescent="0.25">
      <c r="A391" s="16" t="s">
        <v>105</v>
      </c>
      <c r="B391" s="16" t="s">
        <v>106</v>
      </c>
      <c r="C391" s="16">
        <v>51</v>
      </c>
      <c r="D391" s="16">
        <v>64</v>
      </c>
      <c r="E391" s="16" t="s">
        <v>25</v>
      </c>
      <c r="F391" s="16" t="s">
        <v>26</v>
      </c>
      <c r="G391" s="16" t="s">
        <v>48</v>
      </c>
      <c r="H391" s="16" t="s">
        <v>49</v>
      </c>
      <c r="I391" s="16" t="s">
        <v>29</v>
      </c>
      <c r="J391" s="16" t="s">
        <v>30</v>
      </c>
      <c r="K391" s="16" t="s">
        <v>31</v>
      </c>
      <c r="L391" s="16">
        <v>40</v>
      </c>
      <c r="M391" s="16">
        <v>11903</v>
      </c>
      <c r="N391" s="16">
        <v>332.3735259654714</v>
      </c>
      <c r="O391" s="16">
        <v>1063.5432893255108</v>
      </c>
      <c r="P391" s="13">
        <v>177.72158057662816</v>
      </c>
      <c r="Q391" s="16">
        <v>0.60912952254234687</v>
      </c>
      <c r="R391" s="16">
        <v>0.1322379031945832</v>
      </c>
      <c r="S391" s="16">
        <v>0.86502938797085072</v>
      </c>
      <c r="T391" s="16">
        <v>0.59491598720914518</v>
      </c>
      <c r="U391" s="16">
        <v>0.27177089421390999</v>
      </c>
      <c r="V391" s="16">
        <v>0.24994180282835091</v>
      </c>
      <c r="W391" s="16">
        <v>19.843400823321851</v>
      </c>
    </row>
    <row r="392" spans="1:23" s="9" customFormat="1" x14ac:dyDescent="0.25">
      <c r="A392" s="8" t="s">
        <v>105</v>
      </c>
      <c r="B392" s="8" t="s">
        <v>106</v>
      </c>
      <c r="C392" s="8">
        <v>51</v>
      </c>
      <c r="D392" s="8">
        <v>64</v>
      </c>
      <c r="E392" s="8" t="s">
        <v>25</v>
      </c>
      <c r="F392" s="8" t="s">
        <v>26</v>
      </c>
      <c r="G392" s="8" t="s">
        <v>50</v>
      </c>
      <c r="H392" s="8" t="s">
        <v>51</v>
      </c>
      <c r="I392" s="8" t="s">
        <v>29</v>
      </c>
      <c r="J392" s="8" t="s">
        <v>30</v>
      </c>
      <c r="K392" s="8" t="s">
        <v>31</v>
      </c>
      <c r="L392" s="8">
        <v>40</v>
      </c>
      <c r="M392" s="8">
        <v>20612</v>
      </c>
      <c r="N392" s="8">
        <v>575.55936463079024</v>
      </c>
      <c r="O392" s="8">
        <v>1333.3077913133291</v>
      </c>
      <c r="P392" s="6">
        <v>222.8001158444751</v>
      </c>
      <c r="Q392" s="8">
        <v>0.58216121561317291</v>
      </c>
      <c r="R392" s="8">
        <v>0.14570322477408762</v>
      </c>
      <c r="S392" s="8">
        <v>0.87235806810540961</v>
      </c>
      <c r="T392" s="8">
        <v>0.76380205179968297</v>
      </c>
      <c r="U392" s="8">
        <v>0.21110937255515569</v>
      </c>
      <c r="V392" s="8">
        <v>0.42108015541521671</v>
      </c>
      <c r="W392" s="8">
        <v>15.98466912478168</v>
      </c>
    </row>
    <row r="393" spans="1:23" s="9" customFormat="1" x14ac:dyDescent="0.25">
      <c r="A393" s="8" t="s">
        <v>105</v>
      </c>
      <c r="B393" s="8" t="s">
        <v>106</v>
      </c>
      <c r="C393" s="8">
        <v>51</v>
      </c>
      <c r="D393" s="8">
        <v>64</v>
      </c>
      <c r="E393" s="8" t="s">
        <v>25</v>
      </c>
      <c r="F393" s="8" t="s">
        <v>26</v>
      </c>
      <c r="G393" s="8" t="s">
        <v>52</v>
      </c>
      <c r="H393" s="8" t="s">
        <v>53</v>
      </c>
      <c r="I393" s="8" t="s">
        <v>29</v>
      </c>
      <c r="J393" s="8" t="s">
        <v>30</v>
      </c>
      <c r="K393" s="8" t="s">
        <v>31</v>
      </c>
      <c r="L393" s="8">
        <v>40</v>
      </c>
      <c r="M393" s="8">
        <v>17735</v>
      </c>
      <c r="N393" s="8">
        <v>495.22342963938803</v>
      </c>
      <c r="O393" s="8">
        <v>1440.8052659963878</v>
      </c>
      <c r="P393" s="6">
        <v>240.76329731571099</v>
      </c>
      <c r="Q393" s="8">
        <v>0.52172506104197924</v>
      </c>
      <c r="R393" s="8">
        <v>0.10735702857428413</v>
      </c>
      <c r="S393" s="8">
        <v>0.87391990878707226</v>
      </c>
      <c r="T393" s="8">
        <v>0.57769246915493944</v>
      </c>
      <c r="U393" s="8">
        <v>0.20024629743656219</v>
      </c>
      <c r="V393" s="8">
        <v>0.35633247163164999</v>
      </c>
      <c r="W393" s="8">
        <v>23.385170566676063</v>
      </c>
    </row>
    <row r="394" spans="1:23" s="9" customFormat="1" x14ac:dyDescent="0.25">
      <c r="A394" s="8" t="s">
        <v>105</v>
      </c>
      <c r="B394" s="8" t="s">
        <v>106</v>
      </c>
      <c r="C394" s="8">
        <v>51</v>
      </c>
      <c r="D394" s="8">
        <v>64</v>
      </c>
      <c r="E394" s="8" t="s">
        <v>25</v>
      </c>
      <c r="F394" s="8" t="s">
        <v>26</v>
      </c>
      <c r="G394" s="8" t="s">
        <v>54</v>
      </c>
      <c r="H394" s="8" t="s">
        <v>55</v>
      </c>
      <c r="I394" s="8" t="s">
        <v>29</v>
      </c>
      <c r="J394" s="8" t="s">
        <v>30</v>
      </c>
      <c r="K394" s="8" t="s">
        <v>31</v>
      </c>
      <c r="L394" s="8">
        <v>40</v>
      </c>
      <c r="M394" s="8">
        <v>29945</v>
      </c>
      <c r="N394" s="8">
        <v>836.16947282500564</v>
      </c>
      <c r="O394" s="8">
        <v>2019.3048327205015</v>
      </c>
      <c r="P394" s="6">
        <v>337.43247702188575</v>
      </c>
      <c r="Q394" s="8">
        <v>0.6065055799728597</v>
      </c>
      <c r="R394" s="8">
        <v>9.2284850313521669E-2</v>
      </c>
      <c r="S394" s="8">
        <v>0.91927030389343645</v>
      </c>
      <c r="T394" s="8">
        <v>0.80085334393962992</v>
      </c>
      <c r="U394" s="8">
        <v>0.14853885467173372</v>
      </c>
      <c r="V394" s="8">
        <v>0.29856884181787713</v>
      </c>
      <c r="W394" s="8">
        <v>32.531941893471362</v>
      </c>
    </row>
    <row r="395" spans="1:23" s="9" customFormat="1" x14ac:dyDescent="0.25">
      <c r="A395" s="8" t="s">
        <v>105</v>
      </c>
      <c r="B395" s="8" t="s">
        <v>106</v>
      </c>
      <c r="C395" s="8">
        <v>51</v>
      </c>
      <c r="D395" s="8">
        <v>64</v>
      </c>
      <c r="E395" s="8" t="s">
        <v>25</v>
      </c>
      <c r="F395" s="8" t="s">
        <v>26</v>
      </c>
      <c r="G395" s="8" t="s">
        <v>56</v>
      </c>
      <c r="H395" s="8" t="s">
        <v>57</v>
      </c>
      <c r="I395" s="8" t="s">
        <v>29</v>
      </c>
      <c r="J395" s="8" t="s">
        <v>30</v>
      </c>
      <c r="K395" s="8" t="s">
        <v>31</v>
      </c>
      <c r="L395" s="8">
        <v>40</v>
      </c>
      <c r="M395" s="8">
        <v>22714</v>
      </c>
      <c r="N395" s="8">
        <v>634.25458025537409</v>
      </c>
      <c r="O395" s="8">
        <v>1564.2022356160583</v>
      </c>
      <c r="P395" s="6">
        <v>261.38333666839401</v>
      </c>
      <c r="Q395" s="8">
        <v>0.60094716511892476</v>
      </c>
      <c r="R395" s="8">
        <v>0.1166588473192684</v>
      </c>
      <c r="S395" s="8">
        <v>0.89172976523099967</v>
      </c>
      <c r="T395" s="8">
        <v>0.77090874709876944</v>
      </c>
      <c r="U395" s="8">
        <v>0.18206018518518519</v>
      </c>
      <c r="V395" s="8">
        <v>0.36547004969361513</v>
      </c>
      <c r="W395" s="8">
        <v>19.822180153209473</v>
      </c>
    </row>
    <row r="396" spans="1:23" s="9" customFormat="1" x14ac:dyDescent="0.25">
      <c r="A396" s="8" t="s">
        <v>105</v>
      </c>
      <c r="B396" s="8" t="s">
        <v>106</v>
      </c>
      <c r="C396" s="8">
        <v>51</v>
      </c>
      <c r="D396" s="8">
        <v>64</v>
      </c>
      <c r="E396" s="8" t="s">
        <v>25</v>
      </c>
      <c r="F396" s="8" t="s">
        <v>26</v>
      </c>
      <c r="G396" s="8" t="s">
        <v>58</v>
      </c>
      <c r="H396" s="8" t="s">
        <v>59</v>
      </c>
      <c r="I396" s="8" t="s">
        <v>29</v>
      </c>
      <c r="J396" s="8" t="s">
        <v>30</v>
      </c>
      <c r="K396" s="8" t="s">
        <v>31</v>
      </c>
      <c r="L396" s="8">
        <v>40</v>
      </c>
      <c r="M396" s="8">
        <v>22488</v>
      </c>
      <c r="N396" s="8">
        <v>627.94386725292122</v>
      </c>
      <c r="O396" s="8">
        <v>1751.2976900455637</v>
      </c>
      <c r="P396" s="6">
        <v>292.64760227341856</v>
      </c>
      <c r="Q396" s="8">
        <v>0.62609276685784288</v>
      </c>
      <c r="R396" s="8">
        <v>9.2138417091039773E-2</v>
      </c>
      <c r="S396" s="8">
        <v>0.86944601883769412</v>
      </c>
      <c r="T396" s="8">
        <v>0.45950009579448842</v>
      </c>
      <c r="U396" s="8">
        <v>0.24735882278958621</v>
      </c>
      <c r="V396" s="8">
        <v>0.51198909706131068</v>
      </c>
      <c r="W396" s="8">
        <v>22.796869441479899</v>
      </c>
    </row>
    <row r="397" spans="1:23" s="18" customFormat="1" x14ac:dyDescent="0.25">
      <c r="A397" s="16" t="s">
        <v>105</v>
      </c>
      <c r="B397" s="16" t="s">
        <v>106</v>
      </c>
      <c r="C397" s="16">
        <v>51</v>
      </c>
      <c r="D397" s="16">
        <v>64</v>
      </c>
      <c r="E397" s="16" t="s">
        <v>25</v>
      </c>
      <c r="F397" s="16" t="s">
        <v>26</v>
      </c>
      <c r="G397" s="16" t="s">
        <v>60</v>
      </c>
      <c r="H397" s="16" t="s">
        <v>61</v>
      </c>
      <c r="I397" s="16" t="s">
        <v>29</v>
      </c>
      <c r="J397" s="16" t="s">
        <v>30</v>
      </c>
      <c r="K397" s="16" t="s">
        <v>31</v>
      </c>
      <c r="L397" s="16">
        <v>40</v>
      </c>
      <c r="M397" s="16">
        <v>15454</v>
      </c>
      <c r="N397" s="16">
        <v>431.52990592879064</v>
      </c>
      <c r="O397" s="16">
        <v>1172.3128419472116</v>
      </c>
      <c r="P397" s="13">
        <v>195.89733045400337</v>
      </c>
      <c r="Q397" s="16">
        <v>0.61722182282929949</v>
      </c>
      <c r="R397" s="16">
        <v>0.14130701653045324</v>
      </c>
      <c r="S397" s="16">
        <v>0.88563673460463488</v>
      </c>
      <c r="T397" s="16">
        <v>0.76830326997265497</v>
      </c>
      <c r="U397" s="16">
        <v>0.20377325144700217</v>
      </c>
      <c r="V397" s="16">
        <v>0.47934617962500897</v>
      </c>
      <c r="W397" s="16">
        <v>20.220072473146111</v>
      </c>
    </row>
    <row r="398" spans="1:23" s="18" customFormat="1" x14ac:dyDescent="0.25">
      <c r="A398" s="16" t="s">
        <v>105</v>
      </c>
      <c r="B398" s="16" t="s">
        <v>106</v>
      </c>
      <c r="C398" s="16">
        <v>51</v>
      </c>
      <c r="D398" s="16">
        <v>64</v>
      </c>
      <c r="E398" s="16" t="s">
        <v>25</v>
      </c>
      <c r="F398" s="16" t="s">
        <v>26</v>
      </c>
      <c r="G398" s="16" t="s">
        <v>62</v>
      </c>
      <c r="H398" s="16" t="s">
        <v>63</v>
      </c>
      <c r="I398" s="16" t="s">
        <v>29</v>
      </c>
      <c r="J398" s="16" t="s">
        <v>30</v>
      </c>
      <c r="K398" s="16" t="s">
        <v>31</v>
      </c>
      <c r="L398" s="16">
        <v>40</v>
      </c>
      <c r="M398" s="16">
        <v>15420</v>
      </c>
      <c r="N398" s="16">
        <v>430.58050662753669</v>
      </c>
      <c r="O398" s="16">
        <v>1222.1118318204351</v>
      </c>
      <c r="P398" s="13">
        <v>204.21890540089771</v>
      </c>
      <c r="Q398" s="16">
        <v>0.61922737129547822</v>
      </c>
      <c r="R398" s="16">
        <v>0.12973953597179086</v>
      </c>
      <c r="S398" s="16">
        <v>0.86839174107140282</v>
      </c>
      <c r="T398" s="16">
        <v>0.56073920723365123</v>
      </c>
      <c r="U398" s="16">
        <v>0.22798530860879693</v>
      </c>
      <c r="V398" s="16">
        <v>0.43223286855696036</v>
      </c>
      <c r="W398" s="16">
        <v>17.738586251621271</v>
      </c>
    </row>
    <row r="399" spans="1:23" s="9" customFormat="1" x14ac:dyDescent="0.25">
      <c r="A399" s="8" t="s">
        <v>105</v>
      </c>
      <c r="B399" s="8" t="s">
        <v>106</v>
      </c>
      <c r="C399" s="8">
        <v>51</v>
      </c>
      <c r="D399" s="8">
        <v>64</v>
      </c>
      <c r="E399" s="8" t="s">
        <v>25</v>
      </c>
      <c r="F399" s="8" t="s">
        <v>26</v>
      </c>
      <c r="G399" s="8" t="s">
        <v>64</v>
      </c>
      <c r="H399" s="8" t="s">
        <v>65</v>
      </c>
      <c r="I399" s="8" t="s">
        <v>29</v>
      </c>
      <c r="J399" s="8" t="s">
        <v>30</v>
      </c>
      <c r="K399" s="8" t="s">
        <v>31</v>
      </c>
      <c r="L399" s="8">
        <v>40</v>
      </c>
      <c r="M399" s="8">
        <v>20928</v>
      </c>
      <c r="N399" s="8">
        <v>584.38319343068019</v>
      </c>
      <c r="O399" s="8">
        <v>1607.5575746753859</v>
      </c>
      <c r="P399" s="6">
        <v>268.6281563775625</v>
      </c>
      <c r="Q399" s="8">
        <v>0.60697816061950749</v>
      </c>
      <c r="R399" s="8">
        <v>0.10176642503505823</v>
      </c>
      <c r="S399" s="8">
        <v>0.89119897890679811</v>
      </c>
      <c r="T399" s="8">
        <v>0.82885110929926764</v>
      </c>
      <c r="U399" s="8">
        <v>0.19401793979634183</v>
      </c>
      <c r="V399" s="8">
        <v>0.31453227719523252</v>
      </c>
      <c r="W399" s="8">
        <v>16.576882645259939</v>
      </c>
    </row>
    <row r="400" spans="1:23" s="9" customFormat="1" x14ac:dyDescent="0.25">
      <c r="A400" s="8" t="s">
        <v>105</v>
      </c>
      <c r="B400" s="8" t="s">
        <v>106</v>
      </c>
      <c r="C400" s="8">
        <v>51</v>
      </c>
      <c r="D400" s="8">
        <v>64</v>
      </c>
      <c r="E400" s="8" t="s">
        <v>25</v>
      </c>
      <c r="F400" s="8" t="s">
        <v>26</v>
      </c>
      <c r="G400" s="8" t="s">
        <v>66</v>
      </c>
      <c r="H400" s="8" t="s">
        <v>67</v>
      </c>
      <c r="I400" s="8" t="s">
        <v>29</v>
      </c>
      <c r="J400" s="8" t="s">
        <v>30</v>
      </c>
      <c r="K400" s="8" t="s">
        <v>31</v>
      </c>
      <c r="L400" s="8">
        <v>40</v>
      </c>
      <c r="M400" s="8">
        <v>26806</v>
      </c>
      <c r="N400" s="8">
        <v>748.51757851217565</v>
      </c>
      <c r="O400" s="8">
        <v>1676.4865068635204</v>
      </c>
      <c r="P400" s="6">
        <v>280.14640758452879</v>
      </c>
      <c r="Q400" s="8">
        <v>0.60621000022614713</v>
      </c>
      <c r="R400" s="8">
        <v>0.11985102498008601</v>
      </c>
      <c r="S400" s="8">
        <v>0.91158101926849266</v>
      </c>
      <c r="T400" s="8">
        <v>0.56486125949698152</v>
      </c>
      <c r="U400" s="8">
        <v>0.15761547301758075</v>
      </c>
      <c r="V400" s="8">
        <v>0.43434408339683411</v>
      </c>
      <c r="W400" s="8">
        <v>19.66261284786988</v>
      </c>
    </row>
    <row r="401" spans="1:23" s="9" customFormat="1" x14ac:dyDescent="0.25">
      <c r="A401" s="8" t="s">
        <v>105</v>
      </c>
      <c r="B401" s="8" t="s">
        <v>106</v>
      </c>
      <c r="C401" s="8">
        <v>51</v>
      </c>
      <c r="D401" s="8">
        <v>64</v>
      </c>
      <c r="E401" s="8" t="s">
        <v>25</v>
      </c>
      <c r="F401" s="8" t="s">
        <v>26</v>
      </c>
      <c r="G401" s="8" t="s">
        <v>68</v>
      </c>
      <c r="H401" s="8" t="s">
        <v>69</v>
      </c>
      <c r="I401" s="8" t="s">
        <v>29</v>
      </c>
      <c r="J401" s="8" t="s">
        <v>30</v>
      </c>
      <c r="K401" s="8" t="s">
        <v>31</v>
      </c>
      <c r="L401" s="8">
        <v>40</v>
      </c>
      <c r="M401" s="8">
        <v>16290</v>
      </c>
      <c r="N401" s="8">
        <v>454.87395933609423</v>
      </c>
      <c r="O401" s="8">
        <v>1212.5382386916283</v>
      </c>
      <c r="P401" s="6">
        <v>202.61912651109989</v>
      </c>
      <c r="Q401" s="8">
        <v>0.57206068268015176</v>
      </c>
      <c r="R401" s="8">
        <v>0.13923232054724338</v>
      </c>
      <c r="S401" s="8">
        <v>0.88936952272350689</v>
      </c>
      <c r="T401" s="8">
        <v>0.67124536446264615</v>
      </c>
      <c r="U401" s="8">
        <v>0.20194694384114178</v>
      </c>
      <c r="V401" s="8">
        <v>0.33680500403401159</v>
      </c>
      <c r="W401" s="8">
        <v>10.932105586249232</v>
      </c>
    </row>
    <row r="402" spans="1:23" x14ac:dyDescent="0.25">
      <c r="A402" s="2" t="s">
        <v>107</v>
      </c>
      <c r="B402" s="2" t="s">
        <v>77</v>
      </c>
      <c r="C402" s="2">
        <v>51</v>
      </c>
      <c r="D402" s="2">
        <v>65</v>
      </c>
      <c r="E402" s="2" t="s">
        <v>25</v>
      </c>
      <c r="F402" s="2" t="s">
        <v>26</v>
      </c>
      <c r="G402" s="2" t="s">
        <v>27</v>
      </c>
      <c r="H402" s="2" t="s">
        <v>28</v>
      </c>
      <c r="I402" s="2" t="s">
        <v>29</v>
      </c>
      <c r="J402" s="2" t="s">
        <v>30</v>
      </c>
      <c r="K402" s="2" t="s">
        <v>31</v>
      </c>
      <c r="L402" s="2">
        <v>36</v>
      </c>
      <c r="M402" s="2">
        <v>26035</v>
      </c>
      <c r="N402" s="6">
        <v>717.42301851380103</v>
      </c>
      <c r="O402" s="2">
        <v>1741.9251070435337</v>
      </c>
      <c r="P402" s="6">
        <v>289.16008337905828</v>
      </c>
      <c r="Q402" s="2">
        <v>0.53967497201608561</v>
      </c>
      <c r="R402" s="2">
        <v>0.10782227433303448</v>
      </c>
      <c r="S402" s="2">
        <v>0.89265341058240877</v>
      </c>
      <c r="T402" s="2">
        <v>0.54834324766579223</v>
      </c>
      <c r="U402" s="2">
        <v>0.19059022076263454</v>
      </c>
      <c r="V402" s="2">
        <v>0.47954955994824894</v>
      </c>
      <c r="W402" s="2">
        <v>32.651584405607835</v>
      </c>
    </row>
    <row r="403" spans="1:23" s="14" customFormat="1" x14ac:dyDescent="0.25">
      <c r="A403" s="12" t="s">
        <v>107</v>
      </c>
      <c r="B403" s="12" t="s">
        <v>77</v>
      </c>
      <c r="C403" s="12">
        <v>51</v>
      </c>
      <c r="D403" s="12">
        <v>65</v>
      </c>
      <c r="E403" s="12" t="s">
        <v>25</v>
      </c>
      <c r="F403" s="12" t="s">
        <v>26</v>
      </c>
      <c r="G403" s="12" t="s">
        <v>32</v>
      </c>
      <c r="H403" s="12" t="s">
        <v>33</v>
      </c>
      <c r="I403" s="12" t="s">
        <v>29</v>
      </c>
      <c r="J403" s="12" t="s">
        <v>30</v>
      </c>
      <c r="K403" s="12" t="s">
        <v>31</v>
      </c>
      <c r="L403" s="12">
        <v>36</v>
      </c>
      <c r="M403" s="12">
        <v>14042</v>
      </c>
      <c r="N403" s="13">
        <v>386.9427319366543</v>
      </c>
      <c r="O403" s="12">
        <v>1219.5260453828082</v>
      </c>
      <c r="P403" s="13">
        <v>202.44168451325558</v>
      </c>
      <c r="Q403" s="12">
        <v>0.59911255226555171</v>
      </c>
      <c r="R403" s="12">
        <v>0.11864697576110841</v>
      </c>
      <c r="S403" s="12">
        <v>0.90537515026017379</v>
      </c>
      <c r="T403" s="12">
        <v>0.69531448395259643</v>
      </c>
      <c r="U403" s="12">
        <v>0.16761178767314308</v>
      </c>
      <c r="V403" s="12">
        <v>0.38350719873058225</v>
      </c>
      <c r="W403" s="12">
        <v>16.271471300384562</v>
      </c>
    </row>
    <row r="404" spans="1:23" x14ac:dyDescent="0.25">
      <c r="A404" s="2" t="s">
        <v>107</v>
      </c>
      <c r="B404" s="2" t="s">
        <v>77</v>
      </c>
      <c r="C404" s="2">
        <v>51</v>
      </c>
      <c r="D404" s="2">
        <v>65</v>
      </c>
      <c r="E404" s="2" t="s">
        <v>25</v>
      </c>
      <c r="F404" s="2" t="s">
        <v>26</v>
      </c>
      <c r="G404" s="2" t="s">
        <v>34</v>
      </c>
      <c r="H404" s="2" t="s">
        <v>35</v>
      </c>
      <c r="I404" s="2" t="s">
        <v>29</v>
      </c>
      <c r="J404" s="2" t="s">
        <v>30</v>
      </c>
      <c r="K404" s="2" t="s">
        <v>31</v>
      </c>
      <c r="L404" s="2">
        <v>36</v>
      </c>
      <c r="M404" s="2">
        <v>28801</v>
      </c>
      <c r="N404" s="6">
        <v>793.64318633439541</v>
      </c>
      <c r="O404" s="2">
        <v>1970.7190462828748</v>
      </c>
      <c r="P404" s="6">
        <v>327.13994501579492</v>
      </c>
      <c r="Q404" s="2">
        <v>0.54377419050316245</v>
      </c>
      <c r="R404" s="2">
        <v>9.3189719256060899E-2</v>
      </c>
      <c r="S404" s="2">
        <v>0.90974225484707438</v>
      </c>
      <c r="T404" s="2">
        <v>0.45019672008213651</v>
      </c>
      <c r="U404" s="2">
        <v>0.13676390210328143</v>
      </c>
      <c r="V404" s="2">
        <v>0.33655520993958005</v>
      </c>
      <c r="W404" s="2">
        <v>29.579840977743828</v>
      </c>
    </row>
    <row r="405" spans="1:23" x14ac:dyDescent="0.25">
      <c r="A405" s="2" t="s">
        <v>107</v>
      </c>
      <c r="B405" s="2" t="s">
        <v>77</v>
      </c>
      <c r="C405" s="2">
        <v>51</v>
      </c>
      <c r="D405" s="2">
        <v>65</v>
      </c>
      <c r="E405" s="2" t="s">
        <v>25</v>
      </c>
      <c r="F405" s="2" t="s">
        <v>26</v>
      </c>
      <c r="G405" s="2" t="s">
        <v>36</v>
      </c>
      <c r="H405" s="2" t="s">
        <v>37</v>
      </c>
      <c r="I405" s="2" t="s">
        <v>29</v>
      </c>
      <c r="J405" s="2" t="s">
        <v>30</v>
      </c>
      <c r="K405" s="2" t="s">
        <v>31</v>
      </c>
      <c r="L405" s="2">
        <v>36</v>
      </c>
      <c r="M405" s="2">
        <v>37749</v>
      </c>
      <c r="N405" s="6">
        <v>1040.2151536730353</v>
      </c>
      <c r="O405" s="2">
        <v>2152.0155108391482</v>
      </c>
      <c r="P405" s="6">
        <v>357.23521179588977</v>
      </c>
      <c r="Q405" s="2">
        <v>0.56723617184330344</v>
      </c>
      <c r="R405" s="2">
        <v>0.10242937456162975</v>
      </c>
      <c r="S405" s="2">
        <v>0.91032395005328182</v>
      </c>
      <c r="T405" s="2">
        <v>0.6544894668904917</v>
      </c>
      <c r="U405" s="2">
        <v>0.15180204236862974</v>
      </c>
      <c r="V405" s="2">
        <v>0.42642857896010672</v>
      </c>
      <c r="W405" s="2">
        <v>29.20607168401812</v>
      </c>
    </row>
    <row r="406" spans="1:23" x14ac:dyDescent="0.25">
      <c r="A406" s="2" t="s">
        <v>107</v>
      </c>
      <c r="B406" s="2" t="s">
        <v>77</v>
      </c>
      <c r="C406" s="2">
        <v>51</v>
      </c>
      <c r="D406" s="2">
        <v>65</v>
      </c>
      <c r="E406" s="2" t="s">
        <v>25</v>
      </c>
      <c r="F406" s="2" t="s">
        <v>26</v>
      </c>
      <c r="G406" s="2" t="s">
        <v>38</v>
      </c>
      <c r="H406" s="2" t="s">
        <v>39</v>
      </c>
      <c r="I406" s="2" t="s">
        <v>29</v>
      </c>
      <c r="J406" s="2" t="s">
        <v>30</v>
      </c>
      <c r="K406" s="2" t="s">
        <v>31</v>
      </c>
      <c r="L406" s="2">
        <v>36</v>
      </c>
      <c r="M406" s="2">
        <v>36745</v>
      </c>
      <c r="N406" s="6">
        <v>1012.5488310078593</v>
      </c>
      <c r="O406" s="2">
        <v>2140.2581515262677</v>
      </c>
      <c r="P406" s="6">
        <v>355.28348666977325</v>
      </c>
      <c r="Q406" s="2">
        <v>0.58873952541938379</v>
      </c>
      <c r="R406" s="2">
        <v>0.10080354284835703</v>
      </c>
      <c r="S406" s="2">
        <v>0.90899759726669638</v>
      </c>
      <c r="T406" s="2">
        <v>0.75686144072273676</v>
      </c>
      <c r="U406" s="2">
        <v>0.16271139258125131</v>
      </c>
      <c r="V406" s="2">
        <v>0.44803163099340498</v>
      </c>
      <c r="W406" s="2">
        <v>34.750306164103961</v>
      </c>
    </row>
    <row r="407" spans="1:23" x14ac:dyDescent="0.25">
      <c r="A407" s="2" t="s">
        <v>107</v>
      </c>
      <c r="B407" s="2" t="s">
        <v>77</v>
      </c>
      <c r="C407" s="2">
        <v>51</v>
      </c>
      <c r="D407" s="2">
        <v>65</v>
      </c>
      <c r="E407" s="2" t="s">
        <v>25</v>
      </c>
      <c r="F407" s="2" t="s">
        <v>26</v>
      </c>
      <c r="G407" s="2" t="s">
        <v>40</v>
      </c>
      <c r="H407" s="2" t="s">
        <v>41</v>
      </c>
      <c r="I407" s="2" t="s">
        <v>29</v>
      </c>
      <c r="J407" s="2" t="s">
        <v>30</v>
      </c>
      <c r="K407" s="2" t="s">
        <v>31</v>
      </c>
      <c r="L407" s="2">
        <v>36</v>
      </c>
      <c r="M407" s="2">
        <v>24007</v>
      </c>
      <c r="N407" s="6">
        <v>661.53925121800739</v>
      </c>
      <c r="O407" s="2">
        <v>1706.1261171703102</v>
      </c>
      <c r="P407" s="6">
        <v>283.21744046360214</v>
      </c>
      <c r="Q407" s="2">
        <v>0.57825898448790825</v>
      </c>
      <c r="R407" s="2">
        <v>0.10363954416905904</v>
      </c>
      <c r="S407" s="2">
        <v>0.9149444215179352</v>
      </c>
      <c r="T407" s="2">
        <v>0.4751393782469045</v>
      </c>
      <c r="U407" s="2">
        <v>0.13396523670549343</v>
      </c>
      <c r="V407" s="2">
        <v>0.37784823773760351</v>
      </c>
      <c r="W407" s="2">
        <v>27.872037322447618</v>
      </c>
    </row>
    <row r="408" spans="1:23" x14ac:dyDescent="0.25">
      <c r="A408" s="2" t="s">
        <v>107</v>
      </c>
      <c r="B408" s="2" t="s">
        <v>77</v>
      </c>
      <c r="C408" s="2">
        <v>51</v>
      </c>
      <c r="D408" s="2">
        <v>65</v>
      </c>
      <c r="E408" s="2" t="s">
        <v>25</v>
      </c>
      <c r="F408" s="2" t="s">
        <v>26</v>
      </c>
      <c r="G408" s="2" t="s">
        <v>42</v>
      </c>
      <c r="H408" s="2" t="s">
        <v>43</v>
      </c>
      <c r="I408" s="2" t="s">
        <v>29</v>
      </c>
      <c r="J408" s="2" t="s">
        <v>30</v>
      </c>
      <c r="K408" s="2" t="s">
        <v>31</v>
      </c>
      <c r="L408" s="2">
        <v>36</v>
      </c>
      <c r="M408" s="2">
        <v>25156</v>
      </c>
      <c r="N408" s="6">
        <v>693.201208132636</v>
      </c>
      <c r="O408" s="2">
        <v>1447.9179643685961</v>
      </c>
      <c r="P408" s="6">
        <v>240.35481066890441</v>
      </c>
      <c r="Q408" s="2">
        <v>0.65432034541954953</v>
      </c>
      <c r="R408" s="2">
        <v>0.1507868737695035</v>
      </c>
      <c r="S408" s="2">
        <v>0.86028722319844786</v>
      </c>
      <c r="T408" s="2">
        <v>0.77166022870410289</v>
      </c>
      <c r="U408" s="2">
        <v>0.24877619815330501</v>
      </c>
      <c r="V408" s="2">
        <v>0.44184514943711239</v>
      </c>
      <c r="W408" s="2">
        <v>28.856097948799491</v>
      </c>
    </row>
    <row r="409" spans="1:23" s="14" customFormat="1" x14ac:dyDescent="0.25">
      <c r="A409" s="12" t="s">
        <v>107</v>
      </c>
      <c r="B409" s="12" t="s">
        <v>77</v>
      </c>
      <c r="C409" s="12">
        <v>51</v>
      </c>
      <c r="D409" s="12">
        <v>65</v>
      </c>
      <c r="E409" s="12" t="s">
        <v>25</v>
      </c>
      <c r="F409" s="12" t="s">
        <v>26</v>
      </c>
      <c r="G409" s="12" t="s">
        <v>44</v>
      </c>
      <c r="H409" s="12" t="s">
        <v>45</v>
      </c>
      <c r="I409" s="12" t="s">
        <v>29</v>
      </c>
      <c r="J409" s="12" t="s">
        <v>30</v>
      </c>
      <c r="K409" s="12" t="s">
        <v>31</v>
      </c>
      <c r="L409" s="12">
        <v>36</v>
      </c>
      <c r="M409" s="12">
        <v>164</v>
      </c>
      <c r="N409" s="13">
        <v>4.5192001166223683</v>
      </c>
      <c r="O409" s="12">
        <v>67.597979746446626</v>
      </c>
      <c r="P409" s="13">
        <v>11.221284646912144</v>
      </c>
      <c r="Q409" s="12">
        <v>0.77358490566037741</v>
      </c>
      <c r="R409" s="12">
        <v>0.45101011148078685</v>
      </c>
      <c r="S409" s="12">
        <v>0.7949518538364504</v>
      </c>
      <c r="T409" s="12">
        <v>0</v>
      </c>
      <c r="U409" s="12">
        <v>0.78378378378378377</v>
      </c>
      <c r="V409" s="12">
        <v>0.93924586428121692</v>
      </c>
      <c r="W409" s="12">
        <v>2.4390243902439024</v>
      </c>
    </row>
    <row r="410" spans="1:23" x14ac:dyDescent="0.25">
      <c r="A410" s="2" t="s">
        <v>107</v>
      </c>
      <c r="B410" s="2" t="s">
        <v>77</v>
      </c>
      <c r="C410" s="2">
        <v>51</v>
      </c>
      <c r="D410" s="2">
        <v>65</v>
      </c>
      <c r="E410" s="2" t="s">
        <v>25</v>
      </c>
      <c r="F410" s="2" t="s">
        <v>26</v>
      </c>
      <c r="G410" s="2" t="s">
        <v>46</v>
      </c>
      <c r="H410" s="2" t="s">
        <v>47</v>
      </c>
      <c r="I410" s="2" t="s">
        <v>29</v>
      </c>
      <c r="J410" s="2" t="s">
        <v>30</v>
      </c>
      <c r="K410" s="2" t="s">
        <v>31</v>
      </c>
      <c r="L410" s="2">
        <v>36</v>
      </c>
      <c r="M410" s="2">
        <v>34681</v>
      </c>
      <c r="N410" s="6">
        <v>955.67304417427056</v>
      </c>
      <c r="O410" s="2">
        <v>2210.299782086609</v>
      </c>
      <c r="P410" s="6">
        <v>366.91041807511255</v>
      </c>
      <c r="Q410" s="2">
        <v>0.59999653991211377</v>
      </c>
      <c r="R410" s="2">
        <v>8.9207036844238252E-2</v>
      </c>
      <c r="S410" s="2">
        <v>0.90038384381414061</v>
      </c>
      <c r="T410" s="2">
        <v>0.59516905552500976</v>
      </c>
      <c r="U410" s="2">
        <v>0.16223459080601937</v>
      </c>
      <c r="V410" s="2">
        <v>0.49886519708327043</v>
      </c>
      <c r="W410" s="2">
        <v>23.877627519391019</v>
      </c>
    </row>
    <row r="411" spans="1:23" s="14" customFormat="1" x14ac:dyDescent="0.25">
      <c r="A411" s="12" t="s">
        <v>107</v>
      </c>
      <c r="B411" s="12" t="s">
        <v>77</v>
      </c>
      <c r="C411" s="12">
        <v>51</v>
      </c>
      <c r="D411" s="12">
        <v>65</v>
      </c>
      <c r="E411" s="12" t="s">
        <v>25</v>
      </c>
      <c r="F411" s="12" t="s">
        <v>26</v>
      </c>
      <c r="G411" s="12" t="s">
        <v>48</v>
      </c>
      <c r="H411" s="12" t="s">
        <v>49</v>
      </c>
      <c r="I411" s="12" t="s">
        <v>29</v>
      </c>
      <c r="J411" s="12" t="s">
        <v>30</v>
      </c>
      <c r="K411" s="12" t="s">
        <v>31</v>
      </c>
      <c r="L411" s="12">
        <v>36</v>
      </c>
      <c r="M411" s="12">
        <v>14638</v>
      </c>
      <c r="N411" s="13">
        <v>403.3661665068185</v>
      </c>
      <c r="O411" s="12">
        <v>1282.295598004509</v>
      </c>
      <c r="P411" s="13">
        <v>212.8614488282455</v>
      </c>
      <c r="Q411" s="12">
        <v>0.59349659422640288</v>
      </c>
      <c r="R411" s="12">
        <v>0.11187042914716594</v>
      </c>
      <c r="S411" s="12">
        <v>0.88042829753599072</v>
      </c>
      <c r="T411" s="12">
        <v>0.71680077185158697</v>
      </c>
      <c r="U411" s="12">
        <v>0.22832435369221715</v>
      </c>
      <c r="V411" s="12">
        <v>0.22039707096541897</v>
      </c>
      <c r="W411" s="12">
        <v>19.48053012706654</v>
      </c>
    </row>
    <row r="412" spans="1:23" x14ac:dyDescent="0.25">
      <c r="A412" s="2" t="s">
        <v>107</v>
      </c>
      <c r="B412" s="2" t="s">
        <v>77</v>
      </c>
      <c r="C412" s="2">
        <v>51</v>
      </c>
      <c r="D412" s="2">
        <v>65</v>
      </c>
      <c r="E412" s="2" t="s">
        <v>25</v>
      </c>
      <c r="F412" s="2" t="s">
        <v>26</v>
      </c>
      <c r="G412" s="2" t="s">
        <v>50</v>
      </c>
      <c r="H412" s="2" t="s">
        <v>51</v>
      </c>
      <c r="I412" s="2" t="s">
        <v>29</v>
      </c>
      <c r="J412" s="2" t="s">
        <v>30</v>
      </c>
      <c r="K412" s="2" t="s">
        <v>31</v>
      </c>
      <c r="L412" s="2">
        <v>36</v>
      </c>
      <c r="M412" s="2">
        <v>24571</v>
      </c>
      <c r="N412" s="6">
        <v>677.08089064346473</v>
      </c>
      <c r="O412" s="2">
        <v>1576.829652614028</v>
      </c>
      <c r="P412" s="6">
        <v>261.75418907550579</v>
      </c>
      <c r="Q412" s="2">
        <v>0.59202949184396314</v>
      </c>
      <c r="R412" s="2">
        <v>0.1241832836469982</v>
      </c>
      <c r="S412" s="2">
        <v>0.86898915364571028</v>
      </c>
      <c r="T412" s="2">
        <v>0.73790273117069127</v>
      </c>
      <c r="U412" s="2">
        <v>0.21640329461003943</v>
      </c>
      <c r="V412" s="2">
        <v>0.39601403921569134</v>
      </c>
      <c r="W412" s="2">
        <v>24.192788246306623</v>
      </c>
    </row>
    <row r="413" spans="1:23" x14ac:dyDescent="0.25">
      <c r="A413" s="2" t="s">
        <v>107</v>
      </c>
      <c r="B413" s="2" t="s">
        <v>77</v>
      </c>
      <c r="C413" s="2">
        <v>51</v>
      </c>
      <c r="D413" s="2">
        <v>65</v>
      </c>
      <c r="E413" s="2" t="s">
        <v>25</v>
      </c>
      <c r="F413" s="2" t="s">
        <v>26</v>
      </c>
      <c r="G413" s="2" t="s">
        <v>52</v>
      </c>
      <c r="H413" s="2" t="s">
        <v>53</v>
      </c>
      <c r="I413" s="2" t="s">
        <v>29</v>
      </c>
      <c r="J413" s="2" t="s">
        <v>30</v>
      </c>
      <c r="K413" s="2" t="s">
        <v>31</v>
      </c>
      <c r="L413" s="2">
        <v>36</v>
      </c>
      <c r="M413" s="2">
        <v>23217</v>
      </c>
      <c r="N413" s="6">
        <v>639.7699335830581</v>
      </c>
      <c r="O413" s="2">
        <v>1714.2266222336984</v>
      </c>
      <c r="P413" s="6">
        <v>284.56212670187409</v>
      </c>
      <c r="Q413" s="2">
        <v>0.54160543075092726</v>
      </c>
      <c r="R413" s="2">
        <v>9.928405224350946E-2</v>
      </c>
      <c r="S413" s="2">
        <v>0.90603256690353495</v>
      </c>
      <c r="T413" s="2">
        <v>0.84198695290571679</v>
      </c>
      <c r="U413" s="2">
        <v>0.15476580825787575</v>
      </c>
      <c r="V413" s="2">
        <v>0.28518118534399234</v>
      </c>
      <c r="W413" s="2">
        <v>24.098893052504629</v>
      </c>
    </row>
    <row r="414" spans="1:23" x14ac:dyDescent="0.25">
      <c r="A414" s="2" t="s">
        <v>107</v>
      </c>
      <c r="B414" s="2" t="s">
        <v>77</v>
      </c>
      <c r="C414" s="2">
        <v>51</v>
      </c>
      <c r="D414" s="2">
        <v>65</v>
      </c>
      <c r="E414" s="2" t="s">
        <v>25</v>
      </c>
      <c r="F414" s="2" t="s">
        <v>26</v>
      </c>
      <c r="G414" s="2" t="s">
        <v>54</v>
      </c>
      <c r="H414" s="2" t="s">
        <v>55</v>
      </c>
      <c r="I414" s="2" t="s">
        <v>29</v>
      </c>
      <c r="J414" s="2" t="s">
        <v>30</v>
      </c>
      <c r="K414" s="2" t="s">
        <v>31</v>
      </c>
      <c r="L414" s="2">
        <v>36</v>
      </c>
      <c r="M414" s="2">
        <v>35565</v>
      </c>
      <c r="N414" s="6">
        <v>980.03263504679603</v>
      </c>
      <c r="O414" s="2">
        <v>2618.9170978167767</v>
      </c>
      <c r="P414" s="6">
        <v>434.74101343704586</v>
      </c>
      <c r="Q414" s="2">
        <v>0.59437462397219065</v>
      </c>
      <c r="R414" s="2">
        <v>6.516121522217215E-2</v>
      </c>
      <c r="S414" s="2">
        <v>0.90840761168806261</v>
      </c>
      <c r="T414" s="2">
        <v>0.52000951697082998</v>
      </c>
      <c r="U414" s="2">
        <v>0.16558270983169984</v>
      </c>
      <c r="V414" s="2">
        <v>0.28962798345571922</v>
      </c>
      <c r="W414" s="2">
        <v>31.295515253760719</v>
      </c>
    </row>
    <row r="415" spans="1:23" x14ac:dyDescent="0.25">
      <c r="A415" s="2" t="s">
        <v>107</v>
      </c>
      <c r="B415" s="2" t="s">
        <v>77</v>
      </c>
      <c r="C415" s="2">
        <v>51</v>
      </c>
      <c r="D415" s="2">
        <v>65</v>
      </c>
      <c r="E415" s="2" t="s">
        <v>25</v>
      </c>
      <c r="F415" s="2" t="s">
        <v>26</v>
      </c>
      <c r="G415" s="2" t="s">
        <v>56</v>
      </c>
      <c r="H415" s="2" t="s">
        <v>57</v>
      </c>
      <c r="I415" s="2" t="s">
        <v>29</v>
      </c>
      <c r="J415" s="2" t="s">
        <v>30</v>
      </c>
      <c r="K415" s="2" t="s">
        <v>31</v>
      </c>
      <c r="L415" s="2">
        <v>36</v>
      </c>
      <c r="M415" s="2">
        <v>27265</v>
      </c>
      <c r="N415" s="6">
        <v>751.31701938846879</v>
      </c>
      <c r="O415" s="2">
        <v>1792.3687578574295</v>
      </c>
      <c r="P415" s="6">
        <v>297.53374434548562</v>
      </c>
      <c r="Q415" s="2">
        <v>0.61692499151487723</v>
      </c>
      <c r="R415" s="2">
        <v>0.10664994492119366</v>
      </c>
      <c r="S415" s="2">
        <v>0.90721038473974058</v>
      </c>
      <c r="T415" s="2">
        <v>0.55584437630414696</v>
      </c>
      <c r="U415" s="2">
        <v>0.1715242221346987</v>
      </c>
      <c r="V415" s="2">
        <v>0.38630059432798253</v>
      </c>
      <c r="W415" s="2">
        <v>19.172162112598571</v>
      </c>
    </row>
    <row r="416" spans="1:23" x14ac:dyDescent="0.25">
      <c r="A416" s="2" t="s">
        <v>107</v>
      </c>
      <c r="B416" s="2" t="s">
        <v>77</v>
      </c>
      <c r="C416" s="2">
        <v>51</v>
      </c>
      <c r="D416" s="2">
        <v>65</v>
      </c>
      <c r="E416" s="2" t="s">
        <v>25</v>
      </c>
      <c r="F416" s="2" t="s">
        <v>26</v>
      </c>
      <c r="G416" s="2" t="s">
        <v>58</v>
      </c>
      <c r="H416" s="2" t="s">
        <v>59</v>
      </c>
      <c r="I416" s="2" t="s">
        <v>29</v>
      </c>
      <c r="J416" s="2" t="s">
        <v>30</v>
      </c>
      <c r="K416" s="2" t="s">
        <v>31</v>
      </c>
      <c r="L416" s="2">
        <v>36</v>
      </c>
      <c r="M416" s="2">
        <v>27289</v>
      </c>
      <c r="N416" s="6">
        <v>751.97836574699886</v>
      </c>
      <c r="O416" s="2">
        <v>1840.167747730653</v>
      </c>
      <c r="P416" s="6">
        <v>305.46839081294172</v>
      </c>
      <c r="Q416" s="2">
        <v>0.63988088259432085</v>
      </c>
      <c r="R416" s="2">
        <v>0.10127043047883816</v>
      </c>
      <c r="S416" s="2">
        <v>0.88972072124157886</v>
      </c>
      <c r="T416" s="2">
        <v>0.80350370253234127</v>
      </c>
      <c r="U416" s="2">
        <v>0.22911107623083765</v>
      </c>
      <c r="V416" s="2">
        <v>0.58664083303643577</v>
      </c>
      <c r="W416" s="2">
        <v>21.110374143427755</v>
      </c>
    </row>
    <row r="417" spans="1:23" s="14" customFormat="1" x14ac:dyDescent="0.25">
      <c r="A417" s="12" t="s">
        <v>107</v>
      </c>
      <c r="B417" s="12" t="s">
        <v>77</v>
      </c>
      <c r="C417" s="12">
        <v>51</v>
      </c>
      <c r="D417" s="12">
        <v>65</v>
      </c>
      <c r="E417" s="12" t="s">
        <v>25</v>
      </c>
      <c r="F417" s="12" t="s">
        <v>26</v>
      </c>
      <c r="G417" s="12" t="s">
        <v>60</v>
      </c>
      <c r="H417" s="12" t="s">
        <v>61</v>
      </c>
      <c r="I417" s="12" t="s">
        <v>29</v>
      </c>
      <c r="J417" s="12" t="s">
        <v>30</v>
      </c>
      <c r="K417" s="12" t="s">
        <v>31</v>
      </c>
      <c r="L417" s="12">
        <v>36</v>
      </c>
      <c r="M417" s="12">
        <v>19507</v>
      </c>
      <c r="N417" s="13">
        <v>537.53680899361314</v>
      </c>
      <c r="O417" s="12">
        <v>1298.1534623807781</v>
      </c>
      <c r="P417" s="13">
        <v>215.49385900863402</v>
      </c>
      <c r="Q417" s="12">
        <v>0.63544856342432732</v>
      </c>
      <c r="R417" s="12">
        <v>0.14546157176407495</v>
      </c>
      <c r="S417" s="12">
        <v>0.90264756143968194</v>
      </c>
      <c r="T417" s="12">
        <v>0.80629423962318303</v>
      </c>
      <c r="U417" s="12">
        <v>0.15621030345800987</v>
      </c>
      <c r="V417" s="12">
        <v>0.36742923852863091</v>
      </c>
      <c r="W417" s="12">
        <v>22.195314502486287</v>
      </c>
    </row>
    <row r="418" spans="1:23" s="14" customFormat="1" x14ac:dyDescent="0.25">
      <c r="A418" s="12" t="s">
        <v>107</v>
      </c>
      <c r="B418" s="12" t="s">
        <v>77</v>
      </c>
      <c r="C418" s="12">
        <v>51</v>
      </c>
      <c r="D418" s="12">
        <v>65</v>
      </c>
      <c r="E418" s="12" t="s">
        <v>25</v>
      </c>
      <c r="F418" s="12" t="s">
        <v>26</v>
      </c>
      <c r="G418" s="12" t="s">
        <v>62</v>
      </c>
      <c r="H418" s="12" t="s">
        <v>63</v>
      </c>
      <c r="I418" s="12" t="s">
        <v>29</v>
      </c>
      <c r="J418" s="12" t="s">
        <v>30</v>
      </c>
      <c r="K418" s="12" t="s">
        <v>31</v>
      </c>
      <c r="L418" s="12">
        <v>36</v>
      </c>
      <c r="M418" s="12">
        <v>19115</v>
      </c>
      <c r="N418" s="13">
        <v>526.73481847095479</v>
      </c>
      <c r="O418" s="12">
        <v>1346.7220048757024</v>
      </c>
      <c r="P418" s="13">
        <v>223.55625143908003</v>
      </c>
      <c r="Q418" s="12">
        <v>0.64310466641994413</v>
      </c>
      <c r="R418" s="12">
        <v>0.132442769489521</v>
      </c>
      <c r="S418" s="12">
        <v>0.86715262912775448</v>
      </c>
      <c r="T418" s="12">
        <v>0.65698415051815862</v>
      </c>
      <c r="U418" s="12">
        <v>0.25945842868039665</v>
      </c>
      <c r="V418" s="12">
        <v>0.3842988896707803</v>
      </c>
      <c r="W418" s="12">
        <v>26.446298718284069</v>
      </c>
    </row>
    <row r="419" spans="1:23" x14ac:dyDescent="0.25">
      <c r="A419" s="2" t="s">
        <v>107</v>
      </c>
      <c r="B419" s="2" t="s">
        <v>77</v>
      </c>
      <c r="C419" s="2">
        <v>51</v>
      </c>
      <c r="D419" s="2">
        <v>65</v>
      </c>
      <c r="E419" s="2" t="s">
        <v>25</v>
      </c>
      <c r="F419" s="2" t="s">
        <v>26</v>
      </c>
      <c r="G419" s="2" t="s">
        <v>64</v>
      </c>
      <c r="H419" s="2" t="s">
        <v>65</v>
      </c>
      <c r="I419" s="2" t="s">
        <v>29</v>
      </c>
      <c r="J419" s="2" t="s">
        <v>30</v>
      </c>
      <c r="K419" s="2" t="s">
        <v>31</v>
      </c>
      <c r="L419" s="2">
        <v>36</v>
      </c>
      <c r="M419" s="2">
        <v>25399</v>
      </c>
      <c r="N419" s="6">
        <v>699.89734001275326</v>
      </c>
      <c r="O419" s="2">
        <v>1698.5108934811606</v>
      </c>
      <c r="P419" s="6">
        <v>281.95331107709711</v>
      </c>
      <c r="Q419" s="2">
        <v>0.60345933616859515</v>
      </c>
      <c r="R419" s="2">
        <v>0.1106343042234267</v>
      </c>
      <c r="S419" s="2">
        <v>0.89347124040498782</v>
      </c>
      <c r="T419" s="2">
        <v>0.77803173212594101</v>
      </c>
      <c r="U419" s="2">
        <v>0.18726376977817166</v>
      </c>
      <c r="V419" s="2">
        <v>0.36061999351362967</v>
      </c>
      <c r="W419" s="2">
        <v>17.885586046694751</v>
      </c>
    </row>
    <row r="420" spans="1:23" x14ac:dyDescent="0.25">
      <c r="A420" s="2" t="s">
        <v>107</v>
      </c>
      <c r="B420" s="2" t="s">
        <v>77</v>
      </c>
      <c r="C420" s="2">
        <v>51</v>
      </c>
      <c r="D420" s="2">
        <v>65</v>
      </c>
      <c r="E420" s="2" t="s">
        <v>25</v>
      </c>
      <c r="F420" s="2" t="s">
        <v>26</v>
      </c>
      <c r="G420" s="2" t="s">
        <v>66</v>
      </c>
      <c r="H420" s="2" t="s">
        <v>67</v>
      </c>
      <c r="I420" s="2" t="s">
        <v>29</v>
      </c>
      <c r="J420" s="2" t="s">
        <v>30</v>
      </c>
      <c r="K420" s="2" t="s">
        <v>31</v>
      </c>
      <c r="L420" s="2">
        <v>36</v>
      </c>
      <c r="M420" s="2">
        <v>32167</v>
      </c>
      <c r="N420" s="6">
        <v>886.39701311824228</v>
      </c>
      <c r="O420" s="2">
        <v>1913.0794359760848</v>
      </c>
      <c r="P420" s="6">
        <v>317.57175264354311</v>
      </c>
      <c r="Q420" s="2">
        <v>0.61663950924949684</v>
      </c>
      <c r="R420" s="2">
        <v>0.11044712520492453</v>
      </c>
      <c r="S420" s="2">
        <v>0.90891326380084381</v>
      </c>
      <c r="T420" s="2">
        <v>0.80008004903598273</v>
      </c>
      <c r="U420" s="2">
        <v>0.1627031188232112</v>
      </c>
      <c r="V420" s="2">
        <v>0.4732617762431231</v>
      </c>
      <c r="W420" s="2">
        <v>23.153200484969069</v>
      </c>
    </row>
    <row r="421" spans="1:23" x14ac:dyDescent="0.25">
      <c r="A421" s="2" t="s">
        <v>107</v>
      </c>
      <c r="B421" s="2" t="s">
        <v>77</v>
      </c>
      <c r="C421" s="2">
        <v>51</v>
      </c>
      <c r="D421" s="2">
        <v>65</v>
      </c>
      <c r="E421" s="2" t="s">
        <v>25</v>
      </c>
      <c r="F421" s="2" t="s">
        <v>26</v>
      </c>
      <c r="G421" s="2" t="s">
        <v>68</v>
      </c>
      <c r="H421" s="2" t="s">
        <v>69</v>
      </c>
      <c r="I421" s="2" t="s">
        <v>29</v>
      </c>
      <c r="J421" s="2" t="s">
        <v>30</v>
      </c>
      <c r="K421" s="2" t="s">
        <v>31</v>
      </c>
      <c r="L421" s="2">
        <v>36</v>
      </c>
      <c r="M421" s="2">
        <v>19502</v>
      </c>
      <c r="N421" s="6">
        <v>537.39902850225269</v>
      </c>
      <c r="O421" s="2">
        <v>1324.035713374687</v>
      </c>
      <c r="P421" s="6">
        <v>219.79032033476921</v>
      </c>
      <c r="Q421" s="2">
        <v>0.59213602550478217</v>
      </c>
      <c r="R421" s="2">
        <v>0.13979434934012169</v>
      </c>
      <c r="S421" s="2">
        <v>0.89944686472702029</v>
      </c>
      <c r="T421" s="2">
        <v>0.64462272262110387</v>
      </c>
      <c r="U421" s="2">
        <v>0.17726774504268111</v>
      </c>
      <c r="V421" s="2">
        <v>0.30598636998645767</v>
      </c>
      <c r="W421" s="2">
        <v>11.375294841554712</v>
      </c>
    </row>
    <row r="422" spans="1:23" s="9" customFormat="1" x14ac:dyDescent="0.25">
      <c r="A422" s="8" t="s">
        <v>108</v>
      </c>
      <c r="B422" s="8" t="s">
        <v>109</v>
      </c>
      <c r="C422" s="8">
        <v>56</v>
      </c>
      <c r="D422" s="8">
        <v>9</v>
      </c>
      <c r="E422" s="8" t="s">
        <v>25</v>
      </c>
      <c r="F422" s="8" t="s">
        <v>26</v>
      </c>
      <c r="G422" s="8" t="s">
        <v>27</v>
      </c>
      <c r="H422" s="8" t="s">
        <v>28</v>
      </c>
      <c r="I422" s="8" t="s">
        <v>29</v>
      </c>
      <c r="J422" s="8" t="s">
        <v>30</v>
      </c>
      <c r="K422" s="8" t="s">
        <v>31</v>
      </c>
      <c r="L422" s="8">
        <v>35</v>
      </c>
      <c r="M422" s="8">
        <v>34052</v>
      </c>
      <c r="N422" s="8">
        <v>935.22543807545617</v>
      </c>
      <c r="O422" s="8">
        <v>1976.0916292849051</v>
      </c>
      <c r="P422" s="6">
        <v>327.48689206982448</v>
      </c>
      <c r="Q422" s="8">
        <v>0.56088682446344151</v>
      </c>
      <c r="R422" s="8">
        <v>0.10958177523103445</v>
      </c>
      <c r="S422" s="8">
        <v>0.91659810834305511</v>
      </c>
      <c r="T422" s="8">
        <v>0.61575950310776684</v>
      </c>
      <c r="U422" s="8">
        <v>0.1385019571887012</v>
      </c>
      <c r="V422" s="8">
        <v>0.53638067622599339</v>
      </c>
      <c r="W422" s="8">
        <v>33.246094208857045</v>
      </c>
    </row>
    <row r="423" spans="1:23" s="18" customFormat="1" x14ac:dyDescent="0.25">
      <c r="A423" s="16" t="s">
        <v>108</v>
      </c>
      <c r="B423" s="16" t="s">
        <v>109</v>
      </c>
      <c r="C423" s="16">
        <v>56</v>
      </c>
      <c r="D423" s="16">
        <v>9</v>
      </c>
      <c r="E423" s="16" t="s">
        <v>25</v>
      </c>
      <c r="F423" s="16" t="s">
        <v>26</v>
      </c>
      <c r="G423" s="16" t="s">
        <v>32</v>
      </c>
      <c r="H423" s="16" t="s">
        <v>33</v>
      </c>
      <c r="I423" s="16" t="s">
        <v>29</v>
      </c>
      <c r="J423" s="16" t="s">
        <v>30</v>
      </c>
      <c r="K423" s="16" t="s">
        <v>31</v>
      </c>
      <c r="L423" s="16">
        <v>35</v>
      </c>
      <c r="M423" s="16">
        <v>17645</v>
      </c>
      <c r="N423" s="16">
        <v>484.61332241399691</v>
      </c>
      <c r="O423" s="16">
        <v>1370.6214998123139</v>
      </c>
      <c r="P423" s="13">
        <v>227.14562853547781</v>
      </c>
      <c r="Q423" s="16">
        <v>0.61222719544776383</v>
      </c>
      <c r="R423" s="16">
        <v>0.11803109788653332</v>
      </c>
      <c r="S423" s="16">
        <v>0.90062940360089017</v>
      </c>
      <c r="T423" s="16">
        <v>0.79274387806305702</v>
      </c>
      <c r="U423" s="16">
        <v>0.19247069604062464</v>
      </c>
      <c r="V423" s="16">
        <v>0.41321629406196625</v>
      </c>
      <c r="W423" s="16">
        <v>22.780164352507793</v>
      </c>
    </row>
    <row r="424" spans="1:23" s="9" customFormat="1" x14ac:dyDescent="0.25">
      <c r="A424" s="8" t="s">
        <v>108</v>
      </c>
      <c r="B424" s="8" t="s">
        <v>109</v>
      </c>
      <c r="C424" s="8">
        <v>56</v>
      </c>
      <c r="D424" s="8">
        <v>9</v>
      </c>
      <c r="E424" s="8" t="s">
        <v>25</v>
      </c>
      <c r="F424" s="8" t="s">
        <v>26</v>
      </c>
      <c r="G424" s="8" t="s">
        <v>34</v>
      </c>
      <c r="H424" s="8" t="s">
        <v>35</v>
      </c>
      <c r="I424" s="8" t="s">
        <v>29</v>
      </c>
      <c r="J424" s="8" t="s">
        <v>30</v>
      </c>
      <c r="K424" s="8" t="s">
        <v>31</v>
      </c>
      <c r="L424" s="8">
        <v>35</v>
      </c>
      <c r="M424" s="8">
        <v>36494</v>
      </c>
      <c r="N424" s="8">
        <v>1002.2940543029982</v>
      </c>
      <c r="O424" s="8">
        <v>2202.7434329005027</v>
      </c>
      <c r="P424" s="6">
        <v>365.04865977740417</v>
      </c>
      <c r="Q424" s="8">
        <v>0.57642431804899619</v>
      </c>
      <c r="R424" s="8">
        <v>9.4515601262690291E-2</v>
      </c>
      <c r="S424" s="8">
        <v>0.91655565942509787</v>
      </c>
      <c r="T424" s="8">
        <v>0.71179381555098054</v>
      </c>
      <c r="U424" s="8">
        <v>0.14552137217533351</v>
      </c>
      <c r="V424" s="8">
        <v>0.25914429940508282</v>
      </c>
      <c r="W424" s="8">
        <v>21.704937797994191</v>
      </c>
    </row>
    <row r="425" spans="1:23" s="9" customFormat="1" x14ac:dyDescent="0.25">
      <c r="A425" s="8" t="s">
        <v>108</v>
      </c>
      <c r="B425" s="8" t="s">
        <v>109</v>
      </c>
      <c r="C425" s="8">
        <v>56</v>
      </c>
      <c r="D425" s="8">
        <v>9</v>
      </c>
      <c r="E425" s="8" t="s">
        <v>25</v>
      </c>
      <c r="F425" s="8" t="s">
        <v>26</v>
      </c>
      <c r="G425" s="8" t="s">
        <v>36</v>
      </c>
      <c r="H425" s="8" t="s">
        <v>37</v>
      </c>
      <c r="I425" s="8" t="s">
        <v>29</v>
      </c>
      <c r="J425" s="8" t="s">
        <v>30</v>
      </c>
      <c r="K425" s="8" t="s">
        <v>31</v>
      </c>
      <c r="L425" s="8">
        <v>35</v>
      </c>
      <c r="M425" s="8">
        <v>47296</v>
      </c>
      <c r="N425" s="8">
        <v>1298.9669423005043</v>
      </c>
      <c r="O425" s="8">
        <v>2596.3313113791532</v>
      </c>
      <c r="P425" s="6">
        <v>430.2758330365574</v>
      </c>
      <c r="Q425" s="8">
        <v>0.58867605142949608</v>
      </c>
      <c r="R425" s="8">
        <v>8.8168622284260381E-2</v>
      </c>
      <c r="S425" s="8">
        <v>0.9218551445585218</v>
      </c>
      <c r="T425" s="8">
        <v>0.58172697754421288</v>
      </c>
      <c r="U425" s="8">
        <v>0.12778139405130384</v>
      </c>
      <c r="V425" s="8">
        <v>0.40012393103228655</v>
      </c>
      <c r="W425" s="8">
        <v>32.196295669824089</v>
      </c>
    </row>
    <row r="426" spans="1:23" s="9" customFormat="1" x14ac:dyDescent="0.25">
      <c r="A426" s="8" t="s">
        <v>108</v>
      </c>
      <c r="B426" s="8" t="s">
        <v>109</v>
      </c>
      <c r="C426" s="8">
        <v>56</v>
      </c>
      <c r="D426" s="8">
        <v>9</v>
      </c>
      <c r="E426" s="8" t="s">
        <v>25</v>
      </c>
      <c r="F426" s="8" t="s">
        <v>26</v>
      </c>
      <c r="G426" s="8" t="s">
        <v>38</v>
      </c>
      <c r="H426" s="8" t="s">
        <v>39</v>
      </c>
      <c r="I426" s="8" t="s">
        <v>29</v>
      </c>
      <c r="J426" s="8" t="s">
        <v>30</v>
      </c>
      <c r="K426" s="8" t="s">
        <v>31</v>
      </c>
      <c r="L426" s="8">
        <v>35</v>
      </c>
      <c r="M426" s="8">
        <v>45348</v>
      </c>
      <c r="N426" s="8">
        <v>1245.4658512230055</v>
      </c>
      <c r="O426" s="8">
        <v>2536.7749621930525</v>
      </c>
      <c r="P426" s="6">
        <v>420.40588398716073</v>
      </c>
      <c r="Q426" s="8">
        <v>0.60594884951495231</v>
      </c>
      <c r="R426" s="8">
        <v>8.8553170871705209E-2</v>
      </c>
      <c r="S426" s="8">
        <v>0.91955580221158584</v>
      </c>
      <c r="T426" s="8">
        <v>0.40609390113857896</v>
      </c>
      <c r="U426" s="8">
        <v>0.11475944164954298</v>
      </c>
      <c r="V426" s="8">
        <v>0.38784273964860255</v>
      </c>
      <c r="W426" s="8">
        <v>32.875562318073563</v>
      </c>
    </row>
    <row r="427" spans="1:23" s="9" customFormat="1" x14ac:dyDescent="0.25">
      <c r="A427" s="8" t="s">
        <v>108</v>
      </c>
      <c r="B427" s="8" t="s">
        <v>109</v>
      </c>
      <c r="C427" s="8">
        <v>56</v>
      </c>
      <c r="D427" s="8">
        <v>9</v>
      </c>
      <c r="E427" s="8" t="s">
        <v>25</v>
      </c>
      <c r="F427" s="8" t="s">
        <v>26</v>
      </c>
      <c r="G427" s="8" t="s">
        <v>40</v>
      </c>
      <c r="H427" s="8" t="s">
        <v>41</v>
      </c>
      <c r="I427" s="8" t="s">
        <v>29</v>
      </c>
      <c r="J427" s="8" t="s">
        <v>30</v>
      </c>
      <c r="K427" s="8" t="s">
        <v>31</v>
      </c>
      <c r="L427" s="8">
        <v>35</v>
      </c>
      <c r="M427" s="8">
        <v>30984</v>
      </c>
      <c r="N427" s="8">
        <v>850.96396609097656</v>
      </c>
      <c r="O427" s="8">
        <v>1834.4936495384579</v>
      </c>
      <c r="P427" s="6">
        <v>304.02063087863132</v>
      </c>
      <c r="Q427" s="8">
        <v>0.61427438540840607</v>
      </c>
      <c r="R427" s="8">
        <v>0.11569508849325352</v>
      </c>
      <c r="S427" s="8">
        <v>0.91962670719646455</v>
      </c>
      <c r="T427" s="8">
        <v>0.65645851248015452</v>
      </c>
      <c r="U427" s="8">
        <v>0.13840367206426113</v>
      </c>
      <c r="V427" s="8">
        <v>0.22017305226123998</v>
      </c>
      <c r="W427" s="8">
        <v>31.441034082106896</v>
      </c>
    </row>
    <row r="428" spans="1:23" s="9" customFormat="1" x14ac:dyDescent="0.25">
      <c r="A428" s="8" t="s">
        <v>108</v>
      </c>
      <c r="B428" s="8" t="s">
        <v>109</v>
      </c>
      <c r="C428" s="8">
        <v>56</v>
      </c>
      <c r="D428" s="8">
        <v>9</v>
      </c>
      <c r="E428" s="8" t="s">
        <v>25</v>
      </c>
      <c r="F428" s="8" t="s">
        <v>26</v>
      </c>
      <c r="G428" s="8" t="s">
        <v>42</v>
      </c>
      <c r="H428" s="8" t="s">
        <v>43</v>
      </c>
      <c r="I428" s="8" t="s">
        <v>29</v>
      </c>
      <c r="J428" s="8" t="s">
        <v>30</v>
      </c>
      <c r="K428" s="8" t="s">
        <v>31</v>
      </c>
      <c r="L428" s="8">
        <v>35</v>
      </c>
      <c r="M428" s="8">
        <v>30947</v>
      </c>
      <c r="N428" s="8">
        <v>849.94777493601373</v>
      </c>
      <c r="O428" s="8">
        <v>2134.5424227737312</v>
      </c>
      <c r="P428" s="6">
        <v>353.74607820100152</v>
      </c>
      <c r="Q428" s="8">
        <v>0.63161009857746397</v>
      </c>
      <c r="R428" s="8">
        <v>8.5353009321575718E-2</v>
      </c>
      <c r="S428" s="8">
        <v>0.89619601196020482</v>
      </c>
      <c r="T428" s="8">
        <v>0.82911113792744917</v>
      </c>
      <c r="U428" s="8">
        <v>0.20604855115049048</v>
      </c>
      <c r="V428" s="8">
        <v>0.46788728687852243</v>
      </c>
      <c r="W428" s="8">
        <v>25.251429863960965</v>
      </c>
    </row>
    <row r="429" spans="1:23" s="18" customFormat="1" x14ac:dyDescent="0.25">
      <c r="A429" s="16" t="s">
        <v>108</v>
      </c>
      <c r="B429" s="16" t="s">
        <v>109</v>
      </c>
      <c r="C429" s="16">
        <v>56</v>
      </c>
      <c r="D429" s="16">
        <v>9</v>
      </c>
      <c r="E429" s="16" t="s">
        <v>25</v>
      </c>
      <c r="F429" s="16" t="s">
        <v>26</v>
      </c>
      <c r="G429" s="16" t="s">
        <v>44</v>
      </c>
      <c r="H429" s="16" t="s">
        <v>45</v>
      </c>
      <c r="I429" s="16" t="s">
        <v>29</v>
      </c>
      <c r="J429" s="16" t="s">
        <v>30</v>
      </c>
      <c r="K429" s="16" t="s">
        <v>31</v>
      </c>
      <c r="L429" s="16">
        <v>35</v>
      </c>
      <c r="M429" s="16">
        <v>155</v>
      </c>
      <c r="N429" s="16">
        <v>4.2570170005196672</v>
      </c>
      <c r="O429" s="16">
        <v>53.455844122715696</v>
      </c>
      <c r="P429" s="13">
        <v>8.8589456051955153</v>
      </c>
      <c r="Q429" s="16">
        <v>0.87570621468926557</v>
      </c>
      <c r="R429" s="16">
        <v>0.68163389552927478</v>
      </c>
      <c r="S429" s="16">
        <v>0.94736903415579954</v>
      </c>
      <c r="T429" s="16">
        <v>0</v>
      </c>
      <c r="U429" s="16">
        <v>0.58394160583941601</v>
      </c>
      <c r="V429" s="16">
        <v>0.85972678213928178</v>
      </c>
      <c r="W429" s="16">
        <v>0.92903225806451617</v>
      </c>
    </row>
    <row r="430" spans="1:23" s="9" customFormat="1" x14ac:dyDescent="0.25">
      <c r="A430" s="8" t="s">
        <v>108</v>
      </c>
      <c r="B430" s="8" t="s">
        <v>109</v>
      </c>
      <c r="C430" s="8">
        <v>56</v>
      </c>
      <c r="D430" s="8">
        <v>9</v>
      </c>
      <c r="E430" s="8" t="s">
        <v>25</v>
      </c>
      <c r="F430" s="8" t="s">
        <v>26</v>
      </c>
      <c r="G430" s="8" t="s">
        <v>46</v>
      </c>
      <c r="H430" s="8" t="s">
        <v>47</v>
      </c>
      <c r="I430" s="8" t="s">
        <v>29</v>
      </c>
      <c r="J430" s="8" t="s">
        <v>30</v>
      </c>
      <c r="K430" s="8" t="s">
        <v>31</v>
      </c>
      <c r="L430" s="8">
        <v>35</v>
      </c>
      <c r="M430" s="8">
        <v>42103</v>
      </c>
      <c r="N430" s="8">
        <v>1156.3431404701905</v>
      </c>
      <c r="O430" s="8">
        <v>1965.2804461028613</v>
      </c>
      <c r="P430" s="6">
        <v>325.69521362363503</v>
      </c>
      <c r="Q430" s="8">
        <v>0.62288994422499366</v>
      </c>
      <c r="R430" s="8">
        <v>0.13698526049671286</v>
      </c>
      <c r="S430" s="8">
        <v>0.91969397814438147</v>
      </c>
      <c r="T430" s="8">
        <v>0.85976145154966388</v>
      </c>
      <c r="U430" s="8">
        <v>0.12540172663683913</v>
      </c>
      <c r="V430" s="8">
        <v>0.49774760710679289</v>
      </c>
      <c r="W430" s="8">
        <v>22.532266109303375</v>
      </c>
    </row>
    <row r="431" spans="1:23" s="18" customFormat="1" x14ac:dyDescent="0.25">
      <c r="A431" s="16" t="s">
        <v>108</v>
      </c>
      <c r="B431" s="16" t="s">
        <v>109</v>
      </c>
      <c r="C431" s="16">
        <v>56</v>
      </c>
      <c r="D431" s="16">
        <v>9</v>
      </c>
      <c r="E431" s="16" t="s">
        <v>25</v>
      </c>
      <c r="F431" s="16" t="s">
        <v>26</v>
      </c>
      <c r="G431" s="16" t="s">
        <v>48</v>
      </c>
      <c r="H431" s="16" t="s">
        <v>49</v>
      </c>
      <c r="I431" s="16" t="s">
        <v>29</v>
      </c>
      <c r="J431" s="16" t="s">
        <v>30</v>
      </c>
      <c r="K431" s="16" t="s">
        <v>31</v>
      </c>
      <c r="L431" s="16">
        <v>35</v>
      </c>
      <c r="M431" s="16">
        <v>18871</v>
      </c>
      <c r="N431" s="16">
        <v>518.28495365681704</v>
      </c>
      <c r="O431" s="16">
        <v>1462.2611101191039</v>
      </c>
      <c r="P431" s="13">
        <v>242.33256153246671</v>
      </c>
      <c r="Q431" s="16">
        <v>0.61401054207067096</v>
      </c>
      <c r="R431" s="16">
        <v>0.1109059686004074</v>
      </c>
      <c r="S431" s="16">
        <v>0.88868800719678809</v>
      </c>
      <c r="T431" s="16">
        <v>0.7364350536971398</v>
      </c>
      <c r="U431" s="16">
        <v>0.19804436136175721</v>
      </c>
      <c r="V431" s="16">
        <v>0.16527104425078706</v>
      </c>
      <c r="W431" s="16">
        <v>20.238673096285307</v>
      </c>
    </row>
    <row r="432" spans="1:23" s="9" customFormat="1" x14ac:dyDescent="0.25">
      <c r="A432" s="8" t="s">
        <v>108</v>
      </c>
      <c r="B432" s="8" t="s">
        <v>109</v>
      </c>
      <c r="C432" s="8">
        <v>56</v>
      </c>
      <c r="D432" s="8">
        <v>9</v>
      </c>
      <c r="E432" s="8" t="s">
        <v>25</v>
      </c>
      <c r="F432" s="8" t="s">
        <v>26</v>
      </c>
      <c r="G432" s="8" t="s">
        <v>50</v>
      </c>
      <c r="H432" s="8" t="s">
        <v>51</v>
      </c>
      <c r="I432" s="8" t="s">
        <v>29</v>
      </c>
      <c r="J432" s="8" t="s">
        <v>30</v>
      </c>
      <c r="K432" s="8" t="s">
        <v>31</v>
      </c>
      <c r="L432" s="8">
        <v>35</v>
      </c>
      <c r="M432" s="8">
        <v>31645</v>
      </c>
      <c r="N432" s="8">
        <v>869.11808375125713</v>
      </c>
      <c r="O432" s="8">
        <v>1908.7362902255775</v>
      </c>
      <c r="P432" s="6">
        <v>316.32445894883062</v>
      </c>
      <c r="Q432" s="8">
        <v>0.61278828837551558</v>
      </c>
      <c r="R432" s="8">
        <v>0.10914983980468163</v>
      </c>
      <c r="S432" s="8">
        <v>0.91318620506463655</v>
      </c>
      <c r="T432" s="8">
        <v>0.84044727952693687</v>
      </c>
      <c r="U432" s="8">
        <v>0.15309534757346488</v>
      </c>
      <c r="V432" s="8">
        <v>0.34697549882877499</v>
      </c>
      <c r="W432" s="8">
        <v>42.448443671986098</v>
      </c>
    </row>
    <row r="433" spans="1:23" s="9" customFormat="1" x14ac:dyDescent="0.25">
      <c r="A433" s="8" t="s">
        <v>108</v>
      </c>
      <c r="B433" s="8" t="s">
        <v>109</v>
      </c>
      <c r="C433" s="8">
        <v>56</v>
      </c>
      <c r="D433" s="8">
        <v>9</v>
      </c>
      <c r="E433" s="8" t="s">
        <v>25</v>
      </c>
      <c r="F433" s="8" t="s">
        <v>26</v>
      </c>
      <c r="G433" s="8" t="s">
        <v>52</v>
      </c>
      <c r="H433" s="8" t="s">
        <v>53</v>
      </c>
      <c r="I433" s="8" t="s">
        <v>29</v>
      </c>
      <c r="J433" s="8" t="s">
        <v>30</v>
      </c>
      <c r="K433" s="8" t="s">
        <v>31</v>
      </c>
      <c r="L433" s="8">
        <v>35</v>
      </c>
      <c r="M433" s="8">
        <v>30357</v>
      </c>
      <c r="N433" s="8">
        <v>833.74364570822922</v>
      </c>
      <c r="O433" s="8">
        <v>1910.067242667265</v>
      </c>
      <c r="P433" s="6">
        <v>316.54503044063881</v>
      </c>
      <c r="Q433" s="8">
        <v>0.55930798142825555</v>
      </c>
      <c r="R433" s="8">
        <v>0.10456140289317652</v>
      </c>
      <c r="S433" s="8">
        <v>0.92041723006877418</v>
      </c>
      <c r="T433" s="8">
        <v>0.61745786258847313</v>
      </c>
      <c r="U433" s="8">
        <v>0.13178447459766487</v>
      </c>
      <c r="V433" s="8">
        <v>0.40279394784239586</v>
      </c>
      <c r="W433" s="8">
        <v>26.151497183516156</v>
      </c>
    </row>
    <row r="434" spans="1:23" s="9" customFormat="1" x14ac:dyDescent="0.25">
      <c r="A434" s="8" t="s">
        <v>108</v>
      </c>
      <c r="B434" s="8" t="s">
        <v>109</v>
      </c>
      <c r="C434" s="8">
        <v>56</v>
      </c>
      <c r="D434" s="8">
        <v>9</v>
      </c>
      <c r="E434" s="8" t="s">
        <v>25</v>
      </c>
      <c r="F434" s="8" t="s">
        <v>26</v>
      </c>
      <c r="G434" s="8" t="s">
        <v>54</v>
      </c>
      <c r="H434" s="8" t="s">
        <v>55</v>
      </c>
      <c r="I434" s="8" t="s">
        <v>29</v>
      </c>
      <c r="J434" s="8" t="s">
        <v>30</v>
      </c>
      <c r="K434" s="8" t="s">
        <v>31</v>
      </c>
      <c r="L434" s="8">
        <v>35</v>
      </c>
      <c r="M434" s="8">
        <v>44087</v>
      </c>
      <c r="N434" s="8">
        <v>1210.8329580768423</v>
      </c>
      <c r="O434" s="8">
        <v>2632.1303012523736</v>
      </c>
      <c r="P434" s="6">
        <v>436.20860445215345</v>
      </c>
      <c r="Q434" s="8">
        <v>0.61888651805267003</v>
      </c>
      <c r="R434" s="8">
        <v>7.9966049536014591E-2</v>
      </c>
      <c r="S434" s="8">
        <v>0.89398955861183316</v>
      </c>
      <c r="T434" s="8">
        <v>0.85619545017719612</v>
      </c>
      <c r="U434" s="8">
        <v>0.17207370879833897</v>
      </c>
      <c r="V434" s="8">
        <v>0.22897575180726301</v>
      </c>
      <c r="W434" s="8">
        <v>35.953478349626877</v>
      </c>
    </row>
    <row r="435" spans="1:23" s="9" customFormat="1" x14ac:dyDescent="0.25">
      <c r="A435" s="8" t="s">
        <v>108</v>
      </c>
      <c r="B435" s="8" t="s">
        <v>109</v>
      </c>
      <c r="C435" s="8">
        <v>56</v>
      </c>
      <c r="D435" s="8">
        <v>9</v>
      </c>
      <c r="E435" s="8" t="s">
        <v>25</v>
      </c>
      <c r="F435" s="8" t="s">
        <v>26</v>
      </c>
      <c r="G435" s="8" t="s">
        <v>56</v>
      </c>
      <c r="H435" s="8" t="s">
        <v>57</v>
      </c>
      <c r="I435" s="8" t="s">
        <v>29</v>
      </c>
      <c r="J435" s="8" t="s">
        <v>30</v>
      </c>
      <c r="K435" s="8" t="s">
        <v>31</v>
      </c>
      <c r="L435" s="8">
        <v>35</v>
      </c>
      <c r="M435" s="8">
        <v>33323</v>
      </c>
      <c r="N435" s="8">
        <v>915.20372586010876</v>
      </c>
      <c r="O435" s="8">
        <v>2096.1748904055867</v>
      </c>
      <c r="P435" s="6">
        <v>347.38763624141541</v>
      </c>
      <c r="Q435" s="8">
        <v>0.62772911368559858</v>
      </c>
      <c r="R435" s="8">
        <v>9.5301322721283582E-2</v>
      </c>
      <c r="S435" s="8">
        <v>0.9326080350720295</v>
      </c>
      <c r="T435" s="8">
        <v>0.61329703276550518</v>
      </c>
      <c r="U435" s="8">
        <v>0.12790721088983306</v>
      </c>
      <c r="V435" s="8">
        <v>0.39480424778565021</v>
      </c>
      <c r="W435" s="8">
        <v>30.129460132641118</v>
      </c>
    </row>
    <row r="436" spans="1:23" s="9" customFormat="1" x14ac:dyDescent="0.25">
      <c r="A436" s="8" t="s">
        <v>108</v>
      </c>
      <c r="B436" s="8" t="s">
        <v>109</v>
      </c>
      <c r="C436" s="8">
        <v>56</v>
      </c>
      <c r="D436" s="8">
        <v>9</v>
      </c>
      <c r="E436" s="8" t="s">
        <v>25</v>
      </c>
      <c r="F436" s="8" t="s">
        <v>26</v>
      </c>
      <c r="G436" s="8" t="s">
        <v>58</v>
      </c>
      <c r="H436" s="8" t="s">
        <v>59</v>
      </c>
      <c r="I436" s="8" t="s">
        <v>29</v>
      </c>
      <c r="J436" s="8" t="s">
        <v>30</v>
      </c>
      <c r="K436" s="8" t="s">
        <v>31</v>
      </c>
      <c r="L436" s="8">
        <v>35</v>
      </c>
      <c r="M436" s="8">
        <v>34069</v>
      </c>
      <c r="N436" s="8">
        <v>935.69233671422285</v>
      </c>
      <c r="O436" s="8">
        <v>2095.0033175303324</v>
      </c>
      <c r="P436" s="6">
        <v>347.19347785621483</v>
      </c>
      <c r="Q436" s="8">
        <v>0.61677860854137623</v>
      </c>
      <c r="R436" s="8">
        <v>9.7543833666051627E-2</v>
      </c>
      <c r="S436" s="8">
        <v>0.92931956651736447</v>
      </c>
      <c r="T436" s="8">
        <v>0.83726807984794238</v>
      </c>
      <c r="U436" s="8">
        <v>0.12614002275225111</v>
      </c>
      <c r="V436" s="8">
        <v>0.51199879826004624</v>
      </c>
      <c r="W436" s="8">
        <v>24.36000469635152</v>
      </c>
    </row>
    <row r="437" spans="1:23" s="18" customFormat="1" x14ac:dyDescent="0.25">
      <c r="A437" s="16" t="s">
        <v>108</v>
      </c>
      <c r="B437" s="16" t="s">
        <v>109</v>
      </c>
      <c r="C437" s="16">
        <v>56</v>
      </c>
      <c r="D437" s="16">
        <v>9</v>
      </c>
      <c r="E437" s="16" t="s">
        <v>25</v>
      </c>
      <c r="F437" s="16" t="s">
        <v>26</v>
      </c>
      <c r="G437" s="16" t="s">
        <v>60</v>
      </c>
      <c r="H437" s="16" t="s">
        <v>61</v>
      </c>
      <c r="I437" s="16" t="s">
        <v>29</v>
      </c>
      <c r="J437" s="16" t="s">
        <v>30</v>
      </c>
      <c r="K437" s="16" t="s">
        <v>31</v>
      </c>
      <c r="L437" s="16">
        <v>35</v>
      </c>
      <c r="M437" s="16">
        <v>23922</v>
      </c>
      <c r="N437" s="16">
        <v>657.00877862213849</v>
      </c>
      <c r="O437" s="16">
        <v>1440.0357133746872</v>
      </c>
      <c r="P437" s="13">
        <v>238.64926770287761</v>
      </c>
      <c r="Q437" s="16">
        <v>0.63195435092724683</v>
      </c>
      <c r="R437" s="16">
        <v>0.14496422040250295</v>
      </c>
      <c r="S437" s="16">
        <v>0.91213703394929624</v>
      </c>
      <c r="T437" s="16">
        <v>0.60190003405883319</v>
      </c>
      <c r="U437" s="16">
        <v>0.15551810807723065</v>
      </c>
      <c r="V437" s="16">
        <v>0.2166777394085693</v>
      </c>
      <c r="W437" s="16">
        <v>21.790987375637489</v>
      </c>
    </row>
    <row r="438" spans="1:23" s="18" customFormat="1" x14ac:dyDescent="0.25">
      <c r="A438" s="16" t="s">
        <v>108</v>
      </c>
      <c r="B438" s="16" t="s">
        <v>109</v>
      </c>
      <c r="C438" s="16">
        <v>56</v>
      </c>
      <c r="D438" s="16">
        <v>9</v>
      </c>
      <c r="E438" s="16" t="s">
        <v>25</v>
      </c>
      <c r="F438" s="16" t="s">
        <v>26</v>
      </c>
      <c r="G438" s="16" t="s">
        <v>62</v>
      </c>
      <c r="H438" s="16" t="s">
        <v>63</v>
      </c>
      <c r="I438" s="16" t="s">
        <v>29</v>
      </c>
      <c r="J438" s="16" t="s">
        <v>30</v>
      </c>
      <c r="K438" s="16" t="s">
        <v>31</v>
      </c>
      <c r="L438" s="16">
        <v>35</v>
      </c>
      <c r="M438" s="16">
        <v>24255</v>
      </c>
      <c r="N438" s="16">
        <v>666.15449901680336</v>
      </c>
      <c r="O438" s="16">
        <v>1622.5870119269086</v>
      </c>
      <c r="P438" s="13">
        <v>268.90249914225757</v>
      </c>
      <c r="Q438" s="16">
        <v>0.62908496732026142</v>
      </c>
      <c r="R438" s="16">
        <v>0.11576976516310716</v>
      </c>
      <c r="S438" s="16">
        <v>0.89940967739291733</v>
      </c>
      <c r="T438" s="16">
        <v>0.69519057317363542</v>
      </c>
      <c r="U438" s="16">
        <v>0.19656335773101555</v>
      </c>
      <c r="V438" s="16">
        <v>0.31969948656325858</v>
      </c>
      <c r="W438" s="16">
        <v>21.970727685013401</v>
      </c>
    </row>
    <row r="439" spans="1:23" s="9" customFormat="1" x14ac:dyDescent="0.25">
      <c r="A439" s="8" t="s">
        <v>108</v>
      </c>
      <c r="B439" s="8" t="s">
        <v>109</v>
      </c>
      <c r="C439" s="8">
        <v>56</v>
      </c>
      <c r="D439" s="8">
        <v>9</v>
      </c>
      <c r="E439" s="8" t="s">
        <v>25</v>
      </c>
      <c r="F439" s="8" t="s">
        <v>26</v>
      </c>
      <c r="G439" s="8" t="s">
        <v>64</v>
      </c>
      <c r="H439" s="8" t="s">
        <v>65</v>
      </c>
      <c r="I439" s="8" t="s">
        <v>29</v>
      </c>
      <c r="J439" s="8" t="s">
        <v>30</v>
      </c>
      <c r="K439" s="8" t="s">
        <v>31</v>
      </c>
      <c r="L439" s="8">
        <v>35</v>
      </c>
      <c r="M439" s="8">
        <v>32068</v>
      </c>
      <c r="N439" s="8">
        <v>880.73562046880443</v>
      </c>
      <c r="O439" s="8">
        <v>1985.505842847278</v>
      </c>
      <c r="P439" s="6">
        <v>329.04705835722416</v>
      </c>
      <c r="Q439" s="8">
        <v>0.63781375551931263</v>
      </c>
      <c r="R439" s="8">
        <v>0.10222082932678764</v>
      </c>
      <c r="S439" s="8">
        <v>0.90548257034577539</v>
      </c>
      <c r="T439" s="8">
        <v>0.83351417168382336</v>
      </c>
      <c r="U439" s="8">
        <v>0.1586772952880256</v>
      </c>
      <c r="V439" s="8">
        <v>0.30169708413553953</v>
      </c>
      <c r="W439" s="8">
        <v>22.265966072096795</v>
      </c>
    </row>
    <row r="440" spans="1:23" s="9" customFormat="1" x14ac:dyDescent="0.25">
      <c r="A440" s="8" t="s">
        <v>108</v>
      </c>
      <c r="B440" s="8" t="s">
        <v>109</v>
      </c>
      <c r="C440" s="8">
        <v>56</v>
      </c>
      <c r="D440" s="8">
        <v>9</v>
      </c>
      <c r="E440" s="8" t="s">
        <v>25</v>
      </c>
      <c r="F440" s="8" t="s">
        <v>26</v>
      </c>
      <c r="G440" s="8" t="s">
        <v>66</v>
      </c>
      <c r="H440" s="8" t="s">
        <v>67</v>
      </c>
      <c r="I440" s="8" t="s">
        <v>29</v>
      </c>
      <c r="J440" s="8" t="s">
        <v>30</v>
      </c>
      <c r="K440" s="8" t="s">
        <v>31</v>
      </c>
      <c r="L440" s="8">
        <v>35</v>
      </c>
      <c r="M440" s="8">
        <v>40127</v>
      </c>
      <c r="N440" s="8">
        <v>1102.0730398700173</v>
      </c>
      <c r="O440" s="8">
        <v>2091.5474734076165</v>
      </c>
      <c r="P440" s="6">
        <v>346.62075965101928</v>
      </c>
      <c r="Q440" s="8">
        <v>0.64095519527194311</v>
      </c>
      <c r="R440" s="8">
        <v>0.11526862241636179</v>
      </c>
      <c r="S440" s="8">
        <v>0.90730501167066091</v>
      </c>
      <c r="T440" s="8">
        <v>0.8580401474543885</v>
      </c>
      <c r="U440" s="8">
        <v>0.14393562445309954</v>
      </c>
      <c r="V440" s="8">
        <v>0.42529657196839088</v>
      </c>
      <c r="W440" s="8">
        <v>30.373962668527426</v>
      </c>
    </row>
    <row r="441" spans="1:23" s="9" customFormat="1" x14ac:dyDescent="0.25">
      <c r="A441" s="8" t="s">
        <v>108</v>
      </c>
      <c r="B441" s="8" t="s">
        <v>109</v>
      </c>
      <c r="C441" s="8">
        <v>56</v>
      </c>
      <c r="D441" s="8">
        <v>9</v>
      </c>
      <c r="E441" s="8" t="s">
        <v>25</v>
      </c>
      <c r="F441" s="8" t="s">
        <v>26</v>
      </c>
      <c r="G441" s="8" t="s">
        <v>68</v>
      </c>
      <c r="H441" s="8" t="s">
        <v>69</v>
      </c>
      <c r="I441" s="8" t="s">
        <v>29</v>
      </c>
      <c r="J441" s="8" t="s">
        <v>30</v>
      </c>
      <c r="K441" s="8" t="s">
        <v>31</v>
      </c>
      <c r="L441" s="8">
        <v>35</v>
      </c>
      <c r="M441" s="8">
        <v>24030</v>
      </c>
      <c r="N441" s="8">
        <v>659.97495820959739</v>
      </c>
      <c r="O441" s="8">
        <v>1491.5748186180888</v>
      </c>
      <c r="P441" s="6">
        <v>247.19056262366476</v>
      </c>
      <c r="Q441" s="8">
        <v>0.61658070972211532</v>
      </c>
      <c r="R441" s="8">
        <v>0.13572928121701192</v>
      </c>
      <c r="S441" s="8">
        <v>0.87778293260353979</v>
      </c>
      <c r="T441" s="8">
        <v>0.78138760126304874</v>
      </c>
      <c r="U441" s="8">
        <v>0.19493778280542987</v>
      </c>
      <c r="V441" s="8">
        <v>0.25700268866316983</v>
      </c>
      <c r="W441" s="8">
        <v>23.408239700374533</v>
      </c>
    </row>
    <row r="442" spans="1:23" x14ac:dyDescent="0.25">
      <c r="A442" s="2" t="s">
        <v>110</v>
      </c>
      <c r="B442" s="2" t="s">
        <v>111</v>
      </c>
      <c r="C442" s="2">
        <v>51</v>
      </c>
      <c r="D442" s="2">
        <v>67</v>
      </c>
      <c r="E442" s="2" t="s">
        <v>25</v>
      </c>
      <c r="F442" s="2" t="s">
        <v>26</v>
      </c>
      <c r="G442" s="2" t="s">
        <v>27</v>
      </c>
      <c r="H442" s="2" t="s">
        <v>28</v>
      </c>
      <c r="I442" s="2" t="s">
        <v>29</v>
      </c>
      <c r="J442" s="2" t="s">
        <v>30</v>
      </c>
      <c r="K442" s="2" t="s">
        <v>31</v>
      </c>
      <c r="L442" s="2">
        <v>40</v>
      </c>
      <c r="M442" s="2">
        <v>38633</v>
      </c>
      <c r="N442" s="6">
        <v>1078.7689178042558</v>
      </c>
      <c r="O442" s="2">
        <v>2137.8145007123712</v>
      </c>
      <c r="P442" s="6">
        <v>357.23583220311554</v>
      </c>
      <c r="Q442" s="2">
        <v>0.55834489536362586</v>
      </c>
      <c r="R442" s="2">
        <v>0.10622537208533514</v>
      </c>
      <c r="S442" s="2">
        <v>0.92052696145294211</v>
      </c>
      <c r="T442" s="2">
        <v>0.67545627419237331</v>
      </c>
      <c r="U442" s="2">
        <v>0.11354996934396076</v>
      </c>
      <c r="V442" s="2">
        <v>0.42499634768835992</v>
      </c>
      <c r="W442" s="2">
        <v>30.415862086816968</v>
      </c>
    </row>
    <row r="443" spans="1:23" s="14" customFormat="1" x14ac:dyDescent="0.25">
      <c r="A443" s="12" t="s">
        <v>110</v>
      </c>
      <c r="B443" s="12" t="s">
        <v>111</v>
      </c>
      <c r="C443" s="12">
        <v>51</v>
      </c>
      <c r="D443" s="12">
        <v>67</v>
      </c>
      <c r="E443" s="12" t="s">
        <v>25</v>
      </c>
      <c r="F443" s="12" t="s">
        <v>26</v>
      </c>
      <c r="G443" s="12" t="s">
        <v>32</v>
      </c>
      <c r="H443" s="12" t="s">
        <v>33</v>
      </c>
      <c r="I443" s="12" t="s">
        <v>29</v>
      </c>
      <c r="J443" s="12" t="s">
        <v>30</v>
      </c>
      <c r="K443" s="12" t="s">
        <v>31</v>
      </c>
      <c r="L443" s="12">
        <v>40</v>
      </c>
      <c r="M443" s="12">
        <v>20138</v>
      </c>
      <c r="N443" s="13">
        <v>562.32362143095554</v>
      </c>
      <c r="O443" s="12">
        <v>1551.4154390516546</v>
      </c>
      <c r="P443" s="13">
        <v>259.24662091949506</v>
      </c>
      <c r="Q443" s="12">
        <v>0.59636342099028661</v>
      </c>
      <c r="R443" s="12">
        <v>0.10514048655134801</v>
      </c>
      <c r="S443" s="12">
        <v>0.91442564364948142</v>
      </c>
      <c r="T443" s="12">
        <v>0.6478088849484076</v>
      </c>
      <c r="U443" s="12">
        <v>0.16423041089729173</v>
      </c>
      <c r="V443" s="12">
        <v>0.33380039955978441</v>
      </c>
      <c r="W443" s="12">
        <v>23.985748336478299</v>
      </c>
    </row>
    <row r="444" spans="1:23" x14ac:dyDescent="0.25">
      <c r="A444" s="2" t="s">
        <v>110</v>
      </c>
      <c r="B444" s="2" t="s">
        <v>111</v>
      </c>
      <c r="C444" s="2">
        <v>51</v>
      </c>
      <c r="D444" s="2">
        <v>67</v>
      </c>
      <c r="E444" s="2" t="s">
        <v>25</v>
      </c>
      <c r="F444" s="2" t="s">
        <v>26</v>
      </c>
      <c r="G444" s="2" t="s">
        <v>34</v>
      </c>
      <c r="H444" s="2" t="s">
        <v>35</v>
      </c>
      <c r="I444" s="2" t="s">
        <v>29</v>
      </c>
      <c r="J444" s="2" t="s">
        <v>30</v>
      </c>
      <c r="K444" s="2" t="s">
        <v>31</v>
      </c>
      <c r="L444" s="2">
        <v>40</v>
      </c>
      <c r="M444" s="2">
        <v>41111</v>
      </c>
      <c r="N444" s="6">
        <v>1147.9633727603541</v>
      </c>
      <c r="O444" s="2">
        <v>2286.8683245815218</v>
      </c>
      <c r="P444" s="6">
        <v>382.14321626062349</v>
      </c>
      <c r="Q444" s="2">
        <v>0.58365631699248977</v>
      </c>
      <c r="R444" s="2">
        <v>9.878376772922029E-2</v>
      </c>
      <c r="S444" s="2">
        <v>0.89882075865479261</v>
      </c>
      <c r="T444" s="2">
        <v>0.5977931664922953</v>
      </c>
      <c r="U444" s="2">
        <v>0.15772744721689058</v>
      </c>
      <c r="V444" s="2">
        <v>0.18165144101317324</v>
      </c>
      <c r="W444" s="2">
        <v>34.677726156016639</v>
      </c>
    </row>
    <row r="445" spans="1:23" x14ac:dyDescent="0.25">
      <c r="A445" s="2" t="s">
        <v>110</v>
      </c>
      <c r="B445" s="2" t="s">
        <v>111</v>
      </c>
      <c r="C445" s="2">
        <v>51</v>
      </c>
      <c r="D445" s="2">
        <v>67</v>
      </c>
      <c r="E445" s="2" t="s">
        <v>25</v>
      </c>
      <c r="F445" s="2" t="s">
        <v>26</v>
      </c>
      <c r="G445" s="2" t="s">
        <v>36</v>
      </c>
      <c r="H445" s="2" t="s">
        <v>37</v>
      </c>
      <c r="I445" s="2" t="s">
        <v>29</v>
      </c>
      <c r="J445" s="2" t="s">
        <v>30</v>
      </c>
      <c r="K445" s="2" t="s">
        <v>31</v>
      </c>
      <c r="L445" s="2">
        <v>40</v>
      </c>
      <c r="M445" s="2">
        <v>53031</v>
      </c>
      <c r="N445" s="6">
        <v>1480.8115983764526</v>
      </c>
      <c r="O445" s="2">
        <v>2750.2724368760978</v>
      </c>
      <c r="P445" s="6">
        <v>459.57956709776835</v>
      </c>
      <c r="Q445" s="2">
        <v>0.59604815052095628</v>
      </c>
      <c r="R445" s="2">
        <v>8.810250320288672E-2</v>
      </c>
      <c r="S445" s="2">
        <v>0.90758711347360033</v>
      </c>
      <c r="T445" s="2">
        <v>0.51072934465571762</v>
      </c>
      <c r="U445" s="2">
        <v>0.13349435812394103</v>
      </c>
      <c r="V445" s="2">
        <v>0.35128971785253255</v>
      </c>
      <c r="W445" s="2">
        <v>31.721238520865153</v>
      </c>
    </row>
    <row r="446" spans="1:23" x14ac:dyDescent="0.25">
      <c r="A446" s="2" t="s">
        <v>110</v>
      </c>
      <c r="B446" s="2" t="s">
        <v>111</v>
      </c>
      <c r="C446" s="2">
        <v>51</v>
      </c>
      <c r="D446" s="2">
        <v>67</v>
      </c>
      <c r="E446" s="2" t="s">
        <v>25</v>
      </c>
      <c r="F446" s="2" t="s">
        <v>26</v>
      </c>
      <c r="G446" s="2" t="s">
        <v>38</v>
      </c>
      <c r="H446" s="2" t="s">
        <v>39</v>
      </c>
      <c r="I446" s="2" t="s">
        <v>29</v>
      </c>
      <c r="J446" s="2" t="s">
        <v>30</v>
      </c>
      <c r="K446" s="2" t="s">
        <v>31</v>
      </c>
      <c r="L446" s="2">
        <v>40</v>
      </c>
      <c r="M446" s="2">
        <v>50903</v>
      </c>
      <c r="N446" s="6">
        <v>1421.3903715214981</v>
      </c>
      <c r="O446" s="2">
        <v>2361.838887329995</v>
      </c>
      <c r="P446" s="6">
        <v>394.6710437991037</v>
      </c>
      <c r="Q446" s="2">
        <v>0.63213908723998757</v>
      </c>
      <c r="R446" s="2">
        <v>0.11467076364601782</v>
      </c>
      <c r="S446" s="2">
        <v>0.91633494158810713</v>
      </c>
      <c r="T446" s="2">
        <v>0.5515269101790361</v>
      </c>
      <c r="U446" s="2">
        <v>0.11826526715043921</v>
      </c>
      <c r="V446" s="2">
        <v>0.35850502809246632</v>
      </c>
      <c r="W446" s="2">
        <v>31.089798243718445</v>
      </c>
    </row>
    <row r="447" spans="1:23" x14ac:dyDescent="0.25">
      <c r="A447" s="2" t="s">
        <v>110</v>
      </c>
      <c r="B447" s="2" t="s">
        <v>111</v>
      </c>
      <c r="C447" s="2">
        <v>51</v>
      </c>
      <c r="D447" s="2">
        <v>67</v>
      </c>
      <c r="E447" s="2" t="s">
        <v>25</v>
      </c>
      <c r="F447" s="2" t="s">
        <v>26</v>
      </c>
      <c r="G447" s="2" t="s">
        <v>40</v>
      </c>
      <c r="H447" s="2" t="s">
        <v>41</v>
      </c>
      <c r="I447" s="2" t="s">
        <v>29</v>
      </c>
      <c r="J447" s="2" t="s">
        <v>30</v>
      </c>
      <c r="K447" s="2" t="s">
        <v>31</v>
      </c>
      <c r="L447" s="2">
        <v>40</v>
      </c>
      <c r="M447" s="2">
        <v>34132</v>
      </c>
      <c r="N447" s="6">
        <v>953.0852044235462</v>
      </c>
      <c r="O447" s="2">
        <v>1798.4520189781151</v>
      </c>
      <c r="P447" s="6">
        <v>300.52724568148142</v>
      </c>
      <c r="Q447" s="2">
        <v>0.59543289778971786</v>
      </c>
      <c r="R447" s="2">
        <v>0.13260927158445379</v>
      </c>
      <c r="S447" s="2">
        <v>0.91745813109248164</v>
      </c>
      <c r="T447" s="2">
        <v>0.51543513371134575</v>
      </c>
      <c r="U447" s="2">
        <v>0.12799538956330986</v>
      </c>
      <c r="V447" s="2">
        <v>0.27599495992461659</v>
      </c>
      <c r="W447" s="2">
        <v>33.10585374428689</v>
      </c>
    </row>
    <row r="448" spans="1:23" x14ac:dyDescent="0.25">
      <c r="A448" s="2" t="s">
        <v>110</v>
      </c>
      <c r="B448" s="2" t="s">
        <v>111</v>
      </c>
      <c r="C448" s="2">
        <v>51</v>
      </c>
      <c r="D448" s="2">
        <v>67</v>
      </c>
      <c r="E448" s="2" t="s">
        <v>25</v>
      </c>
      <c r="F448" s="2" t="s">
        <v>26</v>
      </c>
      <c r="G448" s="2" t="s">
        <v>42</v>
      </c>
      <c r="H448" s="2" t="s">
        <v>43</v>
      </c>
      <c r="I448" s="2" t="s">
        <v>29</v>
      </c>
      <c r="J448" s="2" t="s">
        <v>30</v>
      </c>
      <c r="K448" s="2" t="s">
        <v>31</v>
      </c>
      <c r="L448" s="2">
        <v>40</v>
      </c>
      <c r="M448" s="2">
        <v>35314</v>
      </c>
      <c r="N448" s="6">
        <v>986.09079189655199</v>
      </c>
      <c r="O448" s="2">
        <v>2274.8683245815223</v>
      </c>
      <c r="P448" s="6">
        <v>380.13797680462358</v>
      </c>
      <c r="Q448" s="2">
        <v>0.63166744177726897</v>
      </c>
      <c r="R448" s="2">
        <v>8.5751998337667071E-2</v>
      </c>
      <c r="S448" s="2">
        <v>0.90526619025729482</v>
      </c>
      <c r="T448" s="2">
        <v>0.87521739073696969</v>
      </c>
      <c r="U448" s="2">
        <v>0.17359742413894039</v>
      </c>
      <c r="V448" s="2">
        <v>0.41275730487461276</v>
      </c>
      <c r="W448" s="2">
        <v>21.532083592909327</v>
      </c>
    </row>
    <row r="449" spans="1:23" s="14" customFormat="1" x14ac:dyDescent="0.25">
      <c r="A449" s="12" t="s">
        <v>110</v>
      </c>
      <c r="B449" s="12" t="s">
        <v>111</v>
      </c>
      <c r="C449" s="12">
        <v>51</v>
      </c>
      <c r="D449" s="12">
        <v>67</v>
      </c>
      <c r="E449" s="12" t="s">
        <v>25</v>
      </c>
      <c r="F449" s="12" t="s">
        <v>26</v>
      </c>
      <c r="G449" s="12" t="s">
        <v>44</v>
      </c>
      <c r="H449" s="12" t="s">
        <v>45</v>
      </c>
      <c r="I449" s="12" t="s">
        <v>29</v>
      </c>
      <c r="J449" s="12" t="s">
        <v>30</v>
      </c>
      <c r="K449" s="12" t="s">
        <v>31</v>
      </c>
      <c r="L449" s="12">
        <v>40</v>
      </c>
      <c r="M449" s="12" t="s">
        <v>112</v>
      </c>
      <c r="N449" s="13" t="s">
        <v>112</v>
      </c>
      <c r="O449" s="12" t="s">
        <v>112</v>
      </c>
      <c r="P449" s="13" t="s">
        <v>112</v>
      </c>
      <c r="Q449" s="12" t="s">
        <v>112</v>
      </c>
      <c r="R449" s="12" t="s">
        <v>112</v>
      </c>
      <c r="S449" s="12" t="s">
        <v>112</v>
      </c>
      <c r="T449" s="12" t="s">
        <v>112</v>
      </c>
      <c r="U449" s="12" t="s">
        <v>112</v>
      </c>
      <c r="V449" s="12" t="s">
        <v>112</v>
      </c>
      <c r="W449" s="12" t="s">
        <v>112</v>
      </c>
    </row>
    <row r="450" spans="1:23" x14ac:dyDescent="0.25">
      <c r="A450" s="2" t="s">
        <v>110</v>
      </c>
      <c r="B450" s="2" t="s">
        <v>111</v>
      </c>
      <c r="C450" s="2">
        <v>51</v>
      </c>
      <c r="D450" s="2">
        <v>67</v>
      </c>
      <c r="E450" s="2" t="s">
        <v>25</v>
      </c>
      <c r="F450" s="2" t="s">
        <v>26</v>
      </c>
      <c r="G450" s="2" t="s">
        <v>46</v>
      </c>
      <c r="H450" s="2" t="s">
        <v>47</v>
      </c>
      <c r="I450" s="2" t="s">
        <v>29</v>
      </c>
      <c r="J450" s="2" t="s">
        <v>30</v>
      </c>
      <c r="K450" s="2" t="s">
        <v>31</v>
      </c>
      <c r="L450" s="2">
        <v>40</v>
      </c>
      <c r="M450" s="2">
        <v>47569</v>
      </c>
      <c r="N450" s="6">
        <v>1328.293392980888</v>
      </c>
      <c r="O450" s="2">
        <v>1999.6652224137117</v>
      </c>
      <c r="P450" s="6">
        <v>334.15063356458251</v>
      </c>
      <c r="Q450" s="2">
        <v>0.65125544207442299</v>
      </c>
      <c r="R450" s="2">
        <v>0.14949246347607312</v>
      </c>
      <c r="S450" s="2">
        <v>0.9127164762420763</v>
      </c>
      <c r="T450" s="2">
        <v>0.70709491418400838</v>
      </c>
      <c r="U450" s="2">
        <v>0.12028563101136695</v>
      </c>
      <c r="V450" s="2">
        <v>0.4737034792863884</v>
      </c>
      <c r="W450" s="2">
        <v>24.113203977380227</v>
      </c>
    </row>
    <row r="451" spans="1:23" s="14" customFormat="1" x14ac:dyDescent="0.25">
      <c r="A451" s="12" t="s">
        <v>110</v>
      </c>
      <c r="B451" s="12" t="s">
        <v>111</v>
      </c>
      <c r="C451" s="12">
        <v>51</v>
      </c>
      <c r="D451" s="12">
        <v>67</v>
      </c>
      <c r="E451" s="12" t="s">
        <v>25</v>
      </c>
      <c r="F451" s="12" t="s">
        <v>26</v>
      </c>
      <c r="G451" s="12" t="s">
        <v>48</v>
      </c>
      <c r="H451" s="12" t="s">
        <v>49</v>
      </c>
      <c r="I451" s="12" t="s">
        <v>29</v>
      </c>
      <c r="J451" s="12" t="s">
        <v>30</v>
      </c>
      <c r="K451" s="12" t="s">
        <v>31</v>
      </c>
      <c r="L451" s="12">
        <v>40</v>
      </c>
      <c r="M451" s="12">
        <v>21049</v>
      </c>
      <c r="N451" s="13">
        <v>587.76193800278986</v>
      </c>
      <c r="O451" s="12">
        <v>1477.4326829943575</v>
      </c>
      <c r="P451" s="13">
        <v>246.88385912701881</v>
      </c>
      <c r="Q451" s="12">
        <v>0.61848793817765113</v>
      </c>
      <c r="R451" s="12">
        <v>0.12117859926958423</v>
      </c>
      <c r="S451" s="12">
        <v>0.88385249048353842</v>
      </c>
      <c r="T451" s="12">
        <v>0.77846631889417295</v>
      </c>
      <c r="U451" s="12">
        <v>0.18926844988720593</v>
      </c>
      <c r="V451" s="12">
        <v>0.22806782043198923</v>
      </c>
      <c r="W451" s="12">
        <v>26.652144995011639</v>
      </c>
    </row>
    <row r="452" spans="1:23" x14ac:dyDescent="0.25">
      <c r="A452" s="2" t="s">
        <v>110</v>
      </c>
      <c r="B452" s="2" t="s">
        <v>111</v>
      </c>
      <c r="C452" s="2">
        <v>51</v>
      </c>
      <c r="D452" s="2">
        <v>67</v>
      </c>
      <c r="E452" s="2" t="s">
        <v>25</v>
      </c>
      <c r="F452" s="2" t="s">
        <v>26</v>
      </c>
      <c r="G452" s="2" t="s">
        <v>50</v>
      </c>
      <c r="H452" s="2" t="s">
        <v>51</v>
      </c>
      <c r="I452" s="2" t="s">
        <v>29</v>
      </c>
      <c r="J452" s="2" t="s">
        <v>30</v>
      </c>
      <c r="K452" s="2" t="s">
        <v>31</v>
      </c>
      <c r="L452" s="2">
        <v>40</v>
      </c>
      <c r="M452" s="2">
        <v>35246</v>
      </c>
      <c r="N452" s="6">
        <v>984.19199329404398</v>
      </c>
      <c r="O452" s="2">
        <v>2287.4124804588077</v>
      </c>
      <c r="P452" s="6">
        <v>382.2341464969025</v>
      </c>
      <c r="Q452" s="2">
        <v>0.60439673502983748</v>
      </c>
      <c r="R452" s="2">
        <v>8.4650734001515598E-2</v>
      </c>
      <c r="S452" s="2">
        <v>0.92739968408516149</v>
      </c>
      <c r="T452" s="2">
        <v>0.57230913472886347</v>
      </c>
      <c r="U452" s="2">
        <v>0.12968895886348242</v>
      </c>
      <c r="V452" s="2">
        <v>0.36809999520961673</v>
      </c>
      <c r="W452" s="2">
        <v>32.909521647846567</v>
      </c>
    </row>
    <row r="453" spans="1:23" x14ac:dyDescent="0.25">
      <c r="A453" s="2" t="s">
        <v>110</v>
      </c>
      <c r="B453" s="2" t="s">
        <v>111</v>
      </c>
      <c r="C453" s="2">
        <v>51</v>
      </c>
      <c r="D453" s="2">
        <v>67</v>
      </c>
      <c r="E453" s="2" t="s">
        <v>25</v>
      </c>
      <c r="F453" s="2" t="s">
        <v>26</v>
      </c>
      <c r="G453" s="2" t="s">
        <v>52</v>
      </c>
      <c r="H453" s="2" t="s">
        <v>53</v>
      </c>
      <c r="I453" s="2" t="s">
        <v>29</v>
      </c>
      <c r="J453" s="2" t="s">
        <v>30</v>
      </c>
      <c r="K453" s="2" t="s">
        <v>31</v>
      </c>
      <c r="L453" s="2">
        <v>40</v>
      </c>
      <c r="M453" s="2">
        <v>34662</v>
      </c>
      <c r="N453" s="6">
        <v>967.88466411956404</v>
      </c>
      <c r="O453" s="2">
        <v>2058.5352800987998</v>
      </c>
      <c r="P453" s="6">
        <v>343.98801376851037</v>
      </c>
      <c r="Q453" s="2">
        <v>0.57743053241820486</v>
      </c>
      <c r="R453" s="2">
        <v>0.10278905015564112</v>
      </c>
      <c r="S453" s="2">
        <v>0.91952024096699869</v>
      </c>
      <c r="T453" s="2">
        <v>0.47609643751035152</v>
      </c>
      <c r="U453" s="2">
        <v>0.13247604459801232</v>
      </c>
      <c r="V453" s="2">
        <v>0.43088244624916117</v>
      </c>
      <c r="W453" s="2">
        <v>30.96462985401881</v>
      </c>
    </row>
    <row r="454" spans="1:23" x14ac:dyDescent="0.25">
      <c r="A454" s="2" t="s">
        <v>110</v>
      </c>
      <c r="B454" s="2" t="s">
        <v>111</v>
      </c>
      <c r="C454" s="2">
        <v>51</v>
      </c>
      <c r="D454" s="2">
        <v>67</v>
      </c>
      <c r="E454" s="2" t="s">
        <v>25</v>
      </c>
      <c r="F454" s="2" t="s">
        <v>26</v>
      </c>
      <c r="G454" s="2" t="s">
        <v>54</v>
      </c>
      <c r="H454" s="2" t="s">
        <v>55</v>
      </c>
      <c r="I454" s="2" t="s">
        <v>29</v>
      </c>
      <c r="J454" s="2" t="s">
        <v>30</v>
      </c>
      <c r="K454" s="2" t="s">
        <v>31</v>
      </c>
      <c r="L454" s="2">
        <v>40</v>
      </c>
      <c r="M454" s="2">
        <v>49540</v>
      </c>
      <c r="N454" s="6">
        <v>1383.330628944758</v>
      </c>
      <c r="O454" s="2">
        <v>2957.309016802541</v>
      </c>
      <c r="P454" s="6">
        <v>494.17606033975181</v>
      </c>
      <c r="Q454" s="2">
        <v>0.62506308670636923</v>
      </c>
      <c r="R454" s="2">
        <v>7.1182371270208447E-2</v>
      </c>
      <c r="S454" s="2">
        <v>0.898516502138618</v>
      </c>
      <c r="T454" s="2">
        <v>0.73686848530138083</v>
      </c>
      <c r="U454" s="2">
        <v>0.17580329854896887</v>
      </c>
      <c r="V454" s="2">
        <v>0.30013314849969153</v>
      </c>
      <c r="W454" s="2">
        <v>30.291178845377473</v>
      </c>
    </row>
    <row r="455" spans="1:23" x14ac:dyDescent="0.25">
      <c r="A455" s="2" t="s">
        <v>110</v>
      </c>
      <c r="B455" s="2" t="s">
        <v>111</v>
      </c>
      <c r="C455" s="2">
        <v>51</v>
      </c>
      <c r="D455" s="2">
        <v>67</v>
      </c>
      <c r="E455" s="2" t="s">
        <v>25</v>
      </c>
      <c r="F455" s="2" t="s">
        <v>26</v>
      </c>
      <c r="G455" s="2" t="s">
        <v>56</v>
      </c>
      <c r="H455" s="2" t="s">
        <v>57</v>
      </c>
      <c r="I455" s="2" t="s">
        <v>29</v>
      </c>
      <c r="J455" s="2" t="s">
        <v>30</v>
      </c>
      <c r="K455" s="2" t="s">
        <v>31</v>
      </c>
      <c r="L455" s="2">
        <v>40</v>
      </c>
      <c r="M455" s="2">
        <v>38595</v>
      </c>
      <c r="N455" s="6">
        <v>1077.7078244675602</v>
      </c>
      <c r="O455" s="2">
        <v>2325.8977618330432</v>
      </c>
      <c r="P455" s="6">
        <v>388.6651635541424</v>
      </c>
      <c r="Q455" s="2">
        <v>0.63747026955602537</v>
      </c>
      <c r="R455" s="2">
        <v>8.9651935031775612E-2</v>
      </c>
      <c r="S455" s="2">
        <v>0.92365080387497922</v>
      </c>
      <c r="T455" s="2">
        <v>0.78438639600617677</v>
      </c>
      <c r="U455" s="2">
        <v>0.13006193425440685</v>
      </c>
      <c r="V455" s="2">
        <v>0.31554117478749716</v>
      </c>
      <c r="W455" s="2">
        <v>27.862909703329446</v>
      </c>
    </row>
    <row r="456" spans="1:23" x14ac:dyDescent="0.25">
      <c r="A456" s="2" t="s">
        <v>110</v>
      </c>
      <c r="B456" s="2" t="s">
        <v>111</v>
      </c>
      <c r="C456" s="2">
        <v>51</v>
      </c>
      <c r="D456" s="2">
        <v>67</v>
      </c>
      <c r="E456" s="2" t="s">
        <v>25</v>
      </c>
      <c r="F456" s="2" t="s">
        <v>26</v>
      </c>
      <c r="G456" s="2" t="s">
        <v>58</v>
      </c>
      <c r="H456" s="2" t="s">
        <v>59</v>
      </c>
      <c r="I456" s="2" t="s">
        <v>29</v>
      </c>
      <c r="J456" s="2" t="s">
        <v>30</v>
      </c>
      <c r="K456" s="2" t="s">
        <v>31</v>
      </c>
      <c r="L456" s="2">
        <v>40</v>
      </c>
      <c r="M456" s="2">
        <v>38339</v>
      </c>
      <c r="N456" s="6">
        <v>1070.5594061992949</v>
      </c>
      <c r="O456" s="2">
        <v>2200.8855685242338</v>
      </c>
      <c r="P456" s="6">
        <v>367.77521501214875</v>
      </c>
      <c r="Q456" s="2">
        <v>0.63001610411805309</v>
      </c>
      <c r="R456" s="2">
        <v>9.9461663731478106E-2</v>
      </c>
      <c r="S456" s="2">
        <v>0.92242250070649556</v>
      </c>
      <c r="T456" s="2">
        <v>0.63609113900046466</v>
      </c>
      <c r="U456" s="2">
        <v>0.11447776268589141</v>
      </c>
      <c r="V456" s="2">
        <v>0.47510503709816559</v>
      </c>
      <c r="W456" s="2">
        <v>32.485354338923813</v>
      </c>
    </row>
    <row r="457" spans="1:23" s="14" customFormat="1" x14ac:dyDescent="0.25">
      <c r="A457" s="12" t="s">
        <v>110</v>
      </c>
      <c r="B457" s="12" t="s">
        <v>111</v>
      </c>
      <c r="C457" s="12">
        <v>51</v>
      </c>
      <c r="D457" s="12">
        <v>67</v>
      </c>
      <c r="E457" s="12" t="s">
        <v>25</v>
      </c>
      <c r="F457" s="12" t="s">
        <v>26</v>
      </c>
      <c r="G457" s="12" t="s">
        <v>60</v>
      </c>
      <c r="H457" s="12" t="s">
        <v>61</v>
      </c>
      <c r="I457" s="12" t="s">
        <v>29</v>
      </c>
      <c r="J457" s="12" t="s">
        <v>30</v>
      </c>
      <c r="K457" s="12" t="s">
        <v>31</v>
      </c>
      <c r="L457" s="12">
        <v>40</v>
      </c>
      <c r="M457" s="12">
        <v>27238</v>
      </c>
      <c r="N457" s="13">
        <v>760.58053433987322</v>
      </c>
      <c r="O457" s="12">
        <v>1428.0773439350298</v>
      </c>
      <c r="P457" s="13">
        <v>238.63641968985033</v>
      </c>
      <c r="Q457" s="12">
        <v>0.63608976903855585</v>
      </c>
      <c r="R457" s="12">
        <v>0.16783464762205352</v>
      </c>
      <c r="S457" s="12">
        <v>0.93375772375609467</v>
      </c>
      <c r="T457" s="12">
        <v>0.65638699989979277</v>
      </c>
      <c r="U457" s="12">
        <v>0.13946728808038286</v>
      </c>
      <c r="V457" s="12">
        <v>0.3355048074582086</v>
      </c>
      <c r="W457" s="12">
        <v>39.252368015272779</v>
      </c>
    </row>
    <row r="458" spans="1:23" s="14" customFormat="1" x14ac:dyDescent="0.25">
      <c r="A458" s="12" t="s">
        <v>110</v>
      </c>
      <c r="B458" s="12" t="s">
        <v>111</v>
      </c>
      <c r="C458" s="12">
        <v>51</v>
      </c>
      <c r="D458" s="12">
        <v>67</v>
      </c>
      <c r="E458" s="12" t="s">
        <v>25</v>
      </c>
      <c r="F458" s="12" t="s">
        <v>26</v>
      </c>
      <c r="G458" s="12" t="s">
        <v>62</v>
      </c>
      <c r="H458" s="12" t="s">
        <v>63</v>
      </c>
      <c r="I458" s="12" t="s">
        <v>29</v>
      </c>
      <c r="J458" s="12" t="s">
        <v>30</v>
      </c>
      <c r="K458" s="12" t="s">
        <v>31</v>
      </c>
      <c r="L458" s="12">
        <v>40</v>
      </c>
      <c r="M458" s="12">
        <v>27424</v>
      </c>
      <c r="N458" s="13">
        <v>765.77430698790965</v>
      </c>
      <c r="O458" s="12">
        <v>1904.9789309126966</v>
      </c>
      <c r="P458" s="13">
        <v>318.32824292623644</v>
      </c>
      <c r="Q458" s="12">
        <v>0.62727875751961393</v>
      </c>
      <c r="R458" s="12">
        <v>9.4964286764451511E-2</v>
      </c>
      <c r="S458" s="12">
        <v>0.9117802575135483</v>
      </c>
      <c r="T458" s="12">
        <v>0.72890524539624069</v>
      </c>
      <c r="U458" s="12">
        <v>0.18537124485079876</v>
      </c>
      <c r="V458" s="12">
        <v>0.35608352435062163</v>
      </c>
      <c r="W458" s="12">
        <v>17.562572928821471</v>
      </c>
    </row>
    <row r="459" spans="1:23" x14ac:dyDescent="0.25">
      <c r="A459" s="2" t="s">
        <v>110</v>
      </c>
      <c r="B459" s="2" t="s">
        <v>111</v>
      </c>
      <c r="C459" s="2">
        <v>51</v>
      </c>
      <c r="D459" s="2">
        <v>67</v>
      </c>
      <c r="E459" s="2" t="s">
        <v>25</v>
      </c>
      <c r="F459" s="2" t="s">
        <v>26</v>
      </c>
      <c r="G459" s="2" t="s">
        <v>64</v>
      </c>
      <c r="H459" s="2" t="s">
        <v>65</v>
      </c>
      <c r="I459" s="2" t="s">
        <v>29</v>
      </c>
      <c r="J459" s="2" t="s">
        <v>30</v>
      </c>
      <c r="K459" s="2" t="s">
        <v>31</v>
      </c>
      <c r="L459" s="2">
        <v>40</v>
      </c>
      <c r="M459" s="2">
        <v>36096</v>
      </c>
      <c r="N459" s="6">
        <v>1007.9269758253932</v>
      </c>
      <c r="O459" s="2">
        <v>2174.1992770232209</v>
      </c>
      <c r="P459" s="6">
        <v>363.31584795780304</v>
      </c>
      <c r="Q459" s="2">
        <v>0.64461747267661973</v>
      </c>
      <c r="R459" s="2">
        <v>9.5955582904417164E-2</v>
      </c>
      <c r="S459" s="2">
        <v>0.90527022293591453</v>
      </c>
      <c r="T459" s="2">
        <v>0.87709324669845024</v>
      </c>
      <c r="U459" s="2">
        <v>0.15611570407199707</v>
      </c>
      <c r="V459" s="2">
        <v>0.28386841976101068</v>
      </c>
      <c r="W459" s="2">
        <v>22.790586214539008</v>
      </c>
    </row>
    <row r="460" spans="1:23" x14ac:dyDescent="0.25">
      <c r="A460" s="2" t="s">
        <v>110</v>
      </c>
      <c r="B460" s="2" t="s">
        <v>111</v>
      </c>
      <c r="C460" s="2">
        <v>51</v>
      </c>
      <c r="D460" s="2">
        <v>67</v>
      </c>
      <c r="E460" s="2" t="s">
        <v>25</v>
      </c>
      <c r="F460" s="2" t="s">
        <v>26</v>
      </c>
      <c r="G460" s="2" t="s">
        <v>66</v>
      </c>
      <c r="H460" s="2" t="s">
        <v>67</v>
      </c>
      <c r="I460" s="2" t="s">
        <v>29</v>
      </c>
      <c r="J460" s="2" t="s">
        <v>30</v>
      </c>
      <c r="K460" s="2" t="s">
        <v>31</v>
      </c>
      <c r="L460" s="2">
        <v>40</v>
      </c>
      <c r="M460" s="2">
        <v>45307</v>
      </c>
      <c r="N460" s="6">
        <v>1265.1304159386384</v>
      </c>
      <c r="O460" s="2">
        <v>2472.6084399516867</v>
      </c>
      <c r="P460" s="6">
        <v>413.18100025247736</v>
      </c>
      <c r="Q460" s="2">
        <v>0.6403635232926278</v>
      </c>
      <c r="R460" s="2">
        <v>9.3124611879502911E-2</v>
      </c>
      <c r="S460" s="2">
        <v>0.91227238679328349</v>
      </c>
      <c r="T460" s="2">
        <v>0.59430201138766825</v>
      </c>
      <c r="U460" s="2">
        <v>0.14856812792606555</v>
      </c>
      <c r="V460" s="2">
        <v>0.32809112489893127</v>
      </c>
      <c r="W460" s="2">
        <v>23.008387224932129</v>
      </c>
    </row>
    <row r="461" spans="1:23" x14ac:dyDescent="0.25">
      <c r="A461" s="2" t="s">
        <v>110</v>
      </c>
      <c r="B461" s="2" t="s">
        <v>111</v>
      </c>
      <c r="C461" s="2">
        <v>51</v>
      </c>
      <c r="D461" s="2">
        <v>67</v>
      </c>
      <c r="E461" s="2" t="s">
        <v>25</v>
      </c>
      <c r="F461" s="2" t="s">
        <v>26</v>
      </c>
      <c r="G461" s="2" t="s">
        <v>68</v>
      </c>
      <c r="H461" s="2" t="s">
        <v>69</v>
      </c>
      <c r="I461" s="2" t="s">
        <v>29</v>
      </c>
      <c r="J461" s="2" t="s">
        <v>30</v>
      </c>
      <c r="K461" s="2" t="s">
        <v>31</v>
      </c>
      <c r="L461" s="2">
        <v>40</v>
      </c>
      <c r="M461" s="2">
        <v>27103</v>
      </c>
      <c r="N461" s="6">
        <v>756.81086064371766</v>
      </c>
      <c r="O461" s="2">
        <v>1595.5575746753859</v>
      </c>
      <c r="P461" s="6">
        <v>266.62291692156248</v>
      </c>
      <c r="Q461" s="2">
        <v>0.63236117592160523</v>
      </c>
      <c r="R461" s="2">
        <v>0.13378341232295649</v>
      </c>
      <c r="S461" s="2">
        <v>0.87460621940106265</v>
      </c>
      <c r="T461" s="2">
        <v>0.51028696347138003</v>
      </c>
      <c r="U461" s="2">
        <v>0.21452273552133561</v>
      </c>
      <c r="V461" s="2">
        <v>8.6094035902332805E-2</v>
      </c>
      <c r="W461" s="2">
        <v>27.035235951739661</v>
      </c>
    </row>
    <row r="462" spans="1:23" s="9" customFormat="1" x14ac:dyDescent="0.25">
      <c r="A462" s="8" t="s">
        <v>113</v>
      </c>
      <c r="B462" s="8" t="s">
        <v>114</v>
      </c>
      <c r="C462" s="8">
        <v>51</v>
      </c>
      <c r="D462" s="8">
        <v>68</v>
      </c>
      <c r="E462" s="8" t="s">
        <v>25</v>
      </c>
      <c r="F462" s="8" t="s">
        <v>26</v>
      </c>
      <c r="G462" s="8" t="s">
        <v>27</v>
      </c>
      <c r="H462" s="8" t="s">
        <v>28</v>
      </c>
      <c r="I462" s="8" t="s">
        <v>29</v>
      </c>
      <c r="J462" s="8" t="s">
        <v>30</v>
      </c>
      <c r="K462" s="8" t="s">
        <v>31</v>
      </c>
      <c r="L462" s="8">
        <v>40</v>
      </c>
      <c r="M462" s="8">
        <v>44582</v>
      </c>
      <c r="N462" s="8">
        <v>1244.8858720148405</v>
      </c>
      <c r="O462" s="8">
        <v>2293.7139956489737</v>
      </c>
      <c r="P462" s="6">
        <v>383.28715040456115</v>
      </c>
      <c r="Q462" s="8">
        <v>0.56471512172877658</v>
      </c>
      <c r="R462" s="8">
        <v>0.10648560004179716</v>
      </c>
      <c r="S462" s="8">
        <v>0.91999183607575519</v>
      </c>
      <c r="T462" s="8">
        <v>0.70861031120900408</v>
      </c>
      <c r="U462" s="8">
        <v>0.12393288988231492</v>
      </c>
      <c r="V462" s="8">
        <v>0.22977808267458166</v>
      </c>
      <c r="W462" s="8">
        <v>38.141312637387287</v>
      </c>
    </row>
    <row r="463" spans="1:23" s="18" customFormat="1" x14ac:dyDescent="0.25">
      <c r="A463" s="16" t="s">
        <v>113</v>
      </c>
      <c r="B463" s="16" t="s">
        <v>114</v>
      </c>
      <c r="C463" s="16">
        <v>51</v>
      </c>
      <c r="D463" s="16">
        <v>68</v>
      </c>
      <c r="E463" s="16" t="s">
        <v>25</v>
      </c>
      <c r="F463" s="16" t="s">
        <v>26</v>
      </c>
      <c r="G463" s="16" t="s">
        <v>32</v>
      </c>
      <c r="H463" s="16" t="s">
        <v>33</v>
      </c>
      <c r="I463" s="16" t="s">
        <v>29</v>
      </c>
      <c r="J463" s="16" t="s">
        <v>30</v>
      </c>
      <c r="K463" s="16" t="s">
        <v>31</v>
      </c>
      <c r="L463" s="16">
        <v>40</v>
      </c>
      <c r="M463" s="16">
        <v>24606</v>
      </c>
      <c r="N463" s="16">
        <v>687.08585901927154</v>
      </c>
      <c r="O463" s="16">
        <v>1783.1383104791303</v>
      </c>
      <c r="P463" s="13">
        <v>297.96827463982748</v>
      </c>
      <c r="Q463" s="16">
        <v>0.59164682969054316</v>
      </c>
      <c r="R463" s="16">
        <v>9.7248032147579988E-2</v>
      </c>
      <c r="S463" s="16">
        <v>0.91748537207049652</v>
      </c>
      <c r="T463" s="16">
        <v>0.67576064121205337</v>
      </c>
      <c r="U463" s="16">
        <v>0.13176464550563238</v>
      </c>
      <c r="V463" s="16">
        <v>0.14796305125819254</v>
      </c>
      <c r="W463" s="16">
        <v>26.598431276924327</v>
      </c>
    </row>
    <row r="464" spans="1:23" s="9" customFormat="1" x14ac:dyDescent="0.25">
      <c r="A464" s="8" t="s">
        <v>113</v>
      </c>
      <c r="B464" s="8" t="s">
        <v>114</v>
      </c>
      <c r="C464" s="8">
        <v>51</v>
      </c>
      <c r="D464" s="8">
        <v>68</v>
      </c>
      <c r="E464" s="8" t="s">
        <v>25</v>
      </c>
      <c r="F464" s="8" t="s">
        <v>26</v>
      </c>
      <c r="G464" s="8" t="s">
        <v>34</v>
      </c>
      <c r="H464" s="8" t="s">
        <v>35</v>
      </c>
      <c r="I464" s="8" t="s">
        <v>29</v>
      </c>
      <c r="J464" s="8" t="s">
        <v>30</v>
      </c>
      <c r="K464" s="8" t="s">
        <v>31</v>
      </c>
      <c r="L464" s="8">
        <v>40</v>
      </c>
      <c r="M464" s="8">
        <v>47890</v>
      </c>
      <c r="N464" s="8">
        <v>1337.2568393250799</v>
      </c>
      <c r="O464" s="8">
        <v>2424.6084399516917</v>
      </c>
      <c r="P464" s="6">
        <v>405.16004242847822</v>
      </c>
      <c r="Q464" s="8">
        <v>0.61060040035190166</v>
      </c>
      <c r="R464" s="8">
        <v>0.10236971068336864</v>
      </c>
      <c r="S464" s="8">
        <v>0.89599170463364586</v>
      </c>
      <c r="T464" s="8">
        <v>0.62866295850263365</v>
      </c>
      <c r="U464" s="8">
        <v>0.17611293882480322</v>
      </c>
      <c r="V464" s="8">
        <v>9.5966502865385106E-2</v>
      </c>
      <c r="W464" s="8">
        <v>38.168803508039254</v>
      </c>
    </row>
    <row r="465" spans="1:23" s="9" customFormat="1" x14ac:dyDescent="0.25">
      <c r="A465" s="8" t="s">
        <v>113</v>
      </c>
      <c r="B465" s="8" t="s">
        <v>114</v>
      </c>
      <c r="C465" s="8">
        <v>51</v>
      </c>
      <c r="D465" s="8">
        <v>68</v>
      </c>
      <c r="E465" s="8" t="s">
        <v>25</v>
      </c>
      <c r="F465" s="8" t="s">
        <v>26</v>
      </c>
      <c r="G465" s="8" t="s">
        <v>36</v>
      </c>
      <c r="H465" s="8" t="s">
        <v>37</v>
      </c>
      <c r="I465" s="8" t="s">
        <v>29</v>
      </c>
      <c r="J465" s="8" t="s">
        <v>30</v>
      </c>
      <c r="K465" s="8" t="s">
        <v>31</v>
      </c>
      <c r="L465" s="8">
        <v>40</v>
      </c>
      <c r="M465" s="8">
        <v>57633</v>
      </c>
      <c r="N465" s="8">
        <v>1609.3155861520638</v>
      </c>
      <c r="O465" s="8">
        <v>3067.6105319927051</v>
      </c>
      <c r="P465" s="6">
        <v>512.60780619941022</v>
      </c>
      <c r="Q465" s="8">
        <v>0.59833061677896249</v>
      </c>
      <c r="R465" s="8">
        <v>7.6962762953603006E-2</v>
      </c>
      <c r="S465" s="8">
        <v>0.90797280266165903</v>
      </c>
      <c r="T465" s="8">
        <v>0.73887655234724559</v>
      </c>
      <c r="U465" s="8">
        <v>0.13618499933389583</v>
      </c>
      <c r="V465" s="8">
        <v>0.33134219155834799</v>
      </c>
      <c r="W465" s="8">
        <v>30.278503635070184</v>
      </c>
    </row>
    <row r="466" spans="1:23" s="9" customFormat="1" x14ac:dyDescent="0.25">
      <c r="A466" s="8" t="s">
        <v>113</v>
      </c>
      <c r="B466" s="8" t="s">
        <v>114</v>
      </c>
      <c r="C466" s="8">
        <v>51</v>
      </c>
      <c r="D466" s="8">
        <v>68</v>
      </c>
      <c r="E466" s="8" t="s">
        <v>25</v>
      </c>
      <c r="F466" s="8" t="s">
        <v>26</v>
      </c>
      <c r="G466" s="8" t="s">
        <v>38</v>
      </c>
      <c r="H466" s="8" t="s">
        <v>39</v>
      </c>
      <c r="I466" s="8" t="s">
        <v>29</v>
      </c>
      <c r="J466" s="8" t="s">
        <v>30</v>
      </c>
      <c r="K466" s="8" t="s">
        <v>31</v>
      </c>
      <c r="L466" s="8">
        <v>40</v>
      </c>
      <c r="M466" s="8">
        <v>59081</v>
      </c>
      <c r="N466" s="8">
        <v>1649.7488269819387</v>
      </c>
      <c r="O466" s="8">
        <v>2362.9099551418612</v>
      </c>
      <c r="P466" s="6">
        <v>394.85002275213748</v>
      </c>
      <c r="Q466" s="8">
        <v>0.6544630790703857</v>
      </c>
      <c r="R466" s="8">
        <v>0.13297296648564352</v>
      </c>
      <c r="S466" s="8">
        <v>0.92334533620334525</v>
      </c>
      <c r="T466" s="8">
        <v>0.52139332791339876</v>
      </c>
      <c r="U466" s="8">
        <v>0.10982868502601882</v>
      </c>
      <c r="V466" s="8">
        <v>0.23855799712322967</v>
      </c>
      <c r="W466" s="8">
        <v>42.952031956128025</v>
      </c>
    </row>
    <row r="467" spans="1:23" s="9" customFormat="1" x14ac:dyDescent="0.25">
      <c r="A467" s="8" t="s">
        <v>113</v>
      </c>
      <c r="B467" s="8" t="s">
        <v>114</v>
      </c>
      <c r="C467" s="8">
        <v>51</v>
      </c>
      <c r="D467" s="8">
        <v>68</v>
      </c>
      <c r="E467" s="8" t="s">
        <v>25</v>
      </c>
      <c r="F467" s="8" t="s">
        <v>26</v>
      </c>
      <c r="G467" s="8" t="s">
        <v>40</v>
      </c>
      <c r="H467" s="8" t="s">
        <v>41</v>
      </c>
      <c r="I467" s="8" t="s">
        <v>29</v>
      </c>
      <c r="J467" s="8" t="s">
        <v>30</v>
      </c>
      <c r="K467" s="8" t="s">
        <v>31</v>
      </c>
      <c r="L467" s="8">
        <v>40</v>
      </c>
      <c r="M467" s="8">
        <v>39682</v>
      </c>
      <c r="N467" s="8">
        <v>1108.0606785988268</v>
      </c>
      <c r="O467" s="8">
        <v>2037.7901140947401</v>
      </c>
      <c r="P467" s="6">
        <v>340.52142831912619</v>
      </c>
      <c r="Q467" s="8">
        <v>0.61747451956741617</v>
      </c>
      <c r="R467" s="8">
        <v>0.12008382550368624</v>
      </c>
      <c r="S467" s="8">
        <v>0.89839425359517877</v>
      </c>
      <c r="T467" s="8">
        <v>0.75957971243450761</v>
      </c>
      <c r="U467" s="8">
        <v>0.15493714228167643</v>
      </c>
      <c r="V467" s="8">
        <v>0.38025442617259864</v>
      </c>
      <c r="W467" s="8">
        <v>34.970112393528552</v>
      </c>
    </row>
    <row r="468" spans="1:23" s="9" customFormat="1" x14ac:dyDescent="0.25">
      <c r="A468" s="8" t="s">
        <v>113</v>
      </c>
      <c r="B468" s="8" t="s">
        <v>114</v>
      </c>
      <c r="C468" s="8">
        <v>51</v>
      </c>
      <c r="D468" s="8">
        <v>68</v>
      </c>
      <c r="E468" s="8" t="s">
        <v>25</v>
      </c>
      <c r="F468" s="8" t="s">
        <v>26</v>
      </c>
      <c r="G468" s="8" t="s">
        <v>42</v>
      </c>
      <c r="H468" s="8" t="s">
        <v>43</v>
      </c>
      <c r="I468" s="8" t="s">
        <v>29</v>
      </c>
      <c r="J468" s="8" t="s">
        <v>30</v>
      </c>
      <c r="K468" s="8" t="s">
        <v>31</v>
      </c>
      <c r="L468" s="8">
        <v>40</v>
      </c>
      <c r="M468" s="8">
        <v>41784</v>
      </c>
      <c r="N468" s="8">
        <v>1166.7558942234107</v>
      </c>
      <c r="O468" s="8">
        <v>2561.1769824466041</v>
      </c>
      <c r="P468" s="6">
        <v>427.9810949167458</v>
      </c>
      <c r="Q468" s="8">
        <v>0.62778328675741457</v>
      </c>
      <c r="R468" s="8">
        <v>8.0046195750536786E-2</v>
      </c>
      <c r="S468" s="8">
        <v>0.91542332302665419</v>
      </c>
      <c r="T468" s="8">
        <v>0.64453904805512174</v>
      </c>
      <c r="U468" s="8">
        <v>0.16558092570274585</v>
      </c>
      <c r="V468" s="8">
        <v>0.45175344146114743</v>
      </c>
      <c r="W468" s="8">
        <v>24.70457591422554</v>
      </c>
    </row>
    <row r="469" spans="1:23" s="18" customFormat="1" x14ac:dyDescent="0.25">
      <c r="A469" s="16" t="s">
        <v>113</v>
      </c>
      <c r="B469" s="16" t="s">
        <v>114</v>
      </c>
      <c r="C469" s="16">
        <v>51</v>
      </c>
      <c r="D469" s="16">
        <v>68</v>
      </c>
      <c r="E469" s="16" t="s">
        <v>25</v>
      </c>
      <c r="F469" s="16" t="s">
        <v>26</v>
      </c>
      <c r="G469" s="16" t="s">
        <v>44</v>
      </c>
      <c r="H469" s="16" t="s">
        <v>45</v>
      </c>
      <c r="I469" s="16" t="s">
        <v>29</v>
      </c>
      <c r="J469" s="16" t="s">
        <v>30</v>
      </c>
      <c r="K469" s="16" t="s">
        <v>31</v>
      </c>
      <c r="L469" s="16">
        <v>40</v>
      </c>
      <c r="M469" s="16">
        <v>193</v>
      </c>
      <c r="N469" s="16">
        <v>5.3892372100593118</v>
      </c>
      <c r="O469" s="16">
        <v>75.840620433565903</v>
      </c>
      <c r="P469" s="13">
        <v>12.673217038408847</v>
      </c>
      <c r="Q469" s="16">
        <v>0.72830188679245278</v>
      </c>
      <c r="R469" s="16">
        <v>0.42166098470087554</v>
      </c>
      <c r="S469" s="16">
        <v>0.89246009158737738</v>
      </c>
      <c r="T469" s="16">
        <v>0.61232991534292203</v>
      </c>
      <c r="U469" s="16">
        <v>0.39719626168224298</v>
      </c>
      <c r="V469" s="16">
        <v>0.85021631241290618</v>
      </c>
      <c r="W469" s="16">
        <v>2.9844559585492227</v>
      </c>
    </row>
    <row r="470" spans="1:23" s="9" customFormat="1" x14ac:dyDescent="0.25">
      <c r="A470" s="8" t="s">
        <v>113</v>
      </c>
      <c r="B470" s="8" t="s">
        <v>114</v>
      </c>
      <c r="C470" s="8">
        <v>51</v>
      </c>
      <c r="D470" s="8">
        <v>68</v>
      </c>
      <c r="E470" s="8" t="s">
        <v>25</v>
      </c>
      <c r="F470" s="8" t="s">
        <v>26</v>
      </c>
      <c r="G470" s="8" t="s">
        <v>46</v>
      </c>
      <c r="H470" s="8" t="s">
        <v>47</v>
      </c>
      <c r="I470" s="8" t="s">
        <v>29</v>
      </c>
      <c r="J470" s="8" t="s">
        <v>30</v>
      </c>
      <c r="K470" s="8" t="s">
        <v>31</v>
      </c>
      <c r="L470" s="8">
        <v>40</v>
      </c>
      <c r="M470" s="8">
        <v>53674</v>
      </c>
      <c r="N470" s="8">
        <v>1498.7664145736967</v>
      </c>
      <c r="O470" s="8">
        <v>2211.0865786510085</v>
      </c>
      <c r="P470" s="6">
        <v>369.47983734525411</v>
      </c>
      <c r="Q470" s="8">
        <v>0.66153940962593205</v>
      </c>
      <c r="R470" s="8">
        <v>0.13796290454992605</v>
      </c>
      <c r="S470" s="8">
        <v>0.91911545762634017</v>
      </c>
      <c r="T470" s="8">
        <v>0.59455972213523811</v>
      </c>
      <c r="U470" s="8">
        <v>0.14376662740063267</v>
      </c>
      <c r="V470" s="8">
        <v>0.5716156168587585</v>
      </c>
      <c r="W470" s="8">
        <v>25.113108767746024</v>
      </c>
    </row>
    <row r="471" spans="1:23" s="18" customFormat="1" x14ac:dyDescent="0.25">
      <c r="A471" s="16" t="s">
        <v>113</v>
      </c>
      <c r="B471" s="16" t="s">
        <v>114</v>
      </c>
      <c r="C471" s="16">
        <v>51</v>
      </c>
      <c r="D471" s="16">
        <v>68</v>
      </c>
      <c r="E471" s="16" t="s">
        <v>25</v>
      </c>
      <c r="F471" s="16" t="s">
        <v>26</v>
      </c>
      <c r="G471" s="16" t="s">
        <v>48</v>
      </c>
      <c r="H471" s="16" t="s">
        <v>49</v>
      </c>
      <c r="I471" s="16" t="s">
        <v>29</v>
      </c>
      <c r="J471" s="16" t="s">
        <v>30</v>
      </c>
      <c r="K471" s="16" t="s">
        <v>31</v>
      </c>
      <c r="L471" s="16">
        <v>40</v>
      </c>
      <c r="M471" s="16">
        <v>24653</v>
      </c>
      <c r="N471" s="16">
        <v>688.39826393571093</v>
      </c>
      <c r="O471" s="16">
        <v>1847.0966799187875</v>
      </c>
      <c r="P471" s="13">
        <v>308.65592846831294</v>
      </c>
      <c r="Q471" s="16">
        <v>0.60882127775171013</v>
      </c>
      <c r="R471" s="16">
        <v>9.0803039127639998E-2</v>
      </c>
      <c r="S471" s="16">
        <v>0.91821572111511263</v>
      </c>
      <c r="T471" s="16">
        <v>0.83330032462499193</v>
      </c>
      <c r="U471" s="16">
        <v>0.13841964734184578</v>
      </c>
      <c r="V471" s="16">
        <v>0.27120603205009097</v>
      </c>
      <c r="W471" s="16">
        <v>30.420476209791911</v>
      </c>
    </row>
    <row r="472" spans="1:23" s="9" customFormat="1" x14ac:dyDescent="0.25">
      <c r="A472" s="8" t="s">
        <v>113</v>
      </c>
      <c r="B472" s="8" t="s">
        <v>114</v>
      </c>
      <c r="C472" s="8">
        <v>51</v>
      </c>
      <c r="D472" s="8">
        <v>68</v>
      </c>
      <c r="E472" s="8" t="s">
        <v>25</v>
      </c>
      <c r="F472" s="8" t="s">
        <v>26</v>
      </c>
      <c r="G472" s="8" t="s">
        <v>50</v>
      </c>
      <c r="H472" s="8" t="s">
        <v>51</v>
      </c>
      <c r="I472" s="8" t="s">
        <v>29</v>
      </c>
      <c r="J472" s="8" t="s">
        <v>30</v>
      </c>
      <c r="K472" s="8" t="s">
        <v>31</v>
      </c>
      <c r="L472" s="8">
        <v>40</v>
      </c>
      <c r="M472" s="8">
        <v>40587</v>
      </c>
      <c r="N472" s="8">
        <v>1133.3314541174989</v>
      </c>
      <c r="O472" s="8">
        <v>2449.1942263893197</v>
      </c>
      <c r="P472" s="6">
        <v>409.26840818027165</v>
      </c>
      <c r="Q472" s="8">
        <v>0.60981729671254281</v>
      </c>
      <c r="R472" s="8">
        <v>8.502572848190261E-2</v>
      </c>
      <c r="S472" s="8">
        <v>0.92927318316838114</v>
      </c>
      <c r="T472" s="8">
        <v>0.49383175474345647</v>
      </c>
      <c r="U472" s="8">
        <v>0.12648328802174957</v>
      </c>
      <c r="V472" s="8">
        <v>0.33335089313536354</v>
      </c>
      <c r="W472" s="8">
        <v>35.835021065858527</v>
      </c>
    </row>
    <row r="473" spans="1:23" s="9" customFormat="1" x14ac:dyDescent="0.25">
      <c r="A473" s="8" t="s">
        <v>113</v>
      </c>
      <c r="B473" s="8" t="s">
        <v>114</v>
      </c>
      <c r="C473" s="8">
        <v>51</v>
      </c>
      <c r="D473" s="8">
        <v>68</v>
      </c>
      <c r="E473" s="8" t="s">
        <v>25</v>
      </c>
      <c r="F473" s="8" t="s">
        <v>26</v>
      </c>
      <c r="G473" s="8" t="s">
        <v>52</v>
      </c>
      <c r="H473" s="8" t="s">
        <v>53</v>
      </c>
      <c r="I473" s="8" t="s">
        <v>29</v>
      </c>
      <c r="J473" s="8" t="s">
        <v>30</v>
      </c>
      <c r="K473" s="8" t="s">
        <v>31</v>
      </c>
      <c r="L473" s="8">
        <v>40</v>
      </c>
      <c r="M473" s="8">
        <v>39960</v>
      </c>
      <c r="N473" s="8">
        <v>1115.8234140620211</v>
      </c>
      <c r="O473" s="8">
        <v>2147.8906191581204</v>
      </c>
      <c r="P473" s="6">
        <v>358.91958472567768</v>
      </c>
      <c r="Q473" s="8">
        <v>0.58600108518719474</v>
      </c>
      <c r="R473" s="8">
        <v>0.10884563593486075</v>
      </c>
      <c r="S473" s="8">
        <v>0.90412385292643738</v>
      </c>
      <c r="T473" s="8">
        <v>0.59605811923615182</v>
      </c>
      <c r="U473" s="8">
        <v>0.14756480940269506</v>
      </c>
      <c r="V473" s="8">
        <v>0.37624666024017622</v>
      </c>
      <c r="W473" s="8">
        <v>27.223448448448448</v>
      </c>
    </row>
    <row r="474" spans="1:23" s="9" customFormat="1" x14ac:dyDescent="0.25">
      <c r="A474" s="8" t="s">
        <v>113</v>
      </c>
      <c r="B474" s="8" t="s">
        <v>114</v>
      </c>
      <c r="C474" s="8">
        <v>51</v>
      </c>
      <c r="D474" s="8">
        <v>68</v>
      </c>
      <c r="E474" s="8" t="s">
        <v>25</v>
      </c>
      <c r="F474" s="8" t="s">
        <v>26</v>
      </c>
      <c r="G474" s="8" t="s">
        <v>54</v>
      </c>
      <c r="H474" s="8" t="s">
        <v>55</v>
      </c>
      <c r="I474" s="8" t="s">
        <v>29</v>
      </c>
      <c r="J474" s="8" t="s">
        <v>30</v>
      </c>
      <c r="K474" s="8" t="s">
        <v>31</v>
      </c>
      <c r="L474" s="8">
        <v>40</v>
      </c>
      <c r="M474" s="8">
        <v>58403</v>
      </c>
      <c r="N474" s="8">
        <v>1630.8166879745802</v>
      </c>
      <c r="O474" s="8">
        <v>2723.7455249415138</v>
      </c>
      <c r="P474" s="6">
        <v>455.14683289301291</v>
      </c>
      <c r="Q474" s="8">
        <v>0.64308444454232139</v>
      </c>
      <c r="R474" s="8">
        <v>9.8926344348328671E-2</v>
      </c>
      <c r="S474" s="8">
        <v>0.91498036571508412</v>
      </c>
      <c r="T474" s="8">
        <v>0.9027737095465288</v>
      </c>
      <c r="U474" s="8">
        <v>0.13408267883177349</v>
      </c>
      <c r="V474" s="8">
        <v>0.32091502382741238</v>
      </c>
      <c r="W474" s="8">
        <v>31.902898823690563</v>
      </c>
    </row>
    <row r="475" spans="1:23" s="9" customFormat="1" x14ac:dyDescent="0.25">
      <c r="A475" s="8" t="s">
        <v>113</v>
      </c>
      <c r="B475" s="8" t="s">
        <v>114</v>
      </c>
      <c r="C475" s="8">
        <v>51</v>
      </c>
      <c r="D475" s="8">
        <v>68</v>
      </c>
      <c r="E475" s="8" t="s">
        <v>25</v>
      </c>
      <c r="F475" s="8" t="s">
        <v>26</v>
      </c>
      <c r="G475" s="8" t="s">
        <v>56</v>
      </c>
      <c r="H475" s="8" t="s">
        <v>57</v>
      </c>
      <c r="I475" s="8" t="s">
        <v>29</v>
      </c>
      <c r="J475" s="8" t="s">
        <v>30</v>
      </c>
      <c r="K475" s="8" t="s">
        <v>31</v>
      </c>
      <c r="L475" s="8">
        <v>40</v>
      </c>
      <c r="M475" s="8">
        <v>45030</v>
      </c>
      <c r="N475" s="8">
        <v>1257.3956039843047</v>
      </c>
      <c r="O475" s="8">
        <v>2540.7922061357581</v>
      </c>
      <c r="P475" s="6">
        <v>424.57473177005892</v>
      </c>
      <c r="Q475" s="8">
        <v>0.64961481866181947</v>
      </c>
      <c r="R475" s="8">
        <v>8.7654358132281451E-2</v>
      </c>
      <c r="S475" s="8">
        <v>0.92370365428153911</v>
      </c>
      <c r="T475" s="8">
        <v>0.55176325168229567</v>
      </c>
      <c r="U475" s="8">
        <v>0.12745233596042463</v>
      </c>
      <c r="V475" s="8">
        <v>0.255720921762776</v>
      </c>
      <c r="W475" s="8">
        <v>32.567643793026868</v>
      </c>
    </row>
    <row r="476" spans="1:23" s="9" customFormat="1" x14ac:dyDescent="0.25">
      <c r="A476" s="8" t="s">
        <v>113</v>
      </c>
      <c r="B476" s="8" t="s">
        <v>114</v>
      </c>
      <c r="C476" s="8">
        <v>51</v>
      </c>
      <c r="D476" s="8">
        <v>68</v>
      </c>
      <c r="E476" s="8" t="s">
        <v>25</v>
      </c>
      <c r="F476" s="8" t="s">
        <v>26</v>
      </c>
      <c r="G476" s="8" t="s">
        <v>58</v>
      </c>
      <c r="H476" s="8" t="s">
        <v>59</v>
      </c>
      <c r="I476" s="8" t="s">
        <v>29</v>
      </c>
      <c r="J476" s="8" t="s">
        <v>30</v>
      </c>
      <c r="K476" s="8" t="s">
        <v>31</v>
      </c>
      <c r="L476" s="8">
        <v>40</v>
      </c>
      <c r="M476" s="8">
        <v>44702</v>
      </c>
      <c r="N476" s="8">
        <v>1248.23669307809</v>
      </c>
      <c r="O476" s="8">
        <v>2640.3901858821955</v>
      </c>
      <c r="P476" s="6">
        <v>441.21788166384601</v>
      </c>
      <c r="Q476" s="8">
        <v>0.62892356177103703</v>
      </c>
      <c r="R476" s="8">
        <v>8.0575052758589158E-2</v>
      </c>
      <c r="S476" s="8">
        <v>0.91530528408158218</v>
      </c>
      <c r="T476" s="8">
        <v>0.41305507975171779</v>
      </c>
      <c r="U476" s="8">
        <v>0.12702869067815695</v>
      </c>
      <c r="V476" s="8">
        <v>0.38654436711899925</v>
      </c>
      <c r="W476" s="8">
        <v>28.061384278108363</v>
      </c>
    </row>
    <row r="477" spans="1:23" s="18" customFormat="1" x14ac:dyDescent="0.25">
      <c r="A477" s="16" t="s">
        <v>113</v>
      </c>
      <c r="B477" s="16" t="s">
        <v>114</v>
      </c>
      <c r="C477" s="16">
        <v>51</v>
      </c>
      <c r="D477" s="16">
        <v>68</v>
      </c>
      <c r="E477" s="16" t="s">
        <v>25</v>
      </c>
      <c r="F477" s="16" t="s">
        <v>26</v>
      </c>
      <c r="G477" s="16" t="s">
        <v>60</v>
      </c>
      <c r="H477" s="16" t="s">
        <v>61</v>
      </c>
      <c r="I477" s="16" t="s">
        <v>29</v>
      </c>
      <c r="J477" s="16" t="s">
        <v>30</v>
      </c>
      <c r="K477" s="16" t="s">
        <v>31</v>
      </c>
      <c r="L477" s="16">
        <v>40</v>
      </c>
      <c r="M477" s="16">
        <v>32735</v>
      </c>
      <c r="N477" s="16">
        <v>914.07606254555208</v>
      </c>
      <c r="O477" s="16">
        <v>1878.0499987245621</v>
      </c>
      <c r="P477" s="13">
        <v>313.82832981527014</v>
      </c>
      <c r="Q477" s="16">
        <v>0.65248156268686464</v>
      </c>
      <c r="R477" s="16">
        <v>0.11662936442864791</v>
      </c>
      <c r="S477" s="16">
        <v>0.92992353961118535</v>
      </c>
      <c r="T477" s="16">
        <v>0.73598106448740086</v>
      </c>
      <c r="U477" s="16">
        <v>0.13400807123182371</v>
      </c>
      <c r="V477" s="16">
        <v>0.21512169227979078</v>
      </c>
      <c r="W477" s="16">
        <v>32.914128608522986</v>
      </c>
    </row>
    <row r="478" spans="1:23" s="18" customFormat="1" x14ac:dyDescent="0.25">
      <c r="A478" s="16" t="s">
        <v>113</v>
      </c>
      <c r="B478" s="16" t="s">
        <v>114</v>
      </c>
      <c r="C478" s="16">
        <v>51</v>
      </c>
      <c r="D478" s="16">
        <v>68</v>
      </c>
      <c r="E478" s="16" t="s">
        <v>25</v>
      </c>
      <c r="F478" s="16" t="s">
        <v>26</v>
      </c>
      <c r="G478" s="16" t="s">
        <v>62</v>
      </c>
      <c r="H478" s="16" t="s">
        <v>63</v>
      </c>
      <c r="I478" s="16" t="s">
        <v>29</v>
      </c>
      <c r="J478" s="16" t="s">
        <v>30</v>
      </c>
      <c r="K478" s="16" t="s">
        <v>31</v>
      </c>
      <c r="L478" s="16">
        <v>40</v>
      </c>
      <c r="M478" s="16">
        <v>32607</v>
      </c>
      <c r="N478" s="16">
        <v>910.50185341141957</v>
      </c>
      <c r="O478" s="16">
        <v>2191.0277041479649</v>
      </c>
      <c r="P478" s="13">
        <v>366.12793346221616</v>
      </c>
      <c r="Q478" s="16">
        <v>0.64178164426161755</v>
      </c>
      <c r="R478" s="16">
        <v>8.5354214419643679E-2</v>
      </c>
      <c r="S478" s="16">
        <v>0.90752785360727128</v>
      </c>
      <c r="T478" s="16">
        <v>0.71639702961841001</v>
      </c>
      <c r="U478" s="16">
        <v>0.16534979072349876</v>
      </c>
      <c r="V478" s="16">
        <v>0.32177969260822759</v>
      </c>
      <c r="W478" s="16">
        <v>18.802373723433618</v>
      </c>
    </row>
    <row r="479" spans="1:23" s="9" customFormat="1" x14ac:dyDescent="0.25">
      <c r="A479" s="8" t="s">
        <v>113</v>
      </c>
      <c r="B479" s="8" t="s">
        <v>114</v>
      </c>
      <c r="C479" s="8">
        <v>51</v>
      </c>
      <c r="D479" s="8">
        <v>68</v>
      </c>
      <c r="E479" s="8" t="s">
        <v>25</v>
      </c>
      <c r="F479" s="8" t="s">
        <v>26</v>
      </c>
      <c r="G479" s="8" t="s">
        <v>64</v>
      </c>
      <c r="H479" s="8" t="s">
        <v>65</v>
      </c>
      <c r="I479" s="8" t="s">
        <v>29</v>
      </c>
      <c r="J479" s="8" t="s">
        <v>30</v>
      </c>
      <c r="K479" s="8" t="s">
        <v>31</v>
      </c>
      <c r="L479" s="8">
        <v>40</v>
      </c>
      <c r="M479" s="8">
        <v>41716</v>
      </c>
      <c r="N479" s="8">
        <v>1164.8570956209028</v>
      </c>
      <c r="O479" s="8">
        <v>2579.8460300049119</v>
      </c>
      <c r="P479" s="6">
        <v>431.10075414756739</v>
      </c>
      <c r="Q479" s="8">
        <v>0.63518842786448415</v>
      </c>
      <c r="R479" s="8">
        <v>7.8763489439643661E-2</v>
      </c>
      <c r="S479" s="8">
        <v>0.91826497690989872</v>
      </c>
      <c r="T479" s="8">
        <v>0.49753641063256421</v>
      </c>
      <c r="U479" s="8">
        <v>0.14349218801072106</v>
      </c>
      <c r="V479" s="8">
        <v>0.30912712920899188</v>
      </c>
      <c r="W479" s="8">
        <v>22.788018985521141</v>
      </c>
    </row>
    <row r="480" spans="1:23" s="9" customFormat="1" x14ac:dyDescent="0.25">
      <c r="A480" s="8" t="s">
        <v>113</v>
      </c>
      <c r="B480" s="8" t="s">
        <v>114</v>
      </c>
      <c r="C480" s="8">
        <v>51</v>
      </c>
      <c r="D480" s="8">
        <v>68</v>
      </c>
      <c r="E480" s="8" t="s">
        <v>25</v>
      </c>
      <c r="F480" s="8" t="s">
        <v>26</v>
      </c>
      <c r="G480" s="8" t="s">
        <v>66</v>
      </c>
      <c r="H480" s="8" t="s">
        <v>67</v>
      </c>
      <c r="I480" s="8" t="s">
        <v>29</v>
      </c>
      <c r="J480" s="8" t="s">
        <v>30</v>
      </c>
      <c r="K480" s="8" t="s">
        <v>31</v>
      </c>
      <c r="L480" s="8">
        <v>40</v>
      </c>
      <c r="M480" s="8">
        <v>52112</v>
      </c>
      <c r="N480" s="8">
        <v>1455.1498937337349</v>
      </c>
      <c r="O480" s="8">
        <v>2783.5028842543966</v>
      </c>
      <c r="P480" s="6">
        <v>465.13248411639307</v>
      </c>
      <c r="Q480" s="8">
        <v>0.64203432429435603</v>
      </c>
      <c r="R480" s="8">
        <v>8.4520927449767941E-2</v>
      </c>
      <c r="S480" s="8">
        <v>0.9269398272313355</v>
      </c>
      <c r="T480" s="8">
        <v>0.57902393701907107</v>
      </c>
      <c r="U480" s="8">
        <v>0.1185886537807653</v>
      </c>
      <c r="V480" s="8">
        <v>0.3506299132555255</v>
      </c>
      <c r="W480" s="8">
        <v>26.538532391771568</v>
      </c>
    </row>
    <row r="481" spans="1:23" s="9" customFormat="1" x14ac:dyDescent="0.25">
      <c r="A481" s="8" t="s">
        <v>113</v>
      </c>
      <c r="B481" s="8" t="s">
        <v>114</v>
      </c>
      <c r="C481" s="8">
        <v>51</v>
      </c>
      <c r="D481" s="8">
        <v>68</v>
      </c>
      <c r="E481" s="8" t="s">
        <v>25</v>
      </c>
      <c r="F481" s="8" t="s">
        <v>26</v>
      </c>
      <c r="G481" s="8" t="s">
        <v>68</v>
      </c>
      <c r="H481" s="8" t="s">
        <v>69</v>
      </c>
      <c r="I481" s="8" t="s">
        <v>29</v>
      </c>
      <c r="J481" s="8" t="s">
        <v>30</v>
      </c>
      <c r="K481" s="8" t="s">
        <v>31</v>
      </c>
      <c r="L481" s="8">
        <v>40</v>
      </c>
      <c r="M481" s="8">
        <v>32156</v>
      </c>
      <c r="N481" s="8">
        <v>897.90835091537417</v>
      </c>
      <c r="O481" s="8">
        <v>1755.1383104791303</v>
      </c>
      <c r="P481" s="6">
        <v>293.28938257582752</v>
      </c>
      <c r="Q481" s="8">
        <v>0.64064710218556375</v>
      </c>
      <c r="R481" s="8">
        <v>0.1311744319423214</v>
      </c>
      <c r="S481" s="8">
        <v>0.87884848062905485</v>
      </c>
      <c r="T481" s="8">
        <v>0.83642931756920513</v>
      </c>
      <c r="U481" s="8">
        <v>0.21313290088334921</v>
      </c>
      <c r="V481" s="8">
        <v>0.26969543400075502</v>
      </c>
      <c r="W481" s="8">
        <v>31.84923497947506</v>
      </c>
    </row>
    <row r="482" spans="1:23" x14ac:dyDescent="0.25">
      <c r="A482" s="2" t="s">
        <v>115</v>
      </c>
      <c r="B482" s="2" t="s">
        <v>116</v>
      </c>
      <c r="C482" s="2">
        <v>51</v>
      </c>
      <c r="D482" s="2">
        <v>72</v>
      </c>
      <c r="E482" s="2" t="s">
        <v>25</v>
      </c>
      <c r="F482" s="2" t="s">
        <v>26</v>
      </c>
      <c r="G482" s="2" t="s">
        <v>27</v>
      </c>
      <c r="H482" s="2" t="s">
        <v>28</v>
      </c>
      <c r="I482" s="2" t="s">
        <v>29</v>
      </c>
      <c r="J482" s="2" t="s">
        <v>30</v>
      </c>
      <c r="K482" s="2" t="s">
        <v>31</v>
      </c>
      <c r="L482" s="2">
        <v>40</v>
      </c>
      <c r="M482" s="2">
        <v>66886</v>
      </c>
      <c r="N482" s="6">
        <v>1867.6918136374461</v>
      </c>
      <c r="O482" s="2">
        <v>2847.0348468228549</v>
      </c>
      <c r="P482" s="6">
        <v>475.74888395467536</v>
      </c>
      <c r="Q482" s="2">
        <v>0.60736987396026298</v>
      </c>
      <c r="R482" s="2">
        <v>0.10369540756925433</v>
      </c>
      <c r="S482" s="2">
        <v>0.92845697295654839</v>
      </c>
      <c r="T482" s="2">
        <v>0.52181152054377444</v>
      </c>
      <c r="U482" s="2">
        <v>0.10205915530657897</v>
      </c>
      <c r="V482" s="2">
        <v>0.36345173904098704</v>
      </c>
      <c r="W482" s="2">
        <v>50.452546123254493</v>
      </c>
    </row>
    <row r="483" spans="1:23" s="14" customFormat="1" x14ac:dyDescent="0.25">
      <c r="A483" s="12" t="s">
        <v>115</v>
      </c>
      <c r="B483" s="12" t="s">
        <v>116</v>
      </c>
      <c r="C483" s="12">
        <v>51</v>
      </c>
      <c r="D483" s="12">
        <v>72</v>
      </c>
      <c r="E483" s="12" t="s">
        <v>25</v>
      </c>
      <c r="F483" s="12" t="s">
        <v>26</v>
      </c>
      <c r="G483" s="12" t="s">
        <v>32</v>
      </c>
      <c r="H483" s="12" t="s">
        <v>33</v>
      </c>
      <c r="I483" s="12" t="s">
        <v>29</v>
      </c>
      <c r="J483" s="12" t="s">
        <v>30</v>
      </c>
      <c r="K483" s="12" t="s">
        <v>31</v>
      </c>
      <c r="L483" s="12">
        <v>40</v>
      </c>
      <c r="M483" s="12">
        <v>49248</v>
      </c>
      <c r="N483" s="13">
        <v>1375.176964357518</v>
      </c>
      <c r="O483" s="12">
        <v>2416.7505755754214</v>
      </c>
      <c r="P483" s="13">
        <v>403.84696745454539</v>
      </c>
      <c r="Q483" s="12">
        <v>0.58811306559667542</v>
      </c>
      <c r="R483" s="12">
        <v>0.10595825582533164</v>
      </c>
      <c r="S483" s="12">
        <v>0.91785240136890767</v>
      </c>
      <c r="T483" s="12">
        <v>0.61462923533721991</v>
      </c>
      <c r="U483" s="12">
        <v>0.12399425469983349</v>
      </c>
      <c r="V483" s="12">
        <v>0.45391136263219911</v>
      </c>
      <c r="W483" s="12">
        <v>35.648655782975958</v>
      </c>
    </row>
    <row r="484" spans="1:23" x14ac:dyDescent="0.25">
      <c r="A484" s="2" t="s">
        <v>115</v>
      </c>
      <c r="B484" s="2" t="s">
        <v>116</v>
      </c>
      <c r="C484" s="2">
        <v>51</v>
      </c>
      <c r="D484" s="2">
        <v>72</v>
      </c>
      <c r="E484" s="2" t="s">
        <v>25</v>
      </c>
      <c r="F484" s="2" t="s">
        <v>26</v>
      </c>
      <c r="G484" s="2" t="s">
        <v>34</v>
      </c>
      <c r="H484" s="2" t="s">
        <v>35</v>
      </c>
      <c r="I484" s="2" t="s">
        <v>29</v>
      </c>
      <c r="J484" s="2" t="s">
        <v>30</v>
      </c>
      <c r="K484" s="2" t="s">
        <v>31</v>
      </c>
      <c r="L484" s="2">
        <v>40</v>
      </c>
      <c r="M484" s="2">
        <v>76755</v>
      </c>
      <c r="N484" s="6">
        <v>2143.2689225808417</v>
      </c>
      <c r="O484" s="2">
        <v>3196.047040131657</v>
      </c>
      <c r="P484" s="6">
        <v>534.06996900866784</v>
      </c>
      <c r="Q484" s="2">
        <v>0.66187503233706435</v>
      </c>
      <c r="R484" s="2">
        <v>9.4425700336404017E-2</v>
      </c>
      <c r="S484" s="2">
        <v>0.89510745212319021</v>
      </c>
      <c r="T484" s="2">
        <v>0.66028394993822237</v>
      </c>
      <c r="U484" s="2">
        <v>0.14416465384010291</v>
      </c>
      <c r="V484" s="2">
        <v>0.4392711505610486</v>
      </c>
      <c r="W484" s="2">
        <v>44.493570451436391</v>
      </c>
    </row>
    <row r="485" spans="1:23" x14ac:dyDescent="0.25">
      <c r="A485" s="2" t="s">
        <v>115</v>
      </c>
      <c r="B485" s="2" t="s">
        <v>116</v>
      </c>
      <c r="C485" s="2">
        <v>51</v>
      </c>
      <c r="D485" s="2">
        <v>72</v>
      </c>
      <c r="E485" s="2" t="s">
        <v>25</v>
      </c>
      <c r="F485" s="2" t="s">
        <v>26</v>
      </c>
      <c r="G485" s="2" t="s">
        <v>36</v>
      </c>
      <c r="H485" s="2" t="s">
        <v>37</v>
      </c>
      <c r="I485" s="2" t="s">
        <v>29</v>
      </c>
      <c r="J485" s="2" t="s">
        <v>30</v>
      </c>
      <c r="K485" s="2" t="s">
        <v>31</v>
      </c>
      <c r="L485" s="2">
        <v>40</v>
      </c>
      <c r="M485" s="2">
        <v>91196</v>
      </c>
      <c r="N485" s="6">
        <v>2546.5123140340361</v>
      </c>
      <c r="O485" s="2">
        <v>2898.7434329004714</v>
      </c>
      <c r="P485" s="6">
        <v>484.38955870607612</v>
      </c>
      <c r="Q485" s="2">
        <v>0.74240870089060385</v>
      </c>
      <c r="R485" s="2">
        <v>0.1363848399615743</v>
      </c>
      <c r="S485" s="2">
        <v>0.83789236767709085</v>
      </c>
      <c r="T485" s="2">
        <v>0.78996295194674981</v>
      </c>
      <c r="U485" s="2">
        <v>0.18511853323474123</v>
      </c>
      <c r="V485" s="2">
        <v>0.40137118375699188</v>
      </c>
      <c r="W485" s="2">
        <v>58.360553094433968</v>
      </c>
    </row>
    <row r="486" spans="1:23" x14ac:dyDescent="0.25">
      <c r="A486" s="2" t="s">
        <v>115</v>
      </c>
      <c r="B486" s="2" t="s">
        <v>116</v>
      </c>
      <c r="C486" s="2">
        <v>51</v>
      </c>
      <c r="D486" s="2">
        <v>72</v>
      </c>
      <c r="E486" s="2" t="s">
        <v>25</v>
      </c>
      <c r="F486" s="2" t="s">
        <v>26</v>
      </c>
      <c r="G486" s="2" t="s">
        <v>38</v>
      </c>
      <c r="H486" s="2" t="s">
        <v>39</v>
      </c>
      <c r="I486" s="2" t="s">
        <v>29</v>
      </c>
      <c r="J486" s="2" t="s">
        <v>30</v>
      </c>
      <c r="K486" s="2" t="s">
        <v>31</v>
      </c>
      <c r="L486" s="2">
        <v>40</v>
      </c>
      <c r="M486" s="2">
        <v>91423</v>
      </c>
      <c r="N486" s="6">
        <v>2552.8509505453494</v>
      </c>
      <c r="O486" s="2">
        <v>2458.611398544524</v>
      </c>
      <c r="P486" s="6">
        <v>410.84204861106838</v>
      </c>
      <c r="Q486" s="2">
        <v>0.75246506115327005</v>
      </c>
      <c r="R486" s="2">
        <v>0.19005773568819895</v>
      </c>
      <c r="S486" s="2">
        <v>0.89991102104588183</v>
      </c>
      <c r="T486" s="2">
        <v>0.62186094112866608</v>
      </c>
      <c r="U486" s="2">
        <v>0.143241906713057</v>
      </c>
      <c r="V486" s="2">
        <v>0.23412680650525194</v>
      </c>
      <c r="W486" s="2">
        <v>67.763265261476874</v>
      </c>
    </row>
    <row r="487" spans="1:23" x14ac:dyDescent="0.25">
      <c r="A487" s="2" t="s">
        <v>115</v>
      </c>
      <c r="B487" s="2" t="s">
        <v>116</v>
      </c>
      <c r="C487" s="2">
        <v>51</v>
      </c>
      <c r="D487" s="2">
        <v>72</v>
      </c>
      <c r="E487" s="2" t="s">
        <v>25</v>
      </c>
      <c r="F487" s="2" t="s">
        <v>26</v>
      </c>
      <c r="G487" s="2" t="s">
        <v>40</v>
      </c>
      <c r="H487" s="2" t="s">
        <v>41</v>
      </c>
      <c r="I487" s="2" t="s">
        <v>29</v>
      </c>
      <c r="J487" s="2" t="s">
        <v>30</v>
      </c>
      <c r="K487" s="2" t="s">
        <v>31</v>
      </c>
      <c r="L487" s="2">
        <v>40</v>
      </c>
      <c r="M487" s="2">
        <v>70375</v>
      </c>
      <c r="N487" s="6">
        <v>1965.11693605142</v>
      </c>
      <c r="O487" s="2">
        <v>2869.7800128269109</v>
      </c>
      <c r="P487" s="6">
        <v>479.54967598005896</v>
      </c>
      <c r="Q487" s="2">
        <v>0.64365219459103507</v>
      </c>
      <c r="R487" s="2">
        <v>0.10738189376320505</v>
      </c>
      <c r="S487" s="2">
        <v>0.92255088929761686</v>
      </c>
      <c r="T487" s="2">
        <v>0.63318938362692978</v>
      </c>
      <c r="U487" s="2">
        <v>0.10392311692313619</v>
      </c>
      <c r="V487" s="2">
        <v>0.27714225926824676</v>
      </c>
      <c r="W487" s="2">
        <v>58.038238010657196</v>
      </c>
    </row>
    <row r="488" spans="1:23" x14ac:dyDescent="0.25">
      <c r="A488" s="2" t="s">
        <v>115</v>
      </c>
      <c r="B488" s="2" t="s">
        <v>116</v>
      </c>
      <c r="C488" s="2">
        <v>51</v>
      </c>
      <c r="D488" s="2">
        <v>72</v>
      </c>
      <c r="E488" s="2" t="s">
        <v>25</v>
      </c>
      <c r="F488" s="2" t="s">
        <v>26</v>
      </c>
      <c r="G488" s="2" t="s">
        <v>42</v>
      </c>
      <c r="H488" s="2" t="s">
        <v>43</v>
      </c>
      <c r="I488" s="2" t="s">
        <v>29</v>
      </c>
      <c r="J488" s="2" t="s">
        <v>30</v>
      </c>
      <c r="K488" s="2" t="s">
        <v>31</v>
      </c>
      <c r="L488" s="2">
        <v>40</v>
      </c>
      <c r="M488" s="2">
        <v>70512</v>
      </c>
      <c r="N488" s="6">
        <v>1968.9424567652961</v>
      </c>
      <c r="O488" s="2">
        <v>3247.4927829865901</v>
      </c>
      <c r="P488" s="6">
        <v>542.66672179332966</v>
      </c>
      <c r="Q488" s="2">
        <v>0.6600949251551661</v>
      </c>
      <c r="R488" s="2">
        <v>8.4018806493066103E-2</v>
      </c>
      <c r="S488" s="2">
        <v>0.93410736894033397</v>
      </c>
      <c r="T488" s="2">
        <v>0.39195531242697412</v>
      </c>
      <c r="U488" s="2">
        <v>0.10003548406174227</v>
      </c>
      <c r="V488" s="2">
        <v>0.47268576839014653</v>
      </c>
      <c r="W488" s="2">
        <v>53.871695597912414</v>
      </c>
    </row>
    <row r="489" spans="1:23" s="14" customFormat="1" x14ac:dyDescent="0.25">
      <c r="A489" s="12" t="s">
        <v>115</v>
      </c>
      <c r="B489" s="12" t="s">
        <v>116</v>
      </c>
      <c r="C489" s="12">
        <v>51</v>
      </c>
      <c r="D489" s="12">
        <v>72</v>
      </c>
      <c r="E489" s="12" t="s">
        <v>25</v>
      </c>
      <c r="F489" s="12" t="s">
        <v>26</v>
      </c>
      <c r="G489" s="12" t="s">
        <v>44</v>
      </c>
      <c r="H489" s="12" t="s">
        <v>45</v>
      </c>
      <c r="I489" s="12" t="s">
        <v>29</v>
      </c>
      <c r="J489" s="12" t="s">
        <v>30</v>
      </c>
      <c r="K489" s="12" t="s">
        <v>31</v>
      </c>
      <c r="L489" s="12">
        <v>40</v>
      </c>
      <c r="M489" s="12" t="s">
        <v>112</v>
      </c>
      <c r="N489" s="13" t="s">
        <v>112</v>
      </c>
      <c r="O489" s="12" t="s">
        <v>112</v>
      </c>
      <c r="P489" s="13" t="s">
        <v>112</v>
      </c>
      <c r="Q489" s="12" t="s">
        <v>112</v>
      </c>
      <c r="R489" s="12" t="s">
        <v>112</v>
      </c>
      <c r="S489" s="12" t="s">
        <v>112</v>
      </c>
      <c r="T489" s="12" t="s">
        <v>112</v>
      </c>
      <c r="U489" s="12" t="s">
        <v>112</v>
      </c>
      <c r="V489" s="12" t="s">
        <v>112</v>
      </c>
      <c r="W489" s="12" t="s">
        <v>112</v>
      </c>
    </row>
    <row r="490" spans="1:23" x14ac:dyDescent="0.25">
      <c r="A490" s="2" t="s">
        <v>115</v>
      </c>
      <c r="B490" s="2" t="s">
        <v>116</v>
      </c>
      <c r="C490" s="2">
        <v>51</v>
      </c>
      <c r="D490" s="2">
        <v>72</v>
      </c>
      <c r="E490" s="2" t="s">
        <v>25</v>
      </c>
      <c r="F490" s="2" t="s">
        <v>26</v>
      </c>
      <c r="G490" s="2" t="s">
        <v>46</v>
      </c>
      <c r="H490" s="2" t="s">
        <v>47</v>
      </c>
      <c r="I490" s="2" t="s">
        <v>29</v>
      </c>
      <c r="J490" s="2" t="s">
        <v>30</v>
      </c>
      <c r="K490" s="2" t="s">
        <v>31</v>
      </c>
      <c r="L490" s="2">
        <v>40</v>
      </c>
      <c r="M490" s="2">
        <v>86231</v>
      </c>
      <c r="N490" s="6">
        <v>2407.8720925420957</v>
      </c>
      <c r="O490" s="2">
        <v>2133.4326829943516</v>
      </c>
      <c r="P490" s="6">
        <v>356.5036160550178</v>
      </c>
      <c r="Q490" s="2">
        <v>0.74454527400986037</v>
      </c>
      <c r="R490" s="2">
        <v>0.23807588019934633</v>
      </c>
      <c r="S490" s="2">
        <v>0.88573904591148411</v>
      </c>
      <c r="T490" s="2">
        <v>0.66774374452781016</v>
      </c>
      <c r="U490" s="2">
        <v>0.13525701322414652</v>
      </c>
      <c r="V490" s="2">
        <v>0.39611430038928885</v>
      </c>
      <c r="W490" s="2">
        <v>48.166483051338844</v>
      </c>
    </row>
    <row r="491" spans="1:23" s="14" customFormat="1" x14ac:dyDescent="0.25">
      <c r="A491" s="12" t="s">
        <v>115</v>
      </c>
      <c r="B491" s="12" t="s">
        <v>116</v>
      </c>
      <c r="C491" s="12">
        <v>51</v>
      </c>
      <c r="D491" s="12">
        <v>72</v>
      </c>
      <c r="E491" s="12" t="s">
        <v>25</v>
      </c>
      <c r="F491" s="12" t="s">
        <v>26</v>
      </c>
      <c r="G491" s="12" t="s">
        <v>48</v>
      </c>
      <c r="H491" s="12" t="s">
        <v>49</v>
      </c>
      <c r="I491" s="12" t="s">
        <v>29</v>
      </c>
      <c r="J491" s="12" t="s">
        <v>30</v>
      </c>
      <c r="K491" s="12" t="s">
        <v>31</v>
      </c>
      <c r="L491" s="12">
        <v>40</v>
      </c>
      <c r="M491" s="12">
        <v>50286</v>
      </c>
      <c r="N491" s="13">
        <v>1404.1615665546246</v>
      </c>
      <c r="O491" s="12">
        <v>2770.9587283771075</v>
      </c>
      <c r="P491" s="13">
        <v>463.03631442411353</v>
      </c>
      <c r="Q491" s="12">
        <v>0.6223360807900794</v>
      </c>
      <c r="R491" s="12">
        <v>8.2299432489390714E-2</v>
      </c>
      <c r="S491" s="12">
        <v>0.92656003474715742</v>
      </c>
      <c r="T491" s="12">
        <v>0.49178688345878169</v>
      </c>
      <c r="U491" s="12">
        <v>0.14510717614165891</v>
      </c>
      <c r="V491" s="12">
        <v>0.45700885052474327</v>
      </c>
      <c r="W491" s="12">
        <v>27.736566837688422</v>
      </c>
    </row>
    <row r="492" spans="1:23" x14ac:dyDescent="0.25">
      <c r="A492" s="2" t="s">
        <v>115</v>
      </c>
      <c r="B492" s="2" t="s">
        <v>116</v>
      </c>
      <c r="C492" s="2">
        <v>51</v>
      </c>
      <c r="D492" s="2">
        <v>72</v>
      </c>
      <c r="E492" s="2" t="s">
        <v>25</v>
      </c>
      <c r="F492" s="2" t="s">
        <v>26</v>
      </c>
      <c r="G492" s="2" t="s">
        <v>50</v>
      </c>
      <c r="H492" s="2" t="s">
        <v>51</v>
      </c>
      <c r="I492" s="2" t="s">
        <v>29</v>
      </c>
      <c r="J492" s="2" t="s">
        <v>30</v>
      </c>
      <c r="K492" s="2" t="s">
        <v>31</v>
      </c>
      <c r="L492" s="2">
        <v>40</v>
      </c>
      <c r="M492" s="2">
        <v>67598</v>
      </c>
      <c r="N492" s="6">
        <v>1887.5733519460587</v>
      </c>
      <c r="O492" s="2">
        <v>2932.4318164425245</v>
      </c>
      <c r="P492" s="6">
        <v>490.01899836335826</v>
      </c>
      <c r="Q492" s="2">
        <v>0.6586059743954481</v>
      </c>
      <c r="R492" s="2">
        <v>9.8784285971360353E-2</v>
      </c>
      <c r="S492" s="2">
        <v>0.95072549243089632</v>
      </c>
      <c r="T492" s="2">
        <v>0.74247985409671857</v>
      </c>
      <c r="U492" s="2">
        <v>0.11484937955526191</v>
      </c>
      <c r="V492" s="2">
        <v>0.43235895158945992</v>
      </c>
      <c r="W492" s="2">
        <v>48.464451610994409</v>
      </c>
    </row>
    <row r="493" spans="1:23" x14ac:dyDescent="0.25">
      <c r="A493" s="2" t="s">
        <v>115</v>
      </c>
      <c r="B493" s="2" t="s">
        <v>116</v>
      </c>
      <c r="C493" s="2">
        <v>51</v>
      </c>
      <c r="D493" s="2">
        <v>72</v>
      </c>
      <c r="E493" s="2" t="s">
        <v>25</v>
      </c>
      <c r="F493" s="2" t="s">
        <v>26</v>
      </c>
      <c r="G493" s="2" t="s">
        <v>52</v>
      </c>
      <c r="H493" s="2" t="s">
        <v>53</v>
      </c>
      <c r="I493" s="2" t="s">
        <v>29</v>
      </c>
      <c r="J493" s="2" t="s">
        <v>30</v>
      </c>
      <c r="K493" s="2" t="s">
        <v>31</v>
      </c>
      <c r="L493" s="2">
        <v>40</v>
      </c>
      <c r="M493" s="2">
        <v>69861</v>
      </c>
      <c r="N493" s="6">
        <v>1950.7642524971686</v>
      </c>
      <c r="O493" s="2">
        <v>2950.7160876899661</v>
      </c>
      <c r="P493" s="6">
        <v>493.07436020748963</v>
      </c>
      <c r="Q493" s="2">
        <v>0.64270140479673221</v>
      </c>
      <c r="R493" s="2">
        <v>0.10083001060875096</v>
      </c>
      <c r="S493" s="2">
        <v>0.92531870373047176</v>
      </c>
      <c r="T493" s="2">
        <v>0.84408708041069502</v>
      </c>
      <c r="U493" s="2">
        <v>0.12379295515852848</v>
      </c>
      <c r="V493" s="2">
        <v>0.18561295801829927</v>
      </c>
      <c r="W493" s="2">
        <v>38.405462275089107</v>
      </c>
    </row>
    <row r="494" spans="1:23" x14ac:dyDescent="0.25">
      <c r="A494" s="2" t="s">
        <v>115</v>
      </c>
      <c r="B494" s="2" t="s">
        <v>116</v>
      </c>
      <c r="C494" s="2">
        <v>51</v>
      </c>
      <c r="D494" s="2">
        <v>72</v>
      </c>
      <c r="E494" s="2" t="s">
        <v>25</v>
      </c>
      <c r="F494" s="2" t="s">
        <v>26</v>
      </c>
      <c r="G494" s="2" t="s">
        <v>54</v>
      </c>
      <c r="H494" s="2" t="s">
        <v>55</v>
      </c>
      <c r="I494" s="2" t="s">
        <v>29</v>
      </c>
      <c r="J494" s="2" t="s">
        <v>30</v>
      </c>
      <c r="K494" s="2" t="s">
        <v>31</v>
      </c>
      <c r="L494" s="2">
        <v>40</v>
      </c>
      <c r="M494" s="2">
        <v>87056</v>
      </c>
      <c r="N494" s="6">
        <v>2430.9089873519347</v>
      </c>
      <c r="O494" s="2">
        <v>2717.3464632808063</v>
      </c>
      <c r="P494" s="6">
        <v>454.07752864939397</v>
      </c>
      <c r="Q494" s="2">
        <v>0.70649148292120789</v>
      </c>
      <c r="R494" s="2">
        <v>0.14815576083060353</v>
      </c>
      <c r="S494" s="2">
        <v>0.88087083590842941</v>
      </c>
      <c r="T494" s="2">
        <v>0.53394159205844505</v>
      </c>
      <c r="U494" s="2">
        <v>0.14220730084454611</v>
      </c>
      <c r="V494" s="2">
        <v>0.351603665591603</v>
      </c>
      <c r="W494" s="2">
        <v>55.545867028119829</v>
      </c>
    </row>
    <row r="495" spans="1:23" x14ac:dyDescent="0.25">
      <c r="A495" s="2" t="s">
        <v>115</v>
      </c>
      <c r="B495" s="2" t="s">
        <v>116</v>
      </c>
      <c r="C495" s="2">
        <v>51</v>
      </c>
      <c r="D495" s="2">
        <v>72</v>
      </c>
      <c r="E495" s="2" t="s">
        <v>25</v>
      </c>
      <c r="F495" s="2" t="s">
        <v>26</v>
      </c>
      <c r="G495" s="2" t="s">
        <v>56</v>
      </c>
      <c r="H495" s="2" t="s">
        <v>57</v>
      </c>
      <c r="I495" s="2" t="s">
        <v>29</v>
      </c>
      <c r="J495" s="2" t="s">
        <v>30</v>
      </c>
      <c r="K495" s="2" t="s">
        <v>31</v>
      </c>
      <c r="L495" s="2">
        <v>40</v>
      </c>
      <c r="M495" s="2">
        <v>79987</v>
      </c>
      <c r="N495" s="6">
        <v>2233.5177032176898</v>
      </c>
      <c r="O495" s="2">
        <v>2458.8367952889457</v>
      </c>
      <c r="P495" s="6">
        <v>410.87971314816571</v>
      </c>
      <c r="Q495" s="2">
        <v>0.7075427469504374</v>
      </c>
      <c r="R495" s="2">
        <v>0.16625314341096142</v>
      </c>
      <c r="S495" s="2">
        <v>0.88343090223564369</v>
      </c>
      <c r="T495" s="2">
        <v>0.56989430327733726</v>
      </c>
      <c r="U495" s="2">
        <v>0.14915286502950695</v>
      </c>
      <c r="V495" s="2">
        <v>0.35934710728725527</v>
      </c>
      <c r="W495" s="2">
        <v>44.140185280108021</v>
      </c>
    </row>
    <row r="496" spans="1:23" x14ac:dyDescent="0.25">
      <c r="A496" s="2" t="s">
        <v>115</v>
      </c>
      <c r="B496" s="2" t="s">
        <v>116</v>
      </c>
      <c r="C496" s="2">
        <v>51</v>
      </c>
      <c r="D496" s="2">
        <v>72</v>
      </c>
      <c r="E496" s="2" t="s">
        <v>25</v>
      </c>
      <c r="F496" s="2" t="s">
        <v>26</v>
      </c>
      <c r="G496" s="2" t="s">
        <v>58</v>
      </c>
      <c r="H496" s="2" t="s">
        <v>59</v>
      </c>
      <c r="I496" s="2" t="s">
        <v>29</v>
      </c>
      <c r="J496" s="2" t="s">
        <v>30</v>
      </c>
      <c r="K496" s="2" t="s">
        <v>31</v>
      </c>
      <c r="L496" s="2">
        <v>40</v>
      </c>
      <c r="M496" s="2">
        <v>83722</v>
      </c>
      <c r="N496" s="6">
        <v>2337.8120088113246</v>
      </c>
      <c r="O496" s="2">
        <v>2712.6673144547253</v>
      </c>
      <c r="P496" s="6">
        <v>453.29562749551451</v>
      </c>
      <c r="Q496" s="2">
        <v>0.72703747123442319</v>
      </c>
      <c r="R496" s="2">
        <v>0.14297377673823677</v>
      </c>
      <c r="S496" s="2">
        <v>0.91194709384022732</v>
      </c>
      <c r="T496" s="2">
        <v>0.77490194112299837</v>
      </c>
      <c r="U496" s="2">
        <v>0.13357427554746221</v>
      </c>
      <c r="V496" s="2">
        <v>0.45408947697249169</v>
      </c>
      <c r="W496" s="2">
        <v>54.190057571486584</v>
      </c>
    </row>
    <row r="497" spans="1:23" s="14" customFormat="1" x14ac:dyDescent="0.25">
      <c r="A497" s="12" t="s">
        <v>115</v>
      </c>
      <c r="B497" s="12" t="s">
        <v>116</v>
      </c>
      <c r="C497" s="12">
        <v>51</v>
      </c>
      <c r="D497" s="12">
        <v>72</v>
      </c>
      <c r="E497" s="12" t="s">
        <v>25</v>
      </c>
      <c r="F497" s="12" t="s">
        <v>26</v>
      </c>
      <c r="G497" s="12" t="s">
        <v>60</v>
      </c>
      <c r="H497" s="12" t="s">
        <v>61</v>
      </c>
      <c r="I497" s="12" t="s">
        <v>29</v>
      </c>
      <c r="J497" s="12" t="s">
        <v>30</v>
      </c>
      <c r="K497" s="12" t="s">
        <v>31</v>
      </c>
      <c r="L497" s="12">
        <v>40</v>
      </c>
      <c r="M497" s="12">
        <v>60648</v>
      </c>
      <c r="N497" s="13">
        <v>1693.5049653662027</v>
      </c>
      <c r="O497" s="12">
        <v>2766.2724368760919</v>
      </c>
      <c r="P497" s="13">
        <v>462.25321970576738</v>
      </c>
      <c r="Q497" s="12">
        <v>0.66922669491525422</v>
      </c>
      <c r="R497" s="12">
        <v>9.9594750676583882E-2</v>
      </c>
      <c r="S497" s="12">
        <v>0.92882948431287271</v>
      </c>
      <c r="T497" s="12">
        <v>0.81706872722193213</v>
      </c>
      <c r="U497" s="12">
        <v>0.11007225315450969</v>
      </c>
      <c r="V497" s="12">
        <v>0.35114956282079535</v>
      </c>
      <c r="W497" s="12">
        <v>35.775771666007124</v>
      </c>
    </row>
    <row r="498" spans="1:23" s="14" customFormat="1" x14ac:dyDescent="0.25">
      <c r="A498" s="12" t="s">
        <v>115</v>
      </c>
      <c r="B498" s="12" t="s">
        <v>116</v>
      </c>
      <c r="C498" s="12">
        <v>51</v>
      </c>
      <c r="D498" s="12">
        <v>72</v>
      </c>
      <c r="E498" s="12" t="s">
        <v>25</v>
      </c>
      <c r="F498" s="12" t="s">
        <v>26</v>
      </c>
      <c r="G498" s="12" t="s">
        <v>62</v>
      </c>
      <c r="H498" s="12" t="s">
        <v>63</v>
      </c>
      <c r="I498" s="12" t="s">
        <v>29</v>
      </c>
      <c r="J498" s="12" t="s">
        <v>30</v>
      </c>
      <c r="K498" s="12" t="s">
        <v>31</v>
      </c>
      <c r="L498" s="12">
        <v>40</v>
      </c>
      <c r="M498" s="12">
        <v>58886</v>
      </c>
      <c r="N498" s="13">
        <v>1644.3037427541585</v>
      </c>
      <c r="O498" s="12">
        <v>2912.2724368760855</v>
      </c>
      <c r="P498" s="13">
        <v>486.65029975376632</v>
      </c>
      <c r="Q498" s="12">
        <v>0.63187827281311704</v>
      </c>
      <c r="R498" s="12">
        <v>8.724848990175639E-2</v>
      </c>
      <c r="S498" s="12">
        <v>0.94280539014403197</v>
      </c>
      <c r="T498" s="12">
        <v>0.67762292539855118</v>
      </c>
      <c r="U498" s="12">
        <v>0.1110140157748397</v>
      </c>
      <c r="V498" s="12">
        <v>0.4180414220363306</v>
      </c>
      <c r="W498" s="12">
        <v>27.779794857860953</v>
      </c>
    </row>
    <row r="499" spans="1:23" x14ac:dyDescent="0.25">
      <c r="A499" s="2" t="s">
        <v>115</v>
      </c>
      <c r="B499" s="2" t="s">
        <v>116</v>
      </c>
      <c r="C499" s="2">
        <v>51</v>
      </c>
      <c r="D499" s="2">
        <v>72</v>
      </c>
      <c r="E499" s="2" t="s">
        <v>25</v>
      </c>
      <c r="F499" s="2" t="s">
        <v>26</v>
      </c>
      <c r="G499" s="2" t="s">
        <v>64</v>
      </c>
      <c r="H499" s="2" t="s">
        <v>65</v>
      </c>
      <c r="I499" s="2" t="s">
        <v>29</v>
      </c>
      <c r="J499" s="2" t="s">
        <v>30</v>
      </c>
      <c r="K499" s="2" t="s">
        <v>31</v>
      </c>
      <c r="L499" s="2">
        <v>40</v>
      </c>
      <c r="M499" s="2">
        <v>74394</v>
      </c>
      <c r="N499" s="6">
        <v>2077.3415181614114</v>
      </c>
      <c r="O499" s="2">
        <v>2950.0297961889655</v>
      </c>
      <c r="P499" s="6">
        <v>492.95967864114596</v>
      </c>
      <c r="Q499" s="2">
        <v>0.66810956443646163</v>
      </c>
      <c r="R499" s="2">
        <v>0.10742242927815615</v>
      </c>
      <c r="S499" s="2">
        <v>0.92492100454651394</v>
      </c>
      <c r="T499" s="2">
        <v>0.91491636496665529</v>
      </c>
      <c r="U499" s="2">
        <v>0.12342942317430895</v>
      </c>
      <c r="V499" s="2">
        <v>0.37167337447053861</v>
      </c>
      <c r="W499" s="2">
        <v>32.502957227733418</v>
      </c>
    </row>
    <row r="500" spans="1:23" x14ac:dyDescent="0.25">
      <c r="A500" s="2" t="s">
        <v>115</v>
      </c>
      <c r="B500" s="2" t="s">
        <v>116</v>
      </c>
      <c r="C500" s="2">
        <v>51</v>
      </c>
      <c r="D500" s="2">
        <v>72</v>
      </c>
      <c r="E500" s="2" t="s">
        <v>25</v>
      </c>
      <c r="F500" s="2" t="s">
        <v>26</v>
      </c>
      <c r="G500" s="2" t="s">
        <v>66</v>
      </c>
      <c r="H500" s="2" t="s">
        <v>67</v>
      </c>
      <c r="I500" s="2" t="s">
        <v>29</v>
      </c>
      <c r="J500" s="2" t="s">
        <v>30</v>
      </c>
      <c r="K500" s="2" t="s">
        <v>31</v>
      </c>
      <c r="L500" s="2">
        <v>40</v>
      </c>
      <c r="M500" s="2">
        <v>82713</v>
      </c>
      <c r="N500" s="6">
        <v>2309.6371883711699</v>
      </c>
      <c r="O500" s="2">
        <v>2944.1404025201273</v>
      </c>
      <c r="P500" s="6">
        <v>491.97554159475675</v>
      </c>
      <c r="Q500" s="2">
        <v>0.68967731176519631</v>
      </c>
      <c r="R500" s="2">
        <v>0.11991309231824135</v>
      </c>
      <c r="S500" s="2">
        <v>0.88420147989385878</v>
      </c>
      <c r="T500" s="2">
        <v>0.5550197793148528</v>
      </c>
      <c r="U500" s="2">
        <v>0.13470305376881284</v>
      </c>
      <c r="V500" s="2">
        <v>0.30457984660893517</v>
      </c>
      <c r="W500" s="2">
        <v>33.074800817283858</v>
      </c>
    </row>
    <row r="501" spans="1:23" x14ac:dyDescent="0.25">
      <c r="A501" s="2" t="s">
        <v>115</v>
      </c>
      <c r="B501" s="2" t="s">
        <v>116</v>
      </c>
      <c r="C501" s="2">
        <v>51</v>
      </c>
      <c r="D501" s="2">
        <v>72</v>
      </c>
      <c r="E501" s="2" t="s">
        <v>25</v>
      </c>
      <c r="F501" s="2" t="s">
        <v>26</v>
      </c>
      <c r="G501" s="2" t="s">
        <v>68</v>
      </c>
      <c r="H501" s="2" t="s">
        <v>69</v>
      </c>
      <c r="I501" s="2" t="s">
        <v>29</v>
      </c>
      <c r="J501" s="2" t="s">
        <v>30</v>
      </c>
      <c r="K501" s="2" t="s">
        <v>31</v>
      </c>
      <c r="L501" s="2">
        <v>40</v>
      </c>
      <c r="M501" s="2">
        <v>63513</v>
      </c>
      <c r="N501" s="6">
        <v>1773.5058182512801</v>
      </c>
      <c r="O501" s="2">
        <v>2932.3973285571124</v>
      </c>
      <c r="P501" s="6">
        <v>490.01323532430973</v>
      </c>
      <c r="Q501" s="2">
        <v>0.6537218493968463</v>
      </c>
      <c r="R501" s="2">
        <v>9.2816857520292992E-2</v>
      </c>
      <c r="S501" s="2">
        <v>0.91688042011435167</v>
      </c>
      <c r="T501" s="2">
        <v>0.58612898839079353</v>
      </c>
      <c r="U501" s="2">
        <v>0.13290992944491531</v>
      </c>
      <c r="V501" s="2">
        <v>0.34420012351362034</v>
      </c>
      <c r="W501" s="2">
        <v>53.653834648024812</v>
      </c>
    </row>
    <row r="502" spans="1:23" s="9" customFormat="1" x14ac:dyDescent="0.25">
      <c r="A502" s="8" t="s">
        <v>117</v>
      </c>
      <c r="B502" s="8" t="s">
        <v>118</v>
      </c>
      <c r="C502" s="8">
        <v>51</v>
      </c>
      <c r="D502" s="8">
        <v>73</v>
      </c>
      <c r="E502" s="8" t="s">
        <v>25</v>
      </c>
      <c r="F502" s="8" t="s">
        <v>26</v>
      </c>
      <c r="G502" s="8" t="s">
        <v>27</v>
      </c>
      <c r="H502" s="8" t="s">
        <v>28</v>
      </c>
      <c r="I502" s="8" t="s">
        <v>29</v>
      </c>
      <c r="J502" s="8" t="s">
        <v>30</v>
      </c>
      <c r="K502" s="8" t="s">
        <v>31</v>
      </c>
      <c r="L502" s="8">
        <v>40</v>
      </c>
      <c r="M502" s="8">
        <v>73227</v>
      </c>
      <c r="N502" s="8">
        <v>2044.7547833213118</v>
      </c>
      <c r="O502" s="8">
        <v>2481.7728701520041</v>
      </c>
      <c r="P502" s="6">
        <v>414.71240667159691</v>
      </c>
      <c r="Q502" s="8">
        <v>0.65133510042161069</v>
      </c>
      <c r="R502" s="8">
        <v>0.14940221653450089</v>
      </c>
      <c r="S502" s="8">
        <v>0.918454545050018</v>
      </c>
      <c r="T502" s="8">
        <v>0.55169579298579974</v>
      </c>
      <c r="U502" s="8">
        <v>0.11469527298755851</v>
      </c>
      <c r="V502" s="8">
        <v>0.43407372028063074</v>
      </c>
      <c r="W502" s="8">
        <v>51.71475002389829</v>
      </c>
    </row>
    <row r="503" spans="1:23" s="18" customFormat="1" x14ac:dyDescent="0.25">
      <c r="A503" s="16" t="s">
        <v>117</v>
      </c>
      <c r="B503" s="16" t="s">
        <v>118</v>
      </c>
      <c r="C503" s="16">
        <v>51</v>
      </c>
      <c r="D503" s="16">
        <v>73</v>
      </c>
      <c r="E503" s="16" t="s">
        <v>25</v>
      </c>
      <c r="F503" s="16" t="s">
        <v>26</v>
      </c>
      <c r="G503" s="16" t="s">
        <v>32</v>
      </c>
      <c r="H503" s="16" t="s">
        <v>33</v>
      </c>
      <c r="I503" s="16" t="s">
        <v>29</v>
      </c>
      <c r="J503" s="16" t="s">
        <v>30</v>
      </c>
      <c r="K503" s="16" t="s">
        <v>31</v>
      </c>
      <c r="L503" s="16">
        <v>40</v>
      </c>
      <c r="M503" s="16">
        <v>56711</v>
      </c>
      <c r="N503" s="16">
        <v>1583.5701109827648</v>
      </c>
      <c r="O503" s="16">
        <v>2875.7526676164407</v>
      </c>
      <c r="P503" s="13">
        <v>480.54772623347833</v>
      </c>
      <c r="Q503" s="16">
        <v>0.60950077919286372</v>
      </c>
      <c r="R503" s="16">
        <v>8.617357426148714E-2</v>
      </c>
      <c r="S503" s="16">
        <v>0.9252610034555907</v>
      </c>
      <c r="T503" s="16">
        <v>0.50412158710332045</v>
      </c>
      <c r="U503" s="16">
        <v>0.10352086374902388</v>
      </c>
      <c r="V503" s="16">
        <v>0.44505385171139367</v>
      </c>
      <c r="W503" s="16">
        <v>34.069228192061502</v>
      </c>
    </row>
    <row r="504" spans="1:23" s="9" customFormat="1" x14ac:dyDescent="0.25">
      <c r="A504" s="8" t="s">
        <v>117</v>
      </c>
      <c r="B504" s="8" t="s">
        <v>118</v>
      </c>
      <c r="C504" s="8">
        <v>51</v>
      </c>
      <c r="D504" s="8">
        <v>73</v>
      </c>
      <c r="E504" s="8" t="s">
        <v>25</v>
      </c>
      <c r="F504" s="8" t="s">
        <v>26</v>
      </c>
      <c r="G504" s="8" t="s">
        <v>34</v>
      </c>
      <c r="H504" s="8" t="s">
        <v>35</v>
      </c>
      <c r="I504" s="8" t="s">
        <v>29</v>
      </c>
      <c r="J504" s="8" t="s">
        <v>30</v>
      </c>
      <c r="K504" s="8" t="s">
        <v>31</v>
      </c>
      <c r="L504" s="8">
        <v>40</v>
      </c>
      <c r="M504" s="8">
        <v>80101</v>
      </c>
      <c r="N504" s="8">
        <v>2236.7009832277768</v>
      </c>
      <c r="O504" s="8">
        <v>3599.4927829865801</v>
      </c>
      <c r="P504" s="6">
        <v>601.4870791693279</v>
      </c>
      <c r="Q504" s="8">
        <v>0.66693588003630222</v>
      </c>
      <c r="R504" s="8">
        <v>7.7690011852098062E-2</v>
      </c>
      <c r="S504" s="8">
        <v>0.87038098205836467</v>
      </c>
      <c r="T504" s="8">
        <v>0.51163201513599421</v>
      </c>
      <c r="U504" s="8">
        <v>0.15887430318288079</v>
      </c>
      <c r="V504" s="8">
        <v>0.38434970635141347</v>
      </c>
      <c r="W504" s="8">
        <v>50.688817867442353</v>
      </c>
    </row>
    <row r="505" spans="1:23" s="9" customFormat="1" x14ac:dyDescent="0.25">
      <c r="A505" s="8" t="s">
        <v>117</v>
      </c>
      <c r="B505" s="8" t="s">
        <v>118</v>
      </c>
      <c r="C505" s="8">
        <v>51</v>
      </c>
      <c r="D505" s="8">
        <v>73</v>
      </c>
      <c r="E505" s="8" t="s">
        <v>25</v>
      </c>
      <c r="F505" s="8" t="s">
        <v>26</v>
      </c>
      <c r="G505" s="8" t="s">
        <v>36</v>
      </c>
      <c r="H505" s="8" t="s">
        <v>37</v>
      </c>
      <c r="I505" s="8" t="s">
        <v>29</v>
      </c>
      <c r="J505" s="8" t="s">
        <v>30</v>
      </c>
      <c r="K505" s="8" t="s">
        <v>31</v>
      </c>
      <c r="L505" s="8">
        <v>40</v>
      </c>
      <c r="M505" s="8">
        <v>95237</v>
      </c>
      <c r="N505" s="8">
        <v>2659.3512133389568</v>
      </c>
      <c r="O505" s="8">
        <v>2606.9961748553806</v>
      </c>
      <c r="P505" s="6">
        <v>435.63763262175701</v>
      </c>
      <c r="Q505" s="8">
        <v>0.76804651650416533</v>
      </c>
      <c r="R505" s="8">
        <v>0.17609003616305643</v>
      </c>
      <c r="S505" s="8">
        <v>0.82141727096377726</v>
      </c>
      <c r="T505" s="8">
        <v>0.57683375680786253</v>
      </c>
      <c r="U505" s="8">
        <v>0.18217781654463916</v>
      </c>
      <c r="V505" s="8">
        <v>0.42778229574789911</v>
      </c>
      <c r="W505" s="8">
        <v>62.667335174354506</v>
      </c>
    </row>
    <row r="506" spans="1:23" s="9" customFormat="1" x14ac:dyDescent="0.25">
      <c r="A506" s="8" t="s">
        <v>117</v>
      </c>
      <c r="B506" s="8" t="s">
        <v>118</v>
      </c>
      <c r="C506" s="8">
        <v>51</v>
      </c>
      <c r="D506" s="8">
        <v>73</v>
      </c>
      <c r="E506" s="8" t="s">
        <v>25</v>
      </c>
      <c r="F506" s="8" t="s">
        <v>26</v>
      </c>
      <c r="G506" s="8" t="s">
        <v>38</v>
      </c>
      <c r="H506" s="8" t="s">
        <v>39</v>
      </c>
      <c r="I506" s="8" t="s">
        <v>29</v>
      </c>
      <c r="J506" s="8" t="s">
        <v>30</v>
      </c>
      <c r="K506" s="8" t="s">
        <v>31</v>
      </c>
      <c r="L506" s="8">
        <v>40</v>
      </c>
      <c r="M506" s="8">
        <v>98875</v>
      </c>
      <c r="N506" s="8">
        <v>2760.9369385731316</v>
      </c>
      <c r="O506" s="8">
        <v>2730.5352800987612</v>
      </c>
      <c r="P506" s="6">
        <v>456.2814233045039</v>
      </c>
      <c r="Q506" s="8">
        <v>0.80255030397480542</v>
      </c>
      <c r="R506" s="8">
        <v>0.16664825714289053</v>
      </c>
      <c r="S506" s="8">
        <v>0.8843897429532751</v>
      </c>
      <c r="T506" s="8">
        <v>0.53635413014525224</v>
      </c>
      <c r="U506" s="8">
        <v>0.15481669437396098</v>
      </c>
      <c r="V506" s="8">
        <v>0.30355809565101965</v>
      </c>
      <c r="W506" s="8">
        <v>66.956551201011379</v>
      </c>
    </row>
    <row r="507" spans="1:23" s="9" customFormat="1" x14ac:dyDescent="0.25">
      <c r="A507" s="8" t="s">
        <v>117</v>
      </c>
      <c r="B507" s="8" t="s">
        <v>118</v>
      </c>
      <c r="C507" s="8">
        <v>51</v>
      </c>
      <c r="D507" s="8">
        <v>73</v>
      </c>
      <c r="E507" s="8" t="s">
        <v>25</v>
      </c>
      <c r="F507" s="8" t="s">
        <v>26</v>
      </c>
      <c r="G507" s="8" t="s">
        <v>40</v>
      </c>
      <c r="H507" s="8" t="s">
        <v>41</v>
      </c>
      <c r="I507" s="8" t="s">
        <v>29</v>
      </c>
      <c r="J507" s="8" t="s">
        <v>30</v>
      </c>
      <c r="K507" s="8" t="s">
        <v>31</v>
      </c>
      <c r="L507" s="8">
        <v>40</v>
      </c>
      <c r="M507" s="8">
        <v>76717</v>
      </c>
      <c r="N507" s="8">
        <v>2142.2078292441461</v>
      </c>
      <c r="O507" s="8">
        <v>2833.6134905855492</v>
      </c>
      <c r="P507" s="6">
        <v>473.50613119800227</v>
      </c>
      <c r="Q507" s="8">
        <v>0.67464274721892448</v>
      </c>
      <c r="R507" s="8">
        <v>0.12006605811431319</v>
      </c>
      <c r="S507" s="8">
        <v>0.92190601997402521</v>
      </c>
      <c r="T507" s="8">
        <v>0.78793073285238946</v>
      </c>
      <c r="U507" s="8">
        <v>0.11062765551929639</v>
      </c>
      <c r="V507" s="8">
        <v>0.29742478719333454</v>
      </c>
      <c r="W507" s="8">
        <v>52.139682208636941</v>
      </c>
    </row>
    <row r="508" spans="1:23" s="9" customFormat="1" x14ac:dyDescent="0.25">
      <c r="A508" s="8" t="s">
        <v>117</v>
      </c>
      <c r="B508" s="8" t="s">
        <v>118</v>
      </c>
      <c r="C508" s="8">
        <v>51</v>
      </c>
      <c r="D508" s="8">
        <v>73</v>
      </c>
      <c r="E508" s="8" t="s">
        <v>25</v>
      </c>
      <c r="F508" s="8" t="s">
        <v>26</v>
      </c>
      <c r="G508" s="8" t="s">
        <v>42</v>
      </c>
      <c r="H508" s="8" t="s">
        <v>43</v>
      </c>
      <c r="I508" s="8" t="s">
        <v>29</v>
      </c>
      <c r="J508" s="8" t="s">
        <v>30</v>
      </c>
      <c r="K508" s="8" t="s">
        <v>31</v>
      </c>
      <c r="L508" s="8">
        <v>40</v>
      </c>
      <c r="M508" s="8">
        <v>80658</v>
      </c>
      <c r="N508" s="8">
        <v>2252.2543776630255</v>
      </c>
      <c r="O508" s="8">
        <v>3233.5932880499781</v>
      </c>
      <c r="P508" s="6">
        <v>540.34407048788239</v>
      </c>
      <c r="Q508" s="8">
        <v>0.69990107773207688</v>
      </c>
      <c r="R508" s="8">
        <v>9.6936318899548929E-2</v>
      </c>
      <c r="S508" s="8">
        <v>0.90645129640336763</v>
      </c>
      <c r="T508" s="8">
        <v>0.72221500746318568</v>
      </c>
      <c r="U508" s="8">
        <v>0.13795791837984833</v>
      </c>
      <c r="V508" s="8">
        <v>0.36499440134211347</v>
      </c>
      <c r="W508" s="8">
        <v>48.8018051526197</v>
      </c>
    </row>
    <row r="509" spans="1:23" s="18" customFormat="1" x14ac:dyDescent="0.25">
      <c r="A509" s="16" t="s">
        <v>117</v>
      </c>
      <c r="B509" s="16" t="s">
        <v>118</v>
      </c>
      <c r="C509" s="16">
        <v>51</v>
      </c>
      <c r="D509" s="16">
        <v>73</v>
      </c>
      <c r="E509" s="16" t="s">
        <v>25</v>
      </c>
      <c r="F509" s="16" t="s">
        <v>26</v>
      </c>
      <c r="G509" s="16" t="s">
        <v>44</v>
      </c>
      <c r="H509" s="16" t="s">
        <v>45</v>
      </c>
      <c r="I509" s="16" t="s">
        <v>29</v>
      </c>
      <c r="J509" s="16" t="s">
        <v>30</v>
      </c>
      <c r="K509" s="16" t="s">
        <v>31</v>
      </c>
      <c r="L509" s="16">
        <v>40</v>
      </c>
      <c r="M509" s="16" t="s">
        <v>112</v>
      </c>
      <c r="N509" s="16" t="s">
        <v>112</v>
      </c>
      <c r="O509" s="16" t="s">
        <v>112</v>
      </c>
      <c r="P509" s="13" t="s">
        <v>112</v>
      </c>
      <c r="Q509" s="16" t="s">
        <v>112</v>
      </c>
      <c r="R509" s="16" t="s">
        <v>112</v>
      </c>
      <c r="S509" s="16" t="s">
        <v>112</v>
      </c>
      <c r="T509" s="16" t="s">
        <v>112</v>
      </c>
      <c r="U509" s="16" t="s">
        <v>112</v>
      </c>
      <c r="V509" s="16" t="s">
        <v>112</v>
      </c>
      <c r="W509" s="16" t="s">
        <v>112</v>
      </c>
    </row>
    <row r="510" spans="1:23" s="9" customFormat="1" x14ac:dyDescent="0.25">
      <c r="A510" s="8" t="s">
        <v>117</v>
      </c>
      <c r="B510" s="8" t="s">
        <v>118</v>
      </c>
      <c r="C510" s="8">
        <v>51</v>
      </c>
      <c r="D510" s="8">
        <v>73</v>
      </c>
      <c r="E510" s="8" t="s">
        <v>25</v>
      </c>
      <c r="F510" s="8" t="s">
        <v>26</v>
      </c>
      <c r="G510" s="8" t="s">
        <v>46</v>
      </c>
      <c r="H510" s="8" t="s">
        <v>47</v>
      </c>
      <c r="I510" s="8" t="s">
        <v>29</v>
      </c>
      <c r="J510" s="8" t="s">
        <v>30</v>
      </c>
      <c r="K510" s="8" t="s">
        <v>31</v>
      </c>
      <c r="L510" s="8">
        <v>40</v>
      </c>
      <c r="M510" s="8">
        <v>91638</v>
      </c>
      <c r="N510" s="8">
        <v>2558.8545049503377</v>
      </c>
      <c r="O510" s="8">
        <v>2021.0651506262104</v>
      </c>
      <c r="P510" s="6">
        <v>337.72663193185502</v>
      </c>
      <c r="Q510" s="8">
        <v>0.76812432418839738</v>
      </c>
      <c r="R510" s="8">
        <v>0.28191931989171426</v>
      </c>
      <c r="S510" s="8">
        <v>0.8702184244376201</v>
      </c>
      <c r="T510" s="8">
        <v>0.70967811541921355</v>
      </c>
      <c r="U510" s="8">
        <v>0.14500707417520525</v>
      </c>
      <c r="V510" s="8">
        <v>0.39214794888781668</v>
      </c>
      <c r="W510" s="8">
        <v>57.026517383618149</v>
      </c>
    </row>
    <row r="511" spans="1:23" s="18" customFormat="1" x14ac:dyDescent="0.25">
      <c r="A511" s="16" t="s">
        <v>117</v>
      </c>
      <c r="B511" s="16" t="s">
        <v>118</v>
      </c>
      <c r="C511" s="16">
        <v>51</v>
      </c>
      <c r="D511" s="16">
        <v>73</v>
      </c>
      <c r="E511" s="16" t="s">
        <v>25</v>
      </c>
      <c r="F511" s="16" t="s">
        <v>26</v>
      </c>
      <c r="G511" s="16" t="s">
        <v>48</v>
      </c>
      <c r="H511" s="16" t="s">
        <v>49</v>
      </c>
      <c r="I511" s="16" t="s">
        <v>29</v>
      </c>
      <c r="J511" s="16" t="s">
        <v>30</v>
      </c>
      <c r="K511" s="16" t="s">
        <v>31</v>
      </c>
      <c r="L511" s="16">
        <v>40</v>
      </c>
      <c r="M511" s="16">
        <v>57734</v>
      </c>
      <c r="N511" s="16">
        <v>1612.1358605469652</v>
      </c>
      <c r="O511" s="16">
        <v>2933.5445148147187</v>
      </c>
      <c r="P511" s="13">
        <v>490.20493391990419</v>
      </c>
      <c r="Q511" s="16">
        <v>0.62720942106921318</v>
      </c>
      <c r="R511" s="16">
        <v>8.4305546184701569E-2</v>
      </c>
      <c r="S511" s="16">
        <v>0.93972673837646181</v>
      </c>
      <c r="T511" s="16">
        <v>0.66087176848339046</v>
      </c>
      <c r="U511" s="16">
        <v>0.12152445147216676</v>
      </c>
      <c r="V511" s="16">
        <v>0.38117628674487569</v>
      </c>
      <c r="W511" s="16">
        <v>22.906779367443793</v>
      </c>
    </row>
    <row r="512" spans="1:23" s="9" customFormat="1" x14ac:dyDescent="0.25">
      <c r="A512" s="8" t="s">
        <v>117</v>
      </c>
      <c r="B512" s="8" t="s">
        <v>118</v>
      </c>
      <c r="C512" s="8">
        <v>51</v>
      </c>
      <c r="D512" s="8">
        <v>73</v>
      </c>
      <c r="E512" s="8" t="s">
        <v>25</v>
      </c>
      <c r="F512" s="8" t="s">
        <v>26</v>
      </c>
      <c r="G512" s="8" t="s">
        <v>50</v>
      </c>
      <c r="H512" s="8" t="s">
        <v>51</v>
      </c>
      <c r="I512" s="8" t="s">
        <v>29</v>
      </c>
      <c r="J512" s="8" t="s">
        <v>30</v>
      </c>
      <c r="K512" s="8" t="s">
        <v>31</v>
      </c>
      <c r="L512" s="8">
        <v>40</v>
      </c>
      <c r="M512" s="8">
        <v>74734</v>
      </c>
      <c r="N512" s="8">
        <v>2086.8355111739511</v>
      </c>
      <c r="O512" s="8">
        <v>2907.3191180703161</v>
      </c>
      <c r="P512" s="6">
        <v>485.82258389481001</v>
      </c>
      <c r="Q512" s="8">
        <v>0.69513533624779089</v>
      </c>
      <c r="R512" s="8">
        <v>0.11110732287352683</v>
      </c>
      <c r="S512" s="8">
        <v>0.95149051421154618</v>
      </c>
      <c r="T512" s="8">
        <v>0.6482977916249234</v>
      </c>
      <c r="U512" s="8">
        <v>0.12508922906091371</v>
      </c>
      <c r="V512" s="8">
        <v>0.29965651518561487</v>
      </c>
      <c r="W512" s="8">
        <v>43.30560387507694</v>
      </c>
    </row>
    <row r="513" spans="1:23" s="9" customFormat="1" x14ac:dyDescent="0.25">
      <c r="A513" s="8" t="s">
        <v>117</v>
      </c>
      <c r="B513" s="8" t="s">
        <v>118</v>
      </c>
      <c r="C513" s="8">
        <v>51</v>
      </c>
      <c r="D513" s="8">
        <v>73</v>
      </c>
      <c r="E513" s="8" t="s">
        <v>25</v>
      </c>
      <c r="F513" s="8" t="s">
        <v>26</v>
      </c>
      <c r="G513" s="8" t="s">
        <v>52</v>
      </c>
      <c r="H513" s="8" t="s">
        <v>53</v>
      </c>
      <c r="I513" s="8" t="s">
        <v>29</v>
      </c>
      <c r="J513" s="8" t="s">
        <v>30</v>
      </c>
      <c r="K513" s="8" t="s">
        <v>31</v>
      </c>
      <c r="L513" s="8">
        <v>40</v>
      </c>
      <c r="M513" s="8">
        <v>78522</v>
      </c>
      <c r="N513" s="8">
        <v>2192.6097627371878</v>
      </c>
      <c r="O513" s="8">
        <v>2641.1698397716586</v>
      </c>
      <c r="P513" s="6">
        <v>441.34816439227728</v>
      </c>
      <c r="Q513" s="8">
        <v>0.68065740885213499</v>
      </c>
      <c r="R513" s="8">
        <v>0.14145182602572948</v>
      </c>
      <c r="S513" s="8">
        <v>0.88576519034138046</v>
      </c>
      <c r="T513" s="8">
        <v>0.54474095829635949</v>
      </c>
      <c r="U513" s="8">
        <v>0.12950557624252729</v>
      </c>
      <c r="V513" s="8">
        <v>0.18418701563208309</v>
      </c>
      <c r="W513" s="8">
        <v>49.273948702274524</v>
      </c>
    </row>
    <row r="514" spans="1:23" s="9" customFormat="1" x14ac:dyDescent="0.25">
      <c r="A514" s="8" t="s">
        <v>117</v>
      </c>
      <c r="B514" s="8" t="s">
        <v>118</v>
      </c>
      <c r="C514" s="8">
        <v>51</v>
      </c>
      <c r="D514" s="8">
        <v>73</v>
      </c>
      <c r="E514" s="8" t="s">
        <v>25</v>
      </c>
      <c r="F514" s="8" t="s">
        <v>26</v>
      </c>
      <c r="G514" s="8" t="s">
        <v>54</v>
      </c>
      <c r="H514" s="8" t="s">
        <v>55</v>
      </c>
      <c r="I514" s="8" t="s">
        <v>29</v>
      </c>
      <c r="J514" s="8" t="s">
        <v>30</v>
      </c>
      <c r="K514" s="8" t="s">
        <v>31</v>
      </c>
      <c r="L514" s="8">
        <v>40</v>
      </c>
      <c r="M514" s="8">
        <v>92979</v>
      </c>
      <c r="N514" s="8">
        <v>2596.299930332149</v>
      </c>
      <c r="O514" s="8">
        <v>2384.5281374238502</v>
      </c>
      <c r="P514" s="6">
        <v>398.4624920920412</v>
      </c>
      <c r="Q514" s="8">
        <v>0.74332653795419112</v>
      </c>
      <c r="R514" s="8">
        <v>0.2054895930431509</v>
      </c>
      <c r="S514" s="8">
        <v>0.86444110502034999</v>
      </c>
      <c r="T514" s="8">
        <v>0.79623651617017777</v>
      </c>
      <c r="U514" s="8">
        <v>0.15634569434740228</v>
      </c>
      <c r="V514" s="8">
        <v>0.30422316471081617</v>
      </c>
      <c r="W514" s="8">
        <v>71.812516804869915</v>
      </c>
    </row>
    <row r="515" spans="1:23" s="9" customFormat="1" x14ac:dyDescent="0.25">
      <c r="A515" s="8" t="s">
        <v>117</v>
      </c>
      <c r="B515" s="8" t="s">
        <v>118</v>
      </c>
      <c r="C515" s="8">
        <v>51</v>
      </c>
      <c r="D515" s="8">
        <v>73</v>
      </c>
      <c r="E515" s="8" t="s">
        <v>25</v>
      </c>
      <c r="F515" s="8" t="s">
        <v>26</v>
      </c>
      <c r="G515" s="8" t="s">
        <v>56</v>
      </c>
      <c r="H515" s="8" t="s">
        <v>57</v>
      </c>
      <c r="I515" s="8" t="s">
        <v>29</v>
      </c>
      <c r="J515" s="8" t="s">
        <v>30</v>
      </c>
      <c r="K515" s="8" t="s">
        <v>31</v>
      </c>
      <c r="L515" s="8">
        <v>40</v>
      </c>
      <c r="M515" s="8">
        <v>86294</v>
      </c>
      <c r="N515" s="8">
        <v>2409.6312736003015</v>
      </c>
      <c r="O515" s="8">
        <v>2680.8195513462333</v>
      </c>
      <c r="P515" s="6">
        <v>447.97376156464037</v>
      </c>
      <c r="Q515" s="8">
        <v>0.740682883284981</v>
      </c>
      <c r="R515" s="8">
        <v>0.15088820776510339</v>
      </c>
      <c r="S515" s="8">
        <v>0.87914177574774144</v>
      </c>
      <c r="T515" s="8">
        <v>0.8415300170318667</v>
      </c>
      <c r="U515" s="8">
        <v>0.14995567539615115</v>
      </c>
      <c r="V515" s="8">
        <v>0.29330608410478654</v>
      </c>
      <c r="W515" s="8">
        <v>47.754189167265395</v>
      </c>
    </row>
    <row r="516" spans="1:23" s="9" customFormat="1" x14ac:dyDescent="0.25">
      <c r="A516" s="8" t="s">
        <v>117</v>
      </c>
      <c r="B516" s="8" t="s">
        <v>118</v>
      </c>
      <c r="C516" s="8">
        <v>51</v>
      </c>
      <c r="D516" s="8">
        <v>73</v>
      </c>
      <c r="E516" s="8" t="s">
        <v>25</v>
      </c>
      <c r="F516" s="8" t="s">
        <v>26</v>
      </c>
      <c r="G516" s="8" t="s">
        <v>58</v>
      </c>
      <c r="H516" s="8" t="s">
        <v>59</v>
      </c>
      <c r="I516" s="8" t="s">
        <v>29</v>
      </c>
      <c r="J516" s="8" t="s">
        <v>30</v>
      </c>
      <c r="K516" s="8" t="s">
        <v>31</v>
      </c>
      <c r="L516" s="8">
        <v>40</v>
      </c>
      <c r="M516" s="8">
        <v>91950</v>
      </c>
      <c r="N516" s="8">
        <v>2567.5666397147861</v>
      </c>
      <c r="O516" s="8">
        <v>2778.3414126469183</v>
      </c>
      <c r="P516" s="6">
        <v>464.26998523986481</v>
      </c>
      <c r="Q516" s="8">
        <v>0.75990479496206675</v>
      </c>
      <c r="R516" s="8">
        <v>0.14968916743986443</v>
      </c>
      <c r="S516" s="8">
        <v>0.87916858075718474</v>
      </c>
      <c r="T516" s="8">
        <v>0.85240957224548253</v>
      </c>
      <c r="U516" s="8">
        <v>0.14958668125962113</v>
      </c>
      <c r="V516" s="8">
        <v>0.35101352120172885</v>
      </c>
      <c r="W516" s="8">
        <v>52.541642196846112</v>
      </c>
    </row>
    <row r="517" spans="1:23" s="18" customFormat="1" x14ac:dyDescent="0.25">
      <c r="A517" s="16" t="s">
        <v>117</v>
      </c>
      <c r="B517" s="16" t="s">
        <v>118</v>
      </c>
      <c r="C517" s="16">
        <v>51</v>
      </c>
      <c r="D517" s="16">
        <v>73</v>
      </c>
      <c r="E517" s="16" t="s">
        <v>25</v>
      </c>
      <c r="F517" s="16" t="s">
        <v>26</v>
      </c>
      <c r="G517" s="16" t="s">
        <v>60</v>
      </c>
      <c r="H517" s="16" t="s">
        <v>61</v>
      </c>
      <c r="I517" s="16" t="s">
        <v>29</v>
      </c>
      <c r="J517" s="16" t="s">
        <v>30</v>
      </c>
      <c r="K517" s="16" t="s">
        <v>31</v>
      </c>
      <c r="L517" s="16">
        <v>40</v>
      </c>
      <c r="M517" s="16">
        <v>70364</v>
      </c>
      <c r="N517" s="16">
        <v>1964.8097774539553</v>
      </c>
      <c r="O517" s="16">
        <v>2412.6845583974427</v>
      </c>
      <c r="P517" s="13">
        <v>403.16752261504064</v>
      </c>
      <c r="Q517" s="16">
        <v>0.68597611503777722</v>
      </c>
      <c r="R517" s="16">
        <v>0.15190053191129382</v>
      </c>
      <c r="S517" s="16">
        <v>0.92410501990507976</v>
      </c>
      <c r="T517" s="16">
        <v>0.77595843627526084</v>
      </c>
      <c r="U517" s="16">
        <v>0.14540578480362887</v>
      </c>
      <c r="V517" s="16">
        <v>0.45793235664594223</v>
      </c>
      <c r="W517" s="16">
        <v>38.317378204763799</v>
      </c>
    </row>
    <row r="518" spans="1:23" s="18" customFormat="1" x14ac:dyDescent="0.25">
      <c r="A518" s="16" t="s">
        <v>117</v>
      </c>
      <c r="B518" s="16" t="s">
        <v>118</v>
      </c>
      <c r="C518" s="16">
        <v>51</v>
      </c>
      <c r="D518" s="16">
        <v>73</v>
      </c>
      <c r="E518" s="16" t="s">
        <v>25</v>
      </c>
      <c r="F518" s="16" t="s">
        <v>26</v>
      </c>
      <c r="G518" s="16" t="s">
        <v>62</v>
      </c>
      <c r="H518" s="16" t="s">
        <v>63</v>
      </c>
      <c r="I518" s="16" t="s">
        <v>29</v>
      </c>
      <c r="J518" s="16" t="s">
        <v>30</v>
      </c>
      <c r="K518" s="16" t="s">
        <v>31</v>
      </c>
      <c r="L518" s="16">
        <v>40</v>
      </c>
      <c r="M518" s="16">
        <v>65430</v>
      </c>
      <c r="N518" s="16">
        <v>1827.0351847366878</v>
      </c>
      <c r="O518" s="16">
        <v>3230.0125522462477</v>
      </c>
      <c r="P518" s="13">
        <v>539.74571776161974</v>
      </c>
      <c r="Q518" s="16">
        <v>0.64058507357476424</v>
      </c>
      <c r="R518" s="16">
        <v>7.8809462260923085E-2</v>
      </c>
      <c r="S518" s="16">
        <v>0.92631319812264645</v>
      </c>
      <c r="T518" s="16">
        <v>0.91832467760280312</v>
      </c>
      <c r="U518" s="16">
        <v>0.13802905543609378</v>
      </c>
      <c r="V518" s="16">
        <v>0.53687343839156165</v>
      </c>
      <c r="W518" s="16">
        <v>31.384517805288095</v>
      </c>
    </row>
    <row r="519" spans="1:23" s="9" customFormat="1" x14ac:dyDescent="0.25">
      <c r="A519" s="8" t="s">
        <v>117</v>
      </c>
      <c r="B519" s="8" t="s">
        <v>118</v>
      </c>
      <c r="C519" s="8">
        <v>51</v>
      </c>
      <c r="D519" s="8">
        <v>73</v>
      </c>
      <c r="E519" s="8" t="s">
        <v>25</v>
      </c>
      <c r="F519" s="8" t="s">
        <v>26</v>
      </c>
      <c r="G519" s="8" t="s">
        <v>64</v>
      </c>
      <c r="H519" s="8" t="s">
        <v>65</v>
      </c>
      <c r="I519" s="8" t="s">
        <v>29</v>
      </c>
      <c r="J519" s="8" t="s">
        <v>30</v>
      </c>
      <c r="K519" s="8" t="s">
        <v>31</v>
      </c>
      <c r="L519" s="8">
        <v>40</v>
      </c>
      <c r="M519" s="8">
        <v>86096</v>
      </c>
      <c r="N519" s="8">
        <v>2404.1024188459405</v>
      </c>
      <c r="O519" s="8">
        <v>3033.8704166225216</v>
      </c>
      <c r="P519" s="6">
        <v>506.9697219835532</v>
      </c>
      <c r="Q519" s="8">
        <v>0.71858046638957052</v>
      </c>
      <c r="R519" s="8">
        <v>0.11754354497982862</v>
      </c>
      <c r="S519" s="8">
        <v>0.89826872509760225</v>
      </c>
      <c r="T519" s="8">
        <v>0.74525857540348828</v>
      </c>
      <c r="U519" s="8">
        <v>0.13660362525349079</v>
      </c>
      <c r="V519" s="8">
        <v>0.42316757755582141</v>
      </c>
      <c r="W519" s="8">
        <v>30.444631574056867</v>
      </c>
    </row>
    <row r="520" spans="1:23" s="9" customFormat="1" x14ac:dyDescent="0.25">
      <c r="A520" s="8" t="s">
        <v>117</v>
      </c>
      <c r="B520" s="8" t="s">
        <v>118</v>
      </c>
      <c r="C520" s="8">
        <v>51</v>
      </c>
      <c r="D520" s="8">
        <v>73</v>
      </c>
      <c r="E520" s="8" t="s">
        <v>25</v>
      </c>
      <c r="F520" s="8" t="s">
        <v>26</v>
      </c>
      <c r="G520" s="8" t="s">
        <v>66</v>
      </c>
      <c r="H520" s="8" t="s">
        <v>67</v>
      </c>
      <c r="I520" s="8" t="s">
        <v>29</v>
      </c>
      <c r="J520" s="8" t="s">
        <v>30</v>
      </c>
      <c r="K520" s="8" t="s">
        <v>31</v>
      </c>
      <c r="L520" s="8">
        <v>40</v>
      </c>
      <c r="M520" s="8">
        <v>87340</v>
      </c>
      <c r="N520" s="8">
        <v>2438.8392638682917</v>
      </c>
      <c r="O520" s="8">
        <v>3305.8043994445366</v>
      </c>
      <c r="P520" s="6">
        <v>552.41078463204735</v>
      </c>
      <c r="Q520" s="8">
        <v>0.70225374082382552</v>
      </c>
      <c r="R520" s="8">
        <v>0.10043122153440841</v>
      </c>
      <c r="S520" s="8">
        <v>0.86821497244734958</v>
      </c>
      <c r="T520" s="8">
        <v>0.86632519048882528</v>
      </c>
      <c r="U520" s="8">
        <v>0.15159821312399704</v>
      </c>
      <c r="V520" s="8">
        <v>0.26903853255336946</v>
      </c>
      <c r="W520" s="8">
        <v>40.295122509732082</v>
      </c>
    </row>
    <row r="521" spans="1:23" s="9" customFormat="1" x14ac:dyDescent="0.25">
      <c r="A521" s="8" t="s">
        <v>117</v>
      </c>
      <c r="B521" s="8" t="s">
        <v>118</v>
      </c>
      <c r="C521" s="8">
        <v>51</v>
      </c>
      <c r="D521" s="8">
        <v>73</v>
      </c>
      <c r="E521" s="8" t="s">
        <v>25</v>
      </c>
      <c r="F521" s="8" t="s">
        <v>26</v>
      </c>
      <c r="G521" s="8" t="s">
        <v>68</v>
      </c>
      <c r="H521" s="8" t="s">
        <v>69</v>
      </c>
      <c r="I521" s="8" t="s">
        <v>29</v>
      </c>
      <c r="J521" s="8" t="s">
        <v>30</v>
      </c>
      <c r="K521" s="8" t="s">
        <v>31</v>
      </c>
      <c r="L521" s="8">
        <v>40</v>
      </c>
      <c r="M521" s="8">
        <v>68444</v>
      </c>
      <c r="N521" s="8">
        <v>1911.1966404419663</v>
      </c>
      <c r="O521" s="8">
        <v>3327.7942981767605</v>
      </c>
      <c r="P521" s="6">
        <v>556.08536901298908</v>
      </c>
      <c r="Q521" s="8">
        <v>0.65916751738351598</v>
      </c>
      <c r="R521" s="8">
        <v>7.7666243503178065E-2</v>
      </c>
      <c r="S521" s="8">
        <v>0.88876436991580998</v>
      </c>
      <c r="T521" s="8">
        <v>0.67218962563147211</v>
      </c>
      <c r="U521" s="8">
        <v>0.14481623697202414</v>
      </c>
      <c r="V521" s="8">
        <v>0.40462444998808833</v>
      </c>
      <c r="W521" s="8">
        <v>52.079714803342881</v>
      </c>
    </row>
    <row r="522" spans="1:23" x14ac:dyDescent="0.25">
      <c r="A522" s="2" t="s">
        <v>119</v>
      </c>
      <c r="B522" s="2" t="s">
        <v>120</v>
      </c>
      <c r="C522" s="2">
        <v>51</v>
      </c>
      <c r="D522" s="2">
        <v>75</v>
      </c>
      <c r="E522" s="2" t="s">
        <v>25</v>
      </c>
      <c r="F522" s="2" t="s">
        <v>26</v>
      </c>
      <c r="G522" s="2" t="s">
        <v>27</v>
      </c>
      <c r="H522" s="2" t="s">
        <v>28</v>
      </c>
      <c r="I522" s="2" t="s">
        <v>29</v>
      </c>
      <c r="J522" s="2" t="s">
        <v>30</v>
      </c>
      <c r="K522" s="2" t="s">
        <v>31</v>
      </c>
      <c r="L522" s="2">
        <v>40</v>
      </c>
      <c r="M522" s="2">
        <v>79741</v>
      </c>
      <c r="N522" s="6">
        <v>2226.6485200380289</v>
      </c>
      <c r="O522" s="2">
        <v>2204.4347750353995</v>
      </c>
      <c r="P522" s="6">
        <v>368.36829908995554</v>
      </c>
      <c r="Q522" s="2">
        <v>0.68335761419144747</v>
      </c>
      <c r="R522" s="2">
        <v>0.20620397591374184</v>
      </c>
      <c r="S522" s="2">
        <v>0.90482197533569531</v>
      </c>
      <c r="T522" s="2">
        <v>0.56093207824123914</v>
      </c>
      <c r="U522" s="2">
        <v>0.13009653709730501</v>
      </c>
      <c r="V522" s="2">
        <v>0.53683470269022626</v>
      </c>
      <c r="W522" s="2">
        <v>57.538330344490291</v>
      </c>
    </row>
    <row r="523" spans="1:23" s="14" customFormat="1" x14ac:dyDescent="0.25">
      <c r="A523" s="12" t="s">
        <v>119</v>
      </c>
      <c r="B523" s="12" t="s">
        <v>120</v>
      </c>
      <c r="C523" s="12">
        <v>51</v>
      </c>
      <c r="D523" s="12">
        <v>75</v>
      </c>
      <c r="E523" s="12" t="s">
        <v>25</v>
      </c>
      <c r="F523" s="12" t="s">
        <v>26</v>
      </c>
      <c r="G523" s="12" t="s">
        <v>32</v>
      </c>
      <c r="H523" s="12" t="s">
        <v>33</v>
      </c>
      <c r="I523" s="12" t="s">
        <v>29</v>
      </c>
      <c r="J523" s="12" t="s">
        <v>30</v>
      </c>
      <c r="K523" s="12" t="s">
        <v>31</v>
      </c>
      <c r="L523" s="12">
        <v>40</v>
      </c>
      <c r="M523" s="12">
        <v>65583</v>
      </c>
      <c r="N523" s="13">
        <v>1831.3074815923308</v>
      </c>
      <c r="O523" s="12">
        <v>2542.1404025201446</v>
      </c>
      <c r="P523" s="13">
        <v>424.80001981875961</v>
      </c>
      <c r="Q523" s="12">
        <v>0.65697313325185824</v>
      </c>
      <c r="R523" s="12">
        <v>0.12752698054449629</v>
      </c>
      <c r="S523" s="12">
        <v>0.89381098091442102</v>
      </c>
      <c r="T523" s="12">
        <v>0.42400417860515294</v>
      </c>
      <c r="U523" s="12">
        <v>0.11996382786318421</v>
      </c>
      <c r="V523" s="12">
        <v>0.42858395231182855</v>
      </c>
      <c r="W523" s="12">
        <v>48.474284494457407</v>
      </c>
    </row>
    <row r="524" spans="1:23" x14ac:dyDescent="0.25">
      <c r="A524" s="2" t="s">
        <v>119</v>
      </c>
      <c r="B524" s="2" t="s">
        <v>120</v>
      </c>
      <c r="C524" s="2">
        <v>51</v>
      </c>
      <c r="D524" s="2">
        <v>75</v>
      </c>
      <c r="E524" s="2" t="s">
        <v>25</v>
      </c>
      <c r="F524" s="2" t="s">
        <v>26</v>
      </c>
      <c r="G524" s="2" t="s">
        <v>34</v>
      </c>
      <c r="H524" s="2" t="s">
        <v>35</v>
      </c>
      <c r="I524" s="2" t="s">
        <v>29</v>
      </c>
      <c r="J524" s="2" t="s">
        <v>30</v>
      </c>
      <c r="K524" s="2" t="s">
        <v>31</v>
      </c>
      <c r="L524" s="2">
        <v>40</v>
      </c>
      <c r="M524" s="2">
        <v>85361</v>
      </c>
      <c r="N524" s="6">
        <v>2383.5786398335381</v>
      </c>
      <c r="O524" s="2">
        <v>3099.7972567696183</v>
      </c>
      <c r="P524" s="6">
        <v>517.98631373958347</v>
      </c>
      <c r="Q524" s="2">
        <v>0.67732848777236443</v>
      </c>
      <c r="R524" s="2">
        <v>0.1116356175120724</v>
      </c>
      <c r="S524" s="2">
        <v>0.82762114418430499</v>
      </c>
      <c r="T524" s="2">
        <v>0.6304150871623081</v>
      </c>
      <c r="U524" s="2">
        <v>0.17983398606730669</v>
      </c>
      <c r="V524" s="2">
        <v>0.31669973715823857</v>
      </c>
      <c r="W524" s="2">
        <v>54.859900891507834</v>
      </c>
    </row>
    <row r="525" spans="1:23" x14ac:dyDescent="0.25">
      <c r="A525" s="2" t="s">
        <v>119</v>
      </c>
      <c r="B525" s="2" t="s">
        <v>120</v>
      </c>
      <c r="C525" s="2">
        <v>51</v>
      </c>
      <c r="D525" s="2">
        <v>75</v>
      </c>
      <c r="E525" s="2" t="s">
        <v>25</v>
      </c>
      <c r="F525" s="2" t="s">
        <v>26</v>
      </c>
      <c r="G525" s="2" t="s">
        <v>36</v>
      </c>
      <c r="H525" s="2" t="s">
        <v>37</v>
      </c>
      <c r="I525" s="2" t="s">
        <v>29</v>
      </c>
      <c r="J525" s="2" t="s">
        <v>30</v>
      </c>
      <c r="K525" s="2" t="s">
        <v>31</v>
      </c>
      <c r="L525" s="2">
        <v>40</v>
      </c>
      <c r="M525" s="2">
        <v>98181</v>
      </c>
      <c r="N525" s="6">
        <v>2741.5580234240065</v>
      </c>
      <c r="O525" s="2">
        <v>2685.7413408594361</v>
      </c>
      <c r="P525" s="6">
        <v>448.79620877514049</v>
      </c>
      <c r="Q525" s="2">
        <v>0.76913013505467986</v>
      </c>
      <c r="R525" s="2">
        <v>0.17104443422435353</v>
      </c>
      <c r="S525" s="2">
        <v>0.81209340684679321</v>
      </c>
      <c r="T525" s="2">
        <v>0.79387452201168029</v>
      </c>
      <c r="U525" s="2">
        <v>0.19039483512049382</v>
      </c>
      <c r="V525" s="2">
        <v>0.27160026403902343</v>
      </c>
      <c r="W525" s="2">
        <v>60.192511789450094</v>
      </c>
    </row>
    <row r="526" spans="1:23" x14ac:dyDescent="0.25">
      <c r="A526" s="2" t="s">
        <v>119</v>
      </c>
      <c r="B526" s="2" t="s">
        <v>120</v>
      </c>
      <c r="C526" s="2">
        <v>51</v>
      </c>
      <c r="D526" s="2">
        <v>75</v>
      </c>
      <c r="E526" s="2" t="s">
        <v>25</v>
      </c>
      <c r="F526" s="2" t="s">
        <v>26</v>
      </c>
      <c r="G526" s="2" t="s">
        <v>38</v>
      </c>
      <c r="H526" s="2" t="s">
        <v>39</v>
      </c>
      <c r="I526" s="2" t="s">
        <v>29</v>
      </c>
      <c r="J526" s="2" t="s">
        <v>30</v>
      </c>
      <c r="K526" s="2" t="s">
        <v>31</v>
      </c>
      <c r="L526" s="2">
        <v>40</v>
      </c>
      <c r="M526" s="2">
        <v>105308</v>
      </c>
      <c r="N526" s="6">
        <v>2940.5688710721552</v>
      </c>
      <c r="O526" s="2">
        <v>2198.8397538817912</v>
      </c>
      <c r="P526" s="6">
        <v>367.43335265875805</v>
      </c>
      <c r="Q526" s="2">
        <v>0.83219142900041887</v>
      </c>
      <c r="R526" s="2">
        <v>0.27370584281515392</v>
      </c>
      <c r="S526" s="2">
        <v>0.84233125506843765</v>
      </c>
      <c r="T526" s="2">
        <v>0.79538436342251395</v>
      </c>
      <c r="U526" s="2">
        <v>0.17545943619539489</v>
      </c>
      <c r="V526" s="2">
        <v>0.37374155803683023</v>
      </c>
      <c r="W526" s="2">
        <v>82.975044630987199</v>
      </c>
    </row>
    <row r="527" spans="1:23" x14ac:dyDescent="0.25">
      <c r="A527" s="2" t="s">
        <v>119</v>
      </c>
      <c r="B527" s="2" t="s">
        <v>120</v>
      </c>
      <c r="C527" s="2">
        <v>51</v>
      </c>
      <c r="D527" s="2">
        <v>75</v>
      </c>
      <c r="E527" s="2" t="s">
        <v>25</v>
      </c>
      <c r="F527" s="2" t="s">
        <v>26</v>
      </c>
      <c r="G527" s="2" t="s">
        <v>40</v>
      </c>
      <c r="H527" s="2" t="s">
        <v>41</v>
      </c>
      <c r="I527" s="2" t="s">
        <v>29</v>
      </c>
      <c r="J527" s="2" t="s">
        <v>30</v>
      </c>
      <c r="K527" s="2" t="s">
        <v>31</v>
      </c>
      <c r="L527" s="2">
        <v>40</v>
      </c>
      <c r="M527" s="2">
        <v>84081</v>
      </c>
      <c r="N527" s="6">
        <v>2347.8365484922124</v>
      </c>
      <c r="O527" s="2">
        <v>3059.6206332604606</v>
      </c>
      <c r="P527" s="6">
        <v>511.2726678504651</v>
      </c>
      <c r="Q527" s="2">
        <v>0.70320654355680445</v>
      </c>
      <c r="R527" s="2">
        <v>0.11286845239300117</v>
      </c>
      <c r="S527" s="2">
        <v>0.90035391196097669</v>
      </c>
      <c r="T527" s="2">
        <v>0.82398334975230392</v>
      </c>
      <c r="U527" s="2">
        <v>0.12637059451762192</v>
      </c>
      <c r="V527" s="2">
        <v>0.38652887091519689</v>
      </c>
      <c r="W527" s="2">
        <v>48.673648029875956</v>
      </c>
    </row>
    <row r="528" spans="1:23" x14ac:dyDescent="0.25">
      <c r="A528" s="2" t="s">
        <v>119</v>
      </c>
      <c r="B528" s="2" t="s">
        <v>120</v>
      </c>
      <c r="C528" s="2">
        <v>51</v>
      </c>
      <c r="D528" s="2">
        <v>75</v>
      </c>
      <c r="E528" s="2" t="s">
        <v>25</v>
      </c>
      <c r="F528" s="2" t="s">
        <v>26</v>
      </c>
      <c r="G528" s="2" t="s">
        <v>42</v>
      </c>
      <c r="H528" s="2" t="s">
        <v>43</v>
      </c>
      <c r="I528" s="2" t="s">
        <v>29</v>
      </c>
      <c r="J528" s="2" t="s">
        <v>30</v>
      </c>
      <c r="K528" s="2" t="s">
        <v>31</v>
      </c>
      <c r="L528" s="2">
        <v>40</v>
      </c>
      <c r="M528" s="2">
        <v>90506</v>
      </c>
      <c r="N528" s="6">
        <v>2527.2450929203524</v>
      </c>
      <c r="O528" s="2">
        <v>2763.2703448350558</v>
      </c>
      <c r="P528" s="6">
        <v>461.75156025483159</v>
      </c>
      <c r="Q528" s="2">
        <v>0.73840856986676895</v>
      </c>
      <c r="R528" s="2">
        <v>0.14894999151023836</v>
      </c>
      <c r="S528" s="2">
        <v>0.86639149608173871</v>
      </c>
      <c r="T528" s="2">
        <v>0.41211859348200924</v>
      </c>
      <c r="U528" s="2">
        <v>0.14663465750784166</v>
      </c>
      <c r="V528" s="2">
        <v>0.20239529346392721</v>
      </c>
      <c r="W528" s="2">
        <v>58.5</v>
      </c>
    </row>
    <row r="529" spans="1:23" s="14" customFormat="1" x14ac:dyDescent="0.25">
      <c r="A529" s="12" t="s">
        <v>119</v>
      </c>
      <c r="B529" s="12" t="s">
        <v>120</v>
      </c>
      <c r="C529" s="12">
        <v>51</v>
      </c>
      <c r="D529" s="12">
        <v>75</v>
      </c>
      <c r="E529" s="12" t="s">
        <v>25</v>
      </c>
      <c r="F529" s="12" t="s">
        <v>26</v>
      </c>
      <c r="G529" s="12" t="s">
        <v>44</v>
      </c>
      <c r="H529" s="12" t="s">
        <v>45</v>
      </c>
      <c r="I529" s="12" t="s">
        <v>29</v>
      </c>
      <c r="J529" s="12" t="s">
        <v>30</v>
      </c>
      <c r="K529" s="12" t="s">
        <v>31</v>
      </c>
      <c r="L529" s="12">
        <v>40</v>
      </c>
      <c r="M529" s="12" t="s">
        <v>112</v>
      </c>
      <c r="N529" s="13" t="s">
        <v>112</v>
      </c>
      <c r="O529" s="12" t="s">
        <v>112</v>
      </c>
      <c r="P529" s="13" t="s">
        <v>112</v>
      </c>
      <c r="Q529" s="12" t="s">
        <v>112</v>
      </c>
      <c r="R529" s="12" t="s">
        <v>112</v>
      </c>
      <c r="S529" s="12" t="s">
        <v>112</v>
      </c>
      <c r="T529" s="12" t="s">
        <v>112</v>
      </c>
      <c r="U529" s="12" t="s">
        <v>112</v>
      </c>
      <c r="V529" s="12" t="s">
        <v>112</v>
      </c>
      <c r="W529" s="12" t="s">
        <v>112</v>
      </c>
    </row>
    <row r="530" spans="1:23" x14ac:dyDescent="0.25">
      <c r="A530" s="2" t="s">
        <v>119</v>
      </c>
      <c r="B530" s="2" t="s">
        <v>120</v>
      </c>
      <c r="C530" s="2">
        <v>51</v>
      </c>
      <c r="D530" s="2">
        <v>75</v>
      </c>
      <c r="E530" s="2" t="s">
        <v>25</v>
      </c>
      <c r="F530" s="2" t="s">
        <v>26</v>
      </c>
      <c r="G530" s="2" t="s">
        <v>46</v>
      </c>
      <c r="H530" s="2" t="s">
        <v>47</v>
      </c>
      <c r="I530" s="2" t="s">
        <v>29</v>
      </c>
      <c r="J530" s="2" t="s">
        <v>30</v>
      </c>
      <c r="K530" s="2" t="s">
        <v>31</v>
      </c>
      <c r="L530" s="2">
        <v>40</v>
      </c>
      <c r="M530" s="2">
        <v>97164</v>
      </c>
      <c r="N530" s="6">
        <v>2713.1598149129686</v>
      </c>
      <c r="O530" s="2">
        <v>2326.8885271170502</v>
      </c>
      <c r="P530" s="6">
        <v>388.83072369073625</v>
      </c>
      <c r="Q530" s="2">
        <v>0.80272963103716066</v>
      </c>
      <c r="R530" s="2">
        <v>0.22550911092737391</v>
      </c>
      <c r="S530" s="2">
        <v>0.86033763884139502</v>
      </c>
      <c r="T530" s="2">
        <v>0.81537253741264082</v>
      </c>
      <c r="U530" s="2">
        <v>0.14089386662886105</v>
      </c>
      <c r="V530" s="2">
        <v>0.4930825588964427</v>
      </c>
      <c r="W530" s="2">
        <v>66.765561319007034</v>
      </c>
    </row>
    <row r="531" spans="1:23" s="14" customFormat="1" x14ac:dyDescent="0.25">
      <c r="A531" s="12" t="s">
        <v>119</v>
      </c>
      <c r="B531" s="12" t="s">
        <v>120</v>
      </c>
      <c r="C531" s="12">
        <v>51</v>
      </c>
      <c r="D531" s="12">
        <v>75</v>
      </c>
      <c r="E531" s="12" t="s">
        <v>25</v>
      </c>
      <c r="F531" s="12" t="s">
        <v>26</v>
      </c>
      <c r="G531" s="12" t="s">
        <v>48</v>
      </c>
      <c r="H531" s="12" t="s">
        <v>49</v>
      </c>
      <c r="I531" s="12" t="s">
        <v>29</v>
      </c>
      <c r="J531" s="12" t="s">
        <v>30</v>
      </c>
      <c r="K531" s="12" t="s">
        <v>31</v>
      </c>
      <c r="L531" s="12">
        <v>40</v>
      </c>
      <c r="M531" s="12">
        <v>66034</v>
      </c>
      <c r="N531" s="13">
        <v>1843.9009840883759</v>
      </c>
      <c r="O531" s="12">
        <v>2893.4440097513343</v>
      </c>
      <c r="P531" s="13">
        <v>483.50400767335196</v>
      </c>
      <c r="Q531" s="12">
        <v>0.64914229540427626</v>
      </c>
      <c r="R531" s="12">
        <v>9.911680715471731E-2</v>
      </c>
      <c r="S531" s="12">
        <v>0.94356396130729736</v>
      </c>
      <c r="T531" s="12">
        <v>0.51429668132306794</v>
      </c>
      <c r="U531" s="12">
        <v>0.10604235880398671</v>
      </c>
      <c r="V531" s="12">
        <v>0.23869749659184988</v>
      </c>
      <c r="W531" s="12">
        <v>32.947042432686189</v>
      </c>
    </row>
    <row r="532" spans="1:23" x14ac:dyDescent="0.25">
      <c r="A532" s="2" t="s">
        <v>119</v>
      </c>
      <c r="B532" s="2" t="s">
        <v>120</v>
      </c>
      <c r="C532" s="2">
        <v>51</v>
      </c>
      <c r="D532" s="2">
        <v>75</v>
      </c>
      <c r="E532" s="2" t="s">
        <v>25</v>
      </c>
      <c r="F532" s="2" t="s">
        <v>26</v>
      </c>
      <c r="G532" s="2" t="s">
        <v>50</v>
      </c>
      <c r="H532" s="2" t="s">
        <v>51</v>
      </c>
      <c r="I532" s="2" t="s">
        <v>29</v>
      </c>
      <c r="J532" s="2" t="s">
        <v>30</v>
      </c>
      <c r="K532" s="2" t="s">
        <v>31</v>
      </c>
      <c r="L532" s="2">
        <v>40</v>
      </c>
      <c r="M532" s="2">
        <v>80037</v>
      </c>
      <c r="N532" s="6">
        <v>2234.9138786607105</v>
      </c>
      <c r="O532" s="2">
        <v>3546.6643558618262</v>
      </c>
      <c r="P532" s="6">
        <v>592.65927529691317</v>
      </c>
      <c r="Q532" s="2">
        <v>0.68557698896731312</v>
      </c>
      <c r="R532" s="2">
        <v>7.9957735379834152E-2</v>
      </c>
      <c r="S532" s="2">
        <v>0.92722260970856363</v>
      </c>
      <c r="T532" s="2">
        <v>0.67804212253097718</v>
      </c>
      <c r="U532" s="2">
        <v>0.13123313977413012</v>
      </c>
      <c r="V532" s="2">
        <v>0.27161285076006625</v>
      </c>
      <c r="W532" s="2">
        <v>45.389457375963616</v>
      </c>
    </row>
    <row r="533" spans="1:23" x14ac:dyDescent="0.25">
      <c r="A533" s="2" t="s">
        <v>119</v>
      </c>
      <c r="B533" s="2" t="s">
        <v>120</v>
      </c>
      <c r="C533" s="2">
        <v>51</v>
      </c>
      <c r="D533" s="2">
        <v>75</v>
      </c>
      <c r="E533" s="2" t="s">
        <v>25</v>
      </c>
      <c r="F533" s="2" t="s">
        <v>26</v>
      </c>
      <c r="G533" s="2" t="s">
        <v>52</v>
      </c>
      <c r="H533" s="2" t="s">
        <v>53</v>
      </c>
      <c r="I533" s="2" t="s">
        <v>29</v>
      </c>
      <c r="J533" s="2" t="s">
        <v>30</v>
      </c>
      <c r="K533" s="2" t="s">
        <v>31</v>
      </c>
      <c r="L533" s="2">
        <v>40</v>
      </c>
      <c r="M533" s="2">
        <v>85189</v>
      </c>
      <c r="N533" s="6">
        <v>2378.7757963095478</v>
      </c>
      <c r="O533" s="2">
        <v>2917.6795077635311</v>
      </c>
      <c r="P533" s="6">
        <v>487.55383907750752</v>
      </c>
      <c r="Q533" s="2">
        <v>0.69663169429293381</v>
      </c>
      <c r="R533" s="2">
        <v>0.12575295931682595</v>
      </c>
      <c r="S533" s="2">
        <v>0.85228194577117911</v>
      </c>
      <c r="T533" s="2">
        <v>0.60688391935725317</v>
      </c>
      <c r="U533" s="2">
        <v>0.15107209898738863</v>
      </c>
      <c r="V533" s="2">
        <v>0.26861421084386528</v>
      </c>
      <c r="W533" s="2">
        <v>44.911150500651495</v>
      </c>
    </row>
    <row r="534" spans="1:23" x14ac:dyDescent="0.25">
      <c r="A534" s="2" t="s">
        <v>119</v>
      </c>
      <c r="B534" s="2" t="s">
        <v>120</v>
      </c>
      <c r="C534" s="2">
        <v>51</v>
      </c>
      <c r="D534" s="2">
        <v>75</v>
      </c>
      <c r="E534" s="2" t="s">
        <v>25</v>
      </c>
      <c r="F534" s="2" t="s">
        <v>26</v>
      </c>
      <c r="G534" s="2" t="s">
        <v>54</v>
      </c>
      <c r="H534" s="2" t="s">
        <v>55</v>
      </c>
      <c r="I534" s="2" t="s">
        <v>29</v>
      </c>
      <c r="J534" s="2" t="s">
        <v>30</v>
      </c>
      <c r="K534" s="2" t="s">
        <v>31</v>
      </c>
      <c r="L534" s="2">
        <v>40</v>
      </c>
      <c r="M534" s="2">
        <v>99099</v>
      </c>
      <c r="N534" s="6">
        <v>2767.1918045578636</v>
      </c>
      <c r="O534" s="2">
        <v>2685.8834764831536</v>
      </c>
      <c r="P534" s="6">
        <v>448.81996010520561</v>
      </c>
      <c r="Q534" s="2">
        <v>0.77406580016246951</v>
      </c>
      <c r="R534" s="2">
        <v>0.17262544105553529</v>
      </c>
      <c r="S534" s="2">
        <v>0.82846688376151367</v>
      </c>
      <c r="T534" s="2">
        <v>0.687752958327703</v>
      </c>
      <c r="U534" s="2">
        <v>0.18301820698375812</v>
      </c>
      <c r="V534" s="2">
        <v>0.18289033444069847</v>
      </c>
      <c r="W534" s="2">
        <v>62.414040504949597</v>
      </c>
    </row>
    <row r="535" spans="1:23" x14ac:dyDescent="0.25">
      <c r="A535" s="2" t="s">
        <v>119</v>
      </c>
      <c r="B535" s="2" t="s">
        <v>120</v>
      </c>
      <c r="C535" s="2">
        <v>51</v>
      </c>
      <c r="D535" s="2">
        <v>75</v>
      </c>
      <c r="E535" s="2" t="s">
        <v>25</v>
      </c>
      <c r="F535" s="2" t="s">
        <v>26</v>
      </c>
      <c r="G535" s="2" t="s">
        <v>56</v>
      </c>
      <c r="H535" s="2" t="s">
        <v>57</v>
      </c>
      <c r="I535" s="2" t="s">
        <v>29</v>
      </c>
      <c r="J535" s="2" t="s">
        <v>30</v>
      </c>
      <c r="K535" s="2" t="s">
        <v>31</v>
      </c>
      <c r="L535" s="2">
        <v>40</v>
      </c>
      <c r="M535" s="2">
        <v>94294</v>
      </c>
      <c r="N535" s="6">
        <v>2633.0193444835891</v>
      </c>
      <c r="O535" s="2">
        <v>3007.6723650886051</v>
      </c>
      <c r="P535" s="6">
        <v>502.59194143304228</v>
      </c>
      <c r="Q535" s="2">
        <v>0.7689246601593398</v>
      </c>
      <c r="R535" s="2">
        <v>0.13098841051181023</v>
      </c>
      <c r="S535" s="2">
        <v>0.8456895382284727</v>
      </c>
      <c r="T535" s="2">
        <v>0.49867750800763133</v>
      </c>
      <c r="U535" s="2">
        <v>0.17037745540854102</v>
      </c>
      <c r="V535" s="2">
        <v>0.32171626433706807</v>
      </c>
      <c r="W535" s="2">
        <v>70.318631089995122</v>
      </c>
    </row>
    <row r="536" spans="1:23" x14ac:dyDescent="0.25">
      <c r="A536" s="2" t="s">
        <v>119</v>
      </c>
      <c r="B536" s="2" t="s">
        <v>120</v>
      </c>
      <c r="C536" s="2">
        <v>51</v>
      </c>
      <c r="D536" s="2">
        <v>75</v>
      </c>
      <c r="E536" s="2" t="s">
        <v>25</v>
      </c>
      <c r="F536" s="2" t="s">
        <v>26</v>
      </c>
      <c r="G536" s="2" t="s">
        <v>58</v>
      </c>
      <c r="H536" s="2" t="s">
        <v>59</v>
      </c>
      <c r="I536" s="2" t="s">
        <v>29</v>
      </c>
      <c r="J536" s="2" t="s">
        <v>30</v>
      </c>
      <c r="K536" s="2" t="s">
        <v>31</v>
      </c>
      <c r="L536" s="2">
        <v>40</v>
      </c>
      <c r="M536" s="2">
        <v>98682</v>
      </c>
      <c r="N536" s="6">
        <v>2755.5477013630725</v>
      </c>
      <c r="O536" s="2">
        <v>2986.7018023401097</v>
      </c>
      <c r="P536" s="6">
        <v>499.08769144655838</v>
      </c>
      <c r="Q536" s="2">
        <v>0.78107661012656227</v>
      </c>
      <c r="R536" s="2">
        <v>0.13901577294322684</v>
      </c>
      <c r="S536" s="2">
        <v>0.85049038018188983</v>
      </c>
      <c r="T536" s="2">
        <v>0.7620275471413277</v>
      </c>
      <c r="U536" s="2">
        <v>0.17662471987588346</v>
      </c>
      <c r="V536" s="2">
        <v>0.39783085591254352</v>
      </c>
      <c r="W536" s="2">
        <v>86.817545246346853</v>
      </c>
    </row>
    <row r="537" spans="1:23" s="14" customFormat="1" x14ac:dyDescent="0.25">
      <c r="A537" s="12" t="s">
        <v>119</v>
      </c>
      <c r="B537" s="12" t="s">
        <v>120</v>
      </c>
      <c r="C537" s="12">
        <v>51</v>
      </c>
      <c r="D537" s="12">
        <v>75</v>
      </c>
      <c r="E537" s="12" t="s">
        <v>25</v>
      </c>
      <c r="F537" s="12" t="s">
        <v>26</v>
      </c>
      <c r="G537" s="12" t="s">
        <v>60</v>
      </c>
      <c r="H537" s="12" t="s">
        <v>61</v>
      </c>
      <c r="I537" s="12" t="s">
        <v>29</v>
      </c>
      <c r="J537" s="12" t="s">
        <v>30</v>
      </c>
      <c r="K537" s="12" t="s">
        <v>31</v>
      </c>
      <c r="L537" s="12">
        <v>40</v>
      </c>
      <c r="M537" s="12">
        <v>78789</v>
      </c>
      <c r="N537" s="13">
        <v>2200.0653396029174</v>
      </c>
      <c r="O537" s="12">
        <v>2867.8632739476006</v>
      </c>
      <c r="P537" s="13">
        <v>479.22938261108879</v>
      </c>
      <c r="Q537" s="12">
        <v>0.69224889295002456</v>
      </c>
      <c r="R537" s="12">
        <v>0.1203811721193964</v>
      </c>
      <c r="S537" s="12">
        <v>0.89531226465627478</v>
      </c>
      <c r="T537" s="12">
        <v>0.5638089666830024</v>
      </c>
      <c r="U537" s="12">
        <v>0.13784274781855663</v>
      </c>
      <c r="V537" s="12">
        <v>0.33985224928711405</v>
      </c>
      <c r="W537" s="12">
        <v>41.949053801926667</v>
      </c>
    </row>
    <row r="538" spans="1:23" s="14" customFormat="1" x14ac:dyDescent="0.25">
      <c r="A538" s="12" t="s">
        <v>119</v>
      </c>
      <c r="B538" s="12" t="s">
        <v>120</v>
      </c>
      <c r="C538" s="12">
        <v>51</v>
      </c>
      <c r="D538" s="12">
        <v>75</v>
      </c>
      <c r="E538" s="12" t="s">
        <v>25</v>
      </c>
      <c r="F538" s="12" t="s">
        <v>26</v>
      </c>
      <c r="G538" s="12" t="s">
        <v>62</v>
      </c>
      <c r="H538" s="12" t="s">
        <v>63</v>
      </c>
      <c r="I538" s="12" t="s">
        <v>29</v>
      </c>
      <c r="J538" s="12" t="s">
        <v>30</v>
      </c>
      <c r="K538" s="12" t="s">
        <v>31</v>
      </c>
      <c r="L538" s="12">
        <v>40</v>
      </c>
      <c r="M538" s="12">
        <v>74866</v>
      </c>
      <c r="N538" s="13">
        <v>2090.5214143435255</v>
      </c>
      <c r="O538" s="12">
        <v>2921.6967517062353</v>
      </c>
      <c r="P538" s="13">
        <v>488.2251337490315</v>
      </c>
      <c r="Q538" s="12">
        <v>0.66214423434100433</v>
      </c>
      <c r="R538" s="12">
        <v>0.11021081615238855</v>
      </c>
      <c r="S538" s="12">
        <v>0.92791886536457113</v>
      </c>
      <c r="T538" s="12">
        <v>0.62644540886691813</v>
      </c>
      <c r="U538" s="12">
        <v>0.13911387728422428</v>
      </c>
      <c r="V538" s="12">
        <v>0.50218761589494565</v>
      </c>
      <c r="W538" s="12">
        <v>34.194427376913417</v>
      </c>
    </row>
    <row r="539" spans="1:23" x14ac:dyDescent="0.25">
      <c r="A539" s="2" t="s">
        <v>119</v>
      </c>
      <c r="B539" s="2" t="s">
        <v>120</v>
      </c>
      <c r="C539" s="2">
        <v>51</v>
      </c>
      <c r="D539" s="2">
        <v>75</v>
      </c>
      <c r="E539" s="2" t="s">
        <v>25</v>
      </c>
      <c r="F539" s="2" t="s">
        <v>26</v>
      </c>
      <c r="G539" s="2" t="s">
        <v>64</v>
      </c>
      <c r="H539" s="2" t="s">
        <v>65</v>
      </c>
      <c r="I539" s="2" t="s">
        <v>29</v>
      </c>
      <c r="J539" s="2" t="s">
        <v>30</v>
      </c>
      <c r="K539" s="2" t="s">
        <v>31</v>
      </c>
      <c r="L539" s="2">
        <v>40</v>
      </c>
      <c r="M539" s="2">
        <v>94702</v>
      </c>
      <c r="N539" s="6">
        <v>2644.4121360986369</v>
      </c>
      <c r="O539" s="2">
        <v>2833.3708498984274</v>
      </c>
      <c r="P539" s="6">
        <v>473.46558514138167</v>
      </c>
      <c r="Q539" s="2">
        <v>0.76029833251712042</v>
      </c>
      <c r="R539" s="2">
        <v>0.14823889599014312</v>
      </c>
      <c r="S539" s="2">
        <v>0.85911072368689179</v>
      </c>
      <c r="T539" s="2">
        <v>0.52973031852205743</v>
      </c>
      <c r="U539" s="2">
        <v>0.1645779884332739</v>
      </c>
      <c r="V539" s="2">
        <v>0.43437500110484051</v>
      </c>
      <c r="W539" s="2">
        <v>39.25137800680028</v>
      </c>
    </row>
    <row r="540" spans="1:23" x14ac:dyDescent="0.25">
      <c r="A540" s="2" t="s">
        <v>119</v>
      </c>
      <c r="B540" s="2" t="s">
        <v>120</v>
      </c>
      <c r="C540" s="2">
        <v>51</v>
      </c>
      <c r="D540" s="2">
        <v>75</v>
      </c>
      <c r="E540" s="2" t="s">
        <v>25</v>
      </c>
      <c r="F540" s="2" t="s">
        <v>26</v>
      </c>
      <c r="G540" s="2" t="s">
        <v>66</v>
      </c>
      <c r="H540" s="2" t="s">
        <v>67</v>
      </c>
      <c r="I540" s="2" t="s">
        <v>29</v>
      </c>
      <c r="J540" s="2" t="s">
        <v>30</v>
      </c>
      <c r="K540" s="2" t="s">
        <v>31</v>
      </c>
      <c r="L540" s="2">
        <v>40</v>
      </c>
      <c r="M540" s="2">
        <v>94643</v>
      </c>
      <c r="N540" s="6">
        <v>2642.7646490758725</v>
      </c>
      <c r="O540" s="2">
        <v>3098.0155108390982</v>
      </c>
      <c r="P540" s="6">
        <v>517.68857813621287</v>
      </c>
      <c r="Q540" s="2">
        <v>0.7437622299585851</v>
      </c>
      <c r="R540" s="2">
        <v>0.12391708440501155</v>
      </c>
      <c r="S540" s="2">
        <v>0.83603996953195392</v>
      </c>
      <c r="T540" s="2">
        <v>0.57102852747236255</v>
      </c>
      <c r="U540" s="2">
        <v>0.17974876872651141</v>
      </c>
      <c r="V540" s="2">
        <v>0.33453762506208429</v>
      </c>
      <c r="W540" s="2">
        <v>58.450218188349908</v>
      </c>
    </row>
    <row r="541" spans="1:23" x14ac:dyDescent="0.25">
      <c r="A541" s="2" t="s">
        <v>119</v>
      </c>
      <c r="B541" s="2" t="s">
        <v>120</v>
      </c>
      <c r="C541" s="2">
        <v>51</v>
      </c>
      <c r="D541" s="2">
        <v>75</v>
      </c>
      <c r="E541" s="2" t="s">
        <v>25</v>
      </c>
      <c r="F541" s="2" t="s">
        <v>26</v>
      </c>
      <c r="G541" s="2" t="s">
        <v>68</v>
      </c>
      <c r="H541" s="2" t="s">
        <v>69</v>
      </c>
      <c r="I541" s="2" t="s">
        <v>29</v>
      </c>
      <c r="J541" s="2" t="s">
        <v>30</v>
      </c>
      <c r="K541" s="2" t="s">
        <v>31</v>
      </c>
      <c r="L541" s="2">
        <v>40</v>
      </c>
      <c r="M541" s="2">
        <v>77235</v>
      </c>
      <c r="N541" s="6">
        <v>2156.672206833839</v>
      </c>
      <c r="O541" s="2">
        <v>3416.906996548963</v>
      </c>
      <c r="P541" s="6">
        <v>570.9763939135363</v>
      </c>
      <c r="Q541" s="2">
        <v>0.67351209941138002</v>
      </c>
      <c r="R541" s="2">
        <v>8.3129984354996231E-2</v>
      </c>
      <c r="S541" s="2">
        <v>0.84968055095644635</v>
      </c>
      <c r="T541" s="2">
        <v>0.68059879593082384</v>
      </c>
      <c r="U541" s="2">
        <v>0.1775896310233093</v>
      </c>
      <c r="V541" s="2">
        <v>0.47387283667746699</v>
      </c>
      <c r="W541" s="2">
        <v>39.064789279471739</v>
      </c>
    </row>
    <row r="542" spans="1:23" s="9" customFormat="1" x14ac:dyDescent="0.25">
      <c r="A542" s="8" t="s">
        <v>121</v>
      </c>
      <c r="B542" s="8" t="s">
        <v>122</v>
      </c>
      <c r="C542" s="8">
        <v>51</v>
      </c>
      <c r="D542" s="8">
        <v>76</v>
      </c>
      <c r="E542" s="8" t="s">
        <v>25</v>
      </c>
      <c r="F542" s="8" t="s">
        <v>26</v>
      </c>
      <c r="G542" s="8" t="s">
        <v>27</v>
      </c>
      <c r="H542" s="8" t="s">
        <v>28</v>
      </c>
      <c r="I542" s="8" t="s">
        <v>29</v>
      </c>
      <c r="J542" s="8" t="s">
        <v>30</v>
      </c>
      <c r="K542" s="8" t="s">
        <v>31</v>
      </c>
      <c r="L542" s="8">
        <v>40</v>
      </c>
      <c r="M542" s="8">
        <v>90701</v>
      </c>
      <c r="N542" s="8">
        <v>2532.6901771481325</v>
      </c>
      <c r="O542" s="8">
        <v>2018.278354061807</v>
      </c>
      <c r="P542" s="6">
        <v>337.26094906295606</v>
      </c>
      <c r="Q542" s="8">
        <v>0.75138968279609974</v>
      </c>
      <c r="R542" s="8">
        <v>0.27980779844172066</v>
      </c>
      <c r="S542" s="8">
        <v>0.87107544546119042</v>
      </c>
      <c r="T542" s="8">
        <v>0.52841092024367564</v>
      </c>
      <c r="U542" s="8">
        <v>0.1462906956057641</v>
      </c>
      <c r="V542" s="8">
        <v>0.56613648656622839</v>
      </c>
      <c r="W542" s="8">
        <v>56.611900640566255</v>
      </c>
    </row>
    <row r="543" spans="1:23" s="18" customFormat="1" x14ac:dyDescent="0.25">
      <c r="A543" s="16" t="s">
        <v>121</v>
      </c>
      <c r="B543" s="16" t="s">
        <v>122</v>
      </c>
      <c r="C543" s="16">
        <v>51</v>
      </c>
      <c r="D543" s="16">
        <v>76</v>
      </c>
      <c r="E543" s="16" t="s">
        <v>25</v>
      </c>
      <c r="F543" s="16" t="s">
        <v>26</v>
      </c>
      <c r="G543" s="16" t="s">
        <v>32</v>
      </c>
      <c r="H543" s="16" t="s">
        <v>33</v>
      </c>
      <c r="I543" s="16" t="s">
        <v>29</v>
      </c>
      <c r="J543" s="16" t="s">
        <v>30</v>
      </c>
      <c r="K543" s="16" t="s">
        <v>31</v>
      </c>
      <c r="L543" s="16">
        <v>40</v>
      </c>
      <c r="M543" s="16">
        <v>81371</v>
      </c>
      <c r="N543" s="16">
        <v>2272.1638394804986</v>
      </c>
      <c r="O543" s="16">
        <v>2522.2753954689456</v>
      </c>
      <c r="P543" s="13">
        <v>421.48051182436109</v>
      </c>
      <c r="Q543" s="16">
        <v>0.69708729546817438</v>
      </c>
      <c r="R543" s="16">
        <v>0.16072909909433283</v>
      </c>
      <c r="S543" s="16">
        <v>0.91045347161112766</v>
      </c>
      <c r="T543" s="16">
        <v>0.50800665027022274</v>
      </c>
      <c r="U543" s="16">
        <v>0.10431885288089068</v>
      </c>
      <c r="V543" s="16">
        <v>0.4104718425897565</v>
      </c>
      <c r="W543" s="16">
        <v>60.185680402108858</v>
      </c>
    </row>
    <row r="544" spans="1:23" s="9" customFormat="1" x14ac:dyDescent="0.25">
      <c r="A544" s="8" t="s">
        <v>121</v>
      </c>
      <c r="B544" s="8" t="s">
        <v>122</v>
      </c>
      <c r="C544" s="8">
        <v>51</v>
      </c>
      <c r="D544" s="8">
        <v>76</v>
      </c>
      <c r="E544" s="8" t="s">
        <v>25</v>
      </c>
      <c r="F544" s="8" t="s">
        <v>26</v>
      </c>
      <c r="G544" s="8" t="s">
        <v>34</v>
      </c>
      <c r="H544" s="8" t="s">
        <v>35</v>
      </c>
      <c r="I544" s="8" t="s">
        <v>29</v>
      </c>
      <c r="J544" s="8" t="s">
        <v>30</v>
      </c>
      <c r="K544" s="8" t="s">
        <v>31</v>
      </c>
      <c r="L544" s="8">
        <v>40</v>
      </c>
      <c r="M544" s="8">
        <v>90218</v>
      </c>
      <c r="N544" s="8">
        <v>2519.203122368554</v>
      </c>
      <c r="O544" s="8">
        <v>3339.194226389282</v>
      </c>
      <c r="P544" s="6">
        <v>557.99033450026536</v>
      </c>
      <c r="Q544" s="8">
        <v>0.69437453339182775</v>
      </c>
      <c r="R544" s="8">
        <v>0.10167629151236328</v>
      </c>
      <c r="S544" s="8">
        <v>0.79066240513928943</v>
      </c>
      <c r="T544" s="8">
        <v>0.63669057769299486</v>
      </c>
      <c r="U544" s="8">
        <v>0.20627424954053503</v>
      </c>
      <c r="V544" s="8">
        <v>0.34133753032133668</v>
      </c>
      <c r="W544" s="8">
        <v>57.721563324392029</v>
      </c>
    </row>
    <row r="545" spans="1:23" s="9" customFormat="1" x14ac:dyDescent="0.25">
      <c r="A545" s="8" t="s">
        <v>121</v>
      </c>
      <c r="B545" s="8" t="s">
        <v>122</v>
      </c>
      <c r="C545" s="8">
        <v>51</v>
      </c>
      <c r="D545" s="8">
        <v>76</v>
      </c>
      <c r="E545" s="8" t="s">
        <v>25</v>
      </c>
      <c r="F545" s="8" t="s">
        <v>26</v>
      </c>
      <c r="G545" s="8" t="s">
        <v>36</v>
      </c>
      <c r="H545" s="8" t="s">
        <v>37</v>
      </c>
      <c r="I545" s="8" t="s">
        <v>29</v>
      </c>
      <c r="J545" s="8" t="s">
        <v>30</v>
      </c>
      <c r="K545" s="8" t="s">
        <v>31</v>
      </c>
      <c r="L545" s="8">
        <v>40</v>
      </c>
      <c r="M545" s="8">
        <v>102031</v>
      </c>
      <c r="N545" s="8">
        <v>2849.0635325365888</v>
      </c>
      <c r="O545" s="8">
        <v>3041.64797847096</v>
      </c>
      <c r="P545" s="6">
        <v>508.26937814105059</v>
      </c>
      <c r="Q545" s="8">
        <v>0.79386729326818339</v>
      </c>
      <c r="R545" s="8">
        <v>0.13858751484472565</v>
      </c>
      <c r="S545" s="8">
        <v>0.80670926251882868</v>
      </c>
      <c r="T545" s="8">
        <v>0.79486399973124233</v>
      </c>
      <c r="U545" s="8">
        <v>0.19530722051615443</v>
      </c>
      <c r="V545" s="8">
        <v>0.11670890792799672</v>
      </c>
      <c r="W545" s="8">
        <v>62.388185943487763</v>
      </c>
    </row>
    <row r="546" spans="1:23" s="9" customFormat="1" x14ac:dyDescent="0.25">
      <c r="A546" s="8" t="s">
        <v>121</v>
      </c>
      <c r="B546" s="8" t="s">
        <v>122</v>
      </c>
      <c r="C546" s="8">
        <v>51</v>
      </c>
      <c r="D546" s="8">
        <v>76</v>
      </c>
      <c r="E546" s="8" t="s">
        <v>25</v>
      </c>
      <c r="F546" s="8" t="s">
        <v>26</v>
      </c>
      <c r="G546" s="8" t="s">
        <v>38</v>
      </c>
      <c r="H546" s="8" t="s">
        <v>39</v>
      </c>
      <c r="I546" s="8" t="s">
        <v>29</v>
      </c>
      <c r="J546" s="8" t="s">
        <v>30</v>
      </c>
      <c r="K546" s="8" t="s">
        <v>31</v>
      </c>
      <c r="L546" s="8">
        <v>40</v>
      </c>
      <c r="M546" s="8">
        <v>110721</v>
      </c>
      <c r="N546" s="8">
        <v>3091.7188245335597</v>
      </c>
      <c r="O546" s="8">
        <v>2003.678282274305</v>
      </c>
      <c r="P546" s="6">
        <v>334.8212290622285</v>
      </c>
      <c r="Q546" s="8">
        <v>0.86537965532064554</v>
      </c>
      <c r="R546" s="8">
        <v>0.34656434647242934</v>
      </c>
      <c r="S546" s="8">
        <v>0.81786153963131458</v>
      </c>
      <c r="T546" s="8">
        <v>0.81742272737188093</v>
      </c>
      <c r="U546" s="8">
        <v>0.18409734157624263</v>
      </c>
      <c r="V546" s="8">
        <v>0.3287199477225981</v>
      </c>
      <c r="W546" s="8">
        <v>67.263129848899482</v>
      </c>
    </row>
    <row r="547" spans="1:23" s="9" customFormat="1" x14ac:dyDescent="0.25">
      <c r="A547" s="8" t="s">
        <v>121</v>
      </c>
      <c r="B547" s="8" t="s">
        <v>122</v>
      </c>
      <c r="C547" s="8">
        <v>51</v>
      </c>
      <c r="D547" s="8">
        <v>76</v>
      </c>
      <c r="E547" s="8" t="s">
        <v>25</v>
      </c>
      <c r="F547" s="8" t="s">
        <v>26</v>
      </c>
      <c r="G547" s="8" t="s">
        <v>40</v>
      </c>
      <c r="H547" s="8" t="s">
        <v>41</v>
      </c>
      <c r="I547" s="8" t="s">
        <v>29</v>
      </c>
      <c r="J547" s="8" t="s">
        <v>30</v>
      </c>
      <c r="K547" s="8" t="s">
        <v>31</v>
      </c>
      <c r="L547" s="8">
        <v>40</v>
      </c>
      <c r="M547" s="8">
        <v>91285</v>
      </c>
      <c r="N547" s="8">
        <v>2548.9975063226125</v>
      </c>
      <c r="O547" s="8">
        <v>2941.2114703319908</v>
      </c>
      <c r="P547" s="6">
        <v>491.4861073957901</v>
      </c>
      <c r="Q547" s="8">
        <v>0.73673378798272871</v>
      </c>
      <c r="R547" s="8">
        <v>0.13260404798905928</v>
      </c>
      <c r="S547" s="8">
        <v>0.87234497756780138</v>
      </c>
      <c r="T547" s="8">
        <v>0.65622061886988392</v>
      </c>
      <c r="U547" s="8">
        <v>0.14811504923864474</v>
      </c>
      <c r="V547" s="8">
        <v>0.40266812026869764</v>
      </c>
      <c r="W547" s="8">
        <v>63.467700060250863</v>
      </c>
    </row>
    <row r="548" spans="1:23" s="9" customFormat="1" x14ac:dyDescent="0.25">
      <c r="A548" s="8" t="s">
        <v>121</v>
      </c>
      <c r="B548" s="8" t="s">
        <v>122</v>
      </c>
      <c r="C548" s="8">
        <v>51</v>
      </c>
      <c r="D548" s="8">
        <v>76</v>
      </c>
      <c r="E548" s="8" t="s">
        <v>25</v>
      </c>
      <c r="F548" s="8" t="s">
        <v>26</v>
      </c>
      <c r="G548" s="8" t="s">
        <v>42</v>
      </c>
      <c r="H548" s="8" t="s">
        <v>43</v>
      </c>
      <c r="I548" s="8" t="s">
        <v>29</v>
      </c>
      <c r="J548" s="8" t="s">
        <v>30</v>
      </c>
      <c r="K548" s="8" t="s">
        <v>31</v>
      </c>
      <c r="L548" s="8">
        <v>40</v>
      </c>
      <c r="M548" s="8">
        <v>95568</v>
      </c>
      <c r="N548" s="8">
        <v>2668.5938947717527</v>
      </c>
      <c r="O548" s="8">
        <v>3028.9099551418244</v>
      </c>
      <c r="P548" s="6">
        <v>506.14081256013134</v>
      </c>
      <c r="Q548" s="8">
        <v>0.76538898944434652</v>
      </c>
      <c r="R548" s="8">
        <v>0.13090301099761439</v>
      </c>
      <c r="S548" s="8">
        <v>0.84957157284998597</v>
      </c>
      <c r="T548" s="8">
        <v>0.71368518865080566</v>
      </c>
      <c r="U548" s="8">
        <v>0.16065514072172993</v>
      </c>
      <c r="V548" s="8">
        <v>0.2353035790900101</v>
      </c>
      <c r="W548" s="8">
        <v>53.019849740498913</v>
      </c>
    </row>
    <row r="549" spans="1:23" s="18" customFormat="1" x14ac:dyDescent="0.25">
      <c r="A549" s="16" t="s">
        <v>121</v>
      </c>
      <c r="B549" s="16" t="s">
        <v>122</v>
      </c>
      <c r="C549" s="16">
        <v>51</v>
      </c>
      <c r="D549" s="16">
        <v>76</v>
      </c>
      <c r="E549" s="16" t="s">
        <v>25</v>
      </c>
      <c r="F549" s="16" t="s">
        <v>26</v>
      </c>
      <c r="G549" s="16" t="s">
        <v>44</v>
      </c>
      <c r="H549" s="16" t="s">
        <v>45</v>
      </c>
      <c r="I549" s="16" t="s">
        <v>29</v>
      </c>
      <c r="J549" s="16" t="s">
        <v>30</v>
      </c>
      <c r="K549" s="16" t="s">
        <v>31</v>
      </c>
      <c r="L549" s="16">
        <v>40</v>
      </c>
      <c r="M549" s="16">
        <v>7185</v>
      </c>
      <c r="N549" s="16">
        <v>200.63041116205261</v>
      </c>
      <c r="O549" s="16">
        <v>444.24978336205686</v>
      </c>
      <c r="P549" s="13">
        <v>74.235599493087392</v>
      </c>
      <c r="Q549" s="16">
        <v>0.8797600097955186</v>
      </c>
      <c r="R549" s="16">
        <v>0.45749061264334712</v>
      </c>
      <c r="S549" s="16">
        <v>0.64441734646855642</v>
      </c>
      <c r="T549" s="16">
        <v>0</v>
      </c>
      <c r="U549" s="16">
        <v>0.75051124744376274</v>
      </c>
      <c r="V549" s="16">
        <v>0.90240707938052789</v>
      </c>
      <c r="W549" s="16">
        <v>3.5629784272790537</v>
      </c>
    </row>
    <row r="550" spans="1:23" s="9" customFormat="1" x14ac:dyDescent="0.25">
      <c r="A550" s="8" t="s">
        <v>121</v>
      </c>
      <c r="B550" s="8" t="s">
        <v>122</v>
      </c>
      <c r="C550" s="8">
        <v>51</v>
      </c>
      <c r="D550" s="8">
        <v>76</v>
      </c>
      <c r="E550" s="8" t="s">
        <v>25</v>
      </c>
      <c r="F550" s="8" t="s">
        <v>26</v>
      </c>
      <c r="G550" s="8" t="s">
        <v>46</v>
      </c>
      <c r="H550" s="8" t="s">
        <v>47</v>
      </c>
      <c r="I550" s="8" t="s">
        <v>29</v>
      </c>
      <c r="J550" s="8" t="s">
        <v>30</v>
      </c>
      <c r="K550" s="8" t="s">
        <v>31</v>
      </c>
      <c r="L550" s="8">
        <v>40</v>
      </c>
      <c r="M550" s="8">
        <v>102757</v>
      </c>
      <c r="N550" s="8">
        <v>2869.335999969247</v>
      </c>
      <c r="O550" s="8">
        <v>2161.7514421272176</v>
      </c>
      <c r="P550" s="6">
        <v>361.23577381819973</v>
      </c>
      <c r="Q550" s="8">
        <v>0.83017175911712904</v>
      </c>
      <c r="R550" s="8">
        <v>0.27631837474830967</v>
      </c>
      <c r="S550" s="8">
        <v>0.85142034671934042</v>
      </c>
      <c r="T550" s="8">
        <v>0.84825513767644667</v>
      </c>
      <c r="U550" s="8">
        <v>0.15334624376286682</v>
      </c>
      <c r="V550" s="8">
        <v>0.52054923380654949</v>
      </c>
      <c r="W550" s="8">
        <v>51.749622896736959</v>
      </c>
    </row>
    <row r="551" spans="1:23" s="18" customFormat="1" x14ac:dyDescent="0.25">
      <c r="A551" s="16" t="s">
        <v>121</v>
      </c>
      <c r="B551" s="16" t="s">
        <v>122</v>
      </c>
      <c r="C551" s="16">
        <v>51</v>
      </c>
      <c r="D551" s="16">
        <v>76</v>
      </c>
      <c r="E551" s="16" t="s">
        <v>25</v>
      </c>
      <c r="F551" s="16" t="s">
        <v>26</v>
      </c>
      <c r="G551" s="16" t="s">
        <v>48</v>
      </c>
      <c r="H551" s="16" t="s">
        <v>49</v>
      </c>
      <c r="I551" s="16" t="s">
        <v>29</v>
      </c>
      <c r="J551" s="16" t="s">
        <v>30</v>
      </c>
      <c r="K551" s="16" t="s">
        <v>31</v>
      </c>
      <c r="L551" s="16">
        <v>40</v>
      </c>
      <c r="M551" s="16">
        <v>75830</v>
      </c>
      <c r="N551" s="16">
        <v>2117.4396768849615</v>
      </c>
      <c r="O551" s="16">
        <v>2841.5028842543779</v>
      </c>
      <c r="P551" s="13">
        <v>474.82447482038992</v>
      </c>
      <c r="Q551" s="16">
        <v>0.68510353800007229</v>
      </c>
      <c r="R551" s="16">
        <v>0.11801975740438485</v>
      </c>
      <c r="S551" s="16">
        <v>0.93073937898628645</v>
      </c>
      <c r="T551" s="16">
        <v>0.53700254237047662</v>
      </c>
      <c r="U551" s="16">
        <v>0.10971640209619993</v>
      </c>
      <c r="V551" s="16">
        <v>0.336472397053518</v>
      </c>
      <c r="W551" s="16">
        <v>36.866464459976264</v>
      </c>
    </row>
    <row r="552" spans="1:23" s="9" customFormat="1" x14ac:dyDescent="0.25">
      <c r="A552" s="8" t="s">
        <v>121</v>
      </c>
      <c r="B552" s="8" t="s">
        <v>122</v>
      </c>
      <c r="C552" s="8">
        <v>51</v>
      </c>
      <c r="D552" s="8">
        <v>76</v>
      </c>
      <c r="E552" s="8" t="s">
        <v>25</v>
      </c>
      <c r="F552" s="8" t="s">
        <v>26</v>
      </c>
      <c r="G552" s="8" t="s">
        <v>50</v>
      </c>
      <c r="H552" s="8" t="s">
        <v>51</v>
      </c>
      <c r="I552" s="8" t="s">
        <v>29</v>
      </c>
      <c r="J552" s="8" t="s">
        <v>30</v>
      </c>
      <c r="K552" s="8" t="s">
        <v>31</v>
      </c>
      <c r="L552" s="8">
        <v>40</v>
      </c>
      <c r="M552" s="8">
        <v>84512</v>
      </c>
      <c r="N552" s="8">
        <v>2359.8715808110492</v>
      </c>
      <c r="O552" s="8">
        <v>3317.6450198780926</v>
      </c>
      <c r="P552" s="6">
        <v>554.38939123845455</v>
      </c>
      <c r="Q552" s="8">
        <v>0.70344597969036127</v>
      </c>
      <c r="R552" s="8">
        <v>9.6486913074529473E-2</v>
      </c>
      <c r="S552" s="8">
        <v>0.88449078344913934</v>
      </c>
      <c r="T552" s="8">
        <v>0.72193151938140288</v>
      </c>
      <c r="U552" s="8">
        <v>0.1437485493920837</v>
      </c>
      <c r="V552" s="8">
        <v>0.33712711688388297</v>
      </c>
      <c r="W552" s="8">
        <v>66.182613120030297</v>
      </c>
    </row>
    <row r="553" spans="1:23" s="9" customFormat="1" x14ac:dyDescent="0.25">
      <c r="A553" s="8" t="s">
        <v>121</v>
      </c>
      <c r="B553" s="8" t="s">
        <v>122</v>
      </c>
      <c r="C553" s="8">
        <v>51</v>
      </c>
      <c r="D553" s="8">
        <v>76</v>
      </c>
      <c r="E553" s="8" t="s">
        <v>25</v>
      </c>
      <c r="F553" s="8" t="s">
        <v>26</v>
      </c>
      <c r="G553" s="8" t="s">
        <v>52</v>
      </c>
      <c r="H553" s="8" t="s">
        <v>53</v>
      </c>
      <c r="I553" s="8" t="s">
        <v>29</v>
      </c>
      <c r="J553" s="8" t="s">
        <v>30</v>
      </c>
      <c r="K553" s="8" t="s">
        <v>31</v>
      </c>
      <c r="L553" s="8">
        <v>40</v>
      </c>
      <c r="M553" s="8">
        <v>89734</v>
      </c>
      <c r="N553" s="8">
        <v>2505.6881440801153</v>
      </c>
      <c r="O553" s="8">
        <v>3235.1769824465778</v>
      </c>
      <c r="P553" s="6">
        <v>540.60871102874137</v>
      </c>
      <c r="Q553" s="8">
        <v>0.7130744351999746</v>
      </c>
      <c r="R553" s="8">
        <v>0.10773846988973777</v>
      </c>
      <c r="S553" s="8">
        <v>0.82645908117449218</v>
      </c>
      <c r="T553" s="8">
        <v>0.48914660932799242</v>
      </c>
      <c r="U553" s="8">
        <v>0.1708014196033055</v>
      </c>
      <c r="V553" s="8">
        <v>0.36444311709532368</v>
      </c>
      <c r="W553" s="8">
        <v>76.43881917667774</v>
      </c>
    </row>
    <row r="554" spans="1:23" s="9" customFormat="1" x14ac:dyDescent="0.25">
      <c r="A554" s="8" t="s">
        <v>121</v>
      </c>
      <c r="B554" s="8" t="s">
        <v>122</v>
      </c>
      <c r="C554" s="8">
        <v>51</v>
      </c>
      <c r="D554" s="8">
        <v>76</v>
      </c>
      <c r="E554" s="8" t="s">
        <v>25</v>
      </c>
      <c r="F554" s="8" t="s">
        <v>26</v>
      </c>
      <c r="G554" s="8" t="s">
        <v>54</v>
      </c>
      <c r="H554" s="8" t="s">
        <v>55</v>
      </c>
      <c r="I554" s="8" t="s">
        <v>29</v>
      </c>
      <c r="J554" s="8" t="s">
        <v>30</v>
      </c>
      <c r="K554" s="8" t="s">
        <v>31</v>
      </c>
      <c r="L554" s="8">
        <v>40</v>
      </c>
      <c r="M554" s="8">
        <v>107129</v>
      </c>
      <c r="N554" s="8">
        <v>2991.4175807069637</v>
      </c>
      <c r="O554" s="8">
        <v>2283.869191133303</v>
      </c>
      <c r="P554" s="6">
        <v>381.64205120027538</v>
      </c>
      <c r="Q554" s="8">
        <v>0.82943503743447999</v>
      </c>
      <c r="R554" s="8">
        <v>0.2580919524076819</v>
      </c>
      <c r="S554" s="8">
        <v>0.80217898111785158</v>
      </c>
      <c r="T554" s="8">
        <v>0.80246351717139819</v>
      </c>
      <c r="U554" s="8">
        <v>0.19530964034901044</v>
      </c>
      <c r="V554" s="8">
        <v>0.22091948502999148</v>
      </c>
      <c r="W554" s="8">
        <v>47.508480430135634</v>
      </c>
    </row>
    <row r="555" spans="1:23" s="9" customFormat="1" x14ac:dyDescent="0.25">
      <c r="A555" s="8" t="s">
        <v>121</v>
      </c>
      <c r="B555" s="8" t="s">
        <v>122</v>
      </c>
      <c r="C555" s="8">
        <v>51</v>
      </c>
      <c r="D555" s="8">
        <v>76</v>
      </c>
      <c r="E555" s="8" t="s">
        <v>25</v>
      </c>
      <c r="F555" s="8" t="s">
        <v>26</v>
      </c>
      <c r="G555" s="8" t="s">
        <v>56</v>
      </c>
      <c r="H555" s="8" t="s">
        <v>57</v>
      </c>
      <c r="I555" s="8" t="s">
        <v>29</v>
      </c>
      <c r="J555" s="8" t="s">
        <v>30</v>
      </c>
      <c r="K555" s="8" t="s">
        <v>31</v>
      </c>
      <c r="L555" s="8">
        <v>40</v>
      </c>
      <c r="M555" s="8">
        <v>98539</v>
      </c>
      <c r="N555" s="8">
        <v>2751.5546395960337</v>
      </c>
      <c r="O555" s="8">
        <v>2477.1484117468767</v>
      </c>
      <c r="P555" s="6">
        <v>413.93964446688091</v>
      </c>
      <c r="Q555" s="8">
        <v>0.78826155126071928</v>
      </c>
      <c r="R555" s="8">
        <v>0.20179665391650309</v>
      </c>
      <c r="S555" s="8">
        <v>0.83062269193321114</v>
      </c>
      <c r="T555" s="8">
        <v>0.81520893385079984</v>
      </c>
      <c r="U555" s="8">
        <v>0.17116411100371812</v>
      </c>
      <c r="V555" s="8">
        <v>0.20295870000938054</v>
      </c>
      <c r="W555" s="8">
        <v>65.782238504551501</v>
      </c>
    </row>
    <row r="556" spans="1:23" s="9" customFormat="1" x14ac:dyDescent="0.25">
      <c r="A556" s="8" t="s">
        <v>121</v>
      </c>
      <c r="B556" s="8" t="s">
        <v>122</v>
      </c>
      <c r="C556" s="8">
        <v>51</v>
      </c>
      <c r="D556" s="8">
        <v>76</v>
      </c>
      <c r="E556" s="8" t="s">
        <v>25</v>
      </c>
      <c r="F556" s="8" t="s">
        <v>26</v>
      </c>
      <c r="G556" s="8" t="s">
        <v>58</v>
      </c>
      <c r="H556" s="8" t="s">
        <v>59</v>
      </c>
      <c r="I556" s="8" t="s">
        <v>29</v>
      </c>
      <c r="J556" s="8" t="s">
        <v>30</v>
      </c>
      <c r="K556" s="8" t="s">
        <v>31</v>
      </c>
      <c r="L556" s="8">
        <v>40</v>
      </c>
      <c r="M556" s="8">
        <v>104557</v>
      </c>
      <c r="N556" s="8">
        <v>2919.5983159179868</v>
      </c>
      <c r="O556" s="8">
        <v>2846.108873227563</v>
      </c>
      <c r="P556" s="6">
        <v>475.59415072230092</v>
      </c>
      <c r="Q556" s="8">
        <v>0.81738158337046674</v>
      </c>
      <c r="R556" s="8">
        <v>0.16220340218282073</v>
      </c>
      <c r="S556" s="8">
        <v>0.83060686350125257</v>
      </c>
      <c r="T556" s="8">
        <v>0.80572731995462266</v>
      </c>
      <c r="U556" s="8">
        <v>0.18490414310523298</v>
      </c>
      <c r="V556" s="8">
        <v>0.42156573515402995</v>
      </c>
      <c r="W556" s="8">
        <v>68.386392111479864</v>
      </c>
    </row>
    <row r="557" spans="1:23" s="18" customFormat="1" x14ac:dyDescent="0.25">
      <c r="A557" s="16" t="s">
        <v>121</v>
      </c>
      <c r="B557" s="16" t="s">
        <v>122</v>
      </c>
      <c r="C557" s="16">
        <v>51</v>
      </c>
      <c r="D557" s="16">
        <v>76</v>
      </c>
      <c r="E557" s="16" t="s">
        <v>25</v>
      </c>
      <c r="F557" s="16" t="s">
        <v>26</v>
      </c>
      <c r="G557" s="16" t="s">
        <v>60</v>
      </c>
      <c r="H557" s="16" t="s">
        <v>61</v>
      </c>
      <c r="I557" s="16" t="s">
        <v>29</v>
      </c>
      <c r="J557" s="16" t="s">
        <v>30</v>
      </c>
      <c r="K557" s="16" t="s">
        <v>31</v>
      </c>
      <c r="L557" s="16">
        <v>40</v>
      </c>
      <c r="M557" s="16">
        <v>83818</v>
      </c>
      <c r="N557" s="16">
        <v>2340.4926656619241</v>
      </c>
      <c r="O557" s="16">
        <v>3351.7699115591258</v>
      </c>
      <c r="P557" s="13">
        <v>560.09177284099906</v>
      </c>
      <c r="Q557" s="16">
        <v>0.70221678591176417</v>
      </c>
      <c r="R557" s="16">
        <v>9.3755933383576739E-2</v>
      </c>
      <c r="S557" s="16">
        <v>0.88357655796315115</v>
      </c>
      <c r="T557" s="16">
        <v>0.48738936099753033</v>
      </c>
      <c r="U557" s="16">
        <v>0.13355915799661264</v>
      </c>
      <c r="V557" s="16">
        <v>0.12576471419000237</v>
      </c>
      <c r="W557" s="16">
        <v>42.03308358586461</v>
      </c>
    </row>
    <row r="558" spans="1:23" s="18" customFormat="1" x14ac:dyDescent="0.25">
      <c r="A558" s="16" t="s">
        <v>121</v>
      </c>
      <c r="B558" s="16" t="s">
        <v>122</v>
      </c>
      <c r="C558" s="16">
        <v>51</v>
      </c>
      <c r="D558" s="16">
        <v>76</v>
      </c>
      <c r="E558" s="16" t="s">
        <v>25</v>
      </c>
      <c r="F558" s="16" t="s">
        <v>26</v>
      </c>
      <c r="G558" s="16" t="s">
        <v>62</v>
      </c>
      <c r="H558" s="16" t="s">
        <v>63</v>
      </c>
      <c r="I558" s="16" t="s">
        <v>29</v>
      </c>
      <c r="J558" s="16" t="s">
        <v>30</v>
      </c>
      <c r="K558" s="16" t="s">
        <v>31</v>
      </c>
      <c r="L558" s="16">
        <v>40</v>
      </c>
      <c r="M558" s="16">
        <v>87061</v>
      </c>
      <c r="N558" s="16">
        <v>2431.0486048962371</v>
      </c>
      <c r="O558" s="16">
        <v>3152.4906909455563</v>
      </c>
      <c r="P558" s="13">
        <v>526.79155984639419</v>
      </c>
      <c r="Q558" s="16">
        <v>0.72017900866918139</v>
      </c>
      <c r="R558" s="16">
        <v>0.11008442786905079</v>
      </c>
      <c r="S558" s="16">
        <v>0.89190012199320134</v>
      </c>
      <c r="T558" s="16">
        <v>0.51252214899217985</v>
      </c>
      <c r="U558" s="16">
        <v>0.14567023592660061</v>
      </c>
      <c r="V558" s="16">
        <v>0.50899614168218488</v>
      </c>
      <c r="W558" s="16">
        <v>42.166480973110808</v>
      </c>
    </row>
    <row r="559" spans="1:23" s="9" customFormat="1" x14ac:dyDescent="0.25">
      <c r="A559" s="8" t="s">
        <v>121</v>
      </c>
      <c r="B559" s="8" t="s">
        <v>122</v>
      </c>
      <c r="C559" s="8">
        <v>51</v>
      </c>
      <c r="D559" s="8">
        <v>76</v>
      </c>
      <c r="E559" s="8" t="s">
        <v>25</v>
      </c>
      <c r="F559" s="8" t="s">
        <v>26</v>
      </c>
      <c r="G559" s="8" t="s">
        <v>64</v>
      </c>
      <c r="H559" s="8" t="s">
        <v>65</v>
      </c>
      <c r="I559" s="8" t="s">
        <v>29</v>
      </c>
      <c r="J559" s="8" t="s">
        <v>30</v>
      </c>
      <c r="K559" s="8" t="s">
        <v>31</v>
      </c>
      <c r="L559" s="8">
        <v>40</v>
      </c>
      <c r="M559" s="8">
        <v>106198</v>
      </c>
      <c r="N559" s="8">
        <v>2965.420793957921</v>
      </c>
      <c r="O559" s="8">
        <v>2132.6976182580597</v>
      </c>
      <c r="P559" s="6">
        <v>356.38078432069057</v>
      </c>
      <c r="Q559" s="8">
        <v>0.82736430424519114</v>
      </c>
      <c r="R559" s="8">
        <v>0.29340508343486693</v>
      </c>
      <c r="S559" s="8">
        <v>0.83023387216048161</v>
      </c>
      <c r="T559" s="8">
        <v>0.82465053412547917</v>
      </c>
      <c r="U559" s="8">
        <v>0.19114217122743465</v>
      </c>
      <c r="V559" s="8">
        <v>0.34785604585078789</v>
      </c>
      <c r="W559" s="8">
        <v>67.279317877926132</v>
      </c>
    </row>
    <row r="560" spans="1:23" s="9" customFormat="1" x14ac:dyDescent="0.25">
      <c r="A560" s="8" t="s">
        <v>121</v>
      </c>
      <c r="B560" s="8" t="s">
        <v>122</v>
      </c>
      <c r="C560" s="8">
        <v>51</v>
      </c>
      <c r="D560" s="8">
        <v>76</v>
      </c>
      <c r="E560" s="8" t="s">
        <v>25</v>
      </c>
      <c r="F560" s="8" t="s">
        <v>26</v>
      </c>
      <c r="G560" s="8" t="s">
        <v>66</v>
      </c>
      <c r="H560" s="8" t="s">
        <v>67</v>
      </c>
      <c r="I560" s="8" t="s">
        <v>29</v>
      </c>
      <c r="J560" s="8" t="s">
        <v>30</v>
      </c>
      <c r="K560" s="8" t="s">
        <v>31</v>
      </c>
      <c r="L560" s="8">
        <v>40</v>
      </c>
      <c r="M560" s="8">
        <v>102635</v>
      </c>
      <c r="N560" s="8">
        <v>2865.9293318882769</v>
      </c>
      <c r="O560" s="8">
        <v>2427.2072862499163</v>
      </c>
      <c r="P560" s="6">
        <v>405.59431818991817</v>
      </c>
      <c r="Q560" s="8">
        <v>0.79578054491602956</v>
      </c>
      <c r="R560" s="8">
        <v>0.21892311368101233</v>
      </c>
      <c r="S560" s="8">
        <v>0.79445117599746606</v>
      </c>
      <c r="T560" s="8">
        <v>0.47605224876058244</v>
      </c>
      <c r="U560" s="8">
        <v>0.20288579072888441</v>
      </c>
      <c r="V560" s="8">
        <v>0.22025935797743609</v>
      </c>
      <c r="W560" s="8">
        <v>61.481404978808399</v>
      </c>
    </row>
    <row r="561" spans="1:23" s="9" customFormat="1" x14ac:dyDescent="0.25">
      <c r="A561" s="8" t="s">
        <v>121</v>
      </c>
      <c r="B561" s="8" t="s">
        <v>122</v>
      </c>
      <c r="C561" s="8">
        <v>51</v>
      </c>
      <c r="D561" s="8">
        <v>76</v>
      </c>
      <c r="E561" s="8" t="s">
        <v>25</v>
      </c>
      <c r="F561" s="8" t="s">
        <v>26</v>
      </c>
      <c r="G561" s="8" t="s">
        <v>68</v>
      </c>
      <c r="H561" s="8" t="s">
        <v>69</v>
      </c>
      <c r="I561" s="8" t="s">
        <v>29</v>
      </c>
      <c r="J561" s="8" t="s">
        <v>30</v>
      </c>
      <c r="K561" s="8" t="s">
        <v>31</v>
      </c>
      <c r="L561" s="8">
        <v>40</v>
      </c>
      <c r="M561" s="8">
        <v>82571</v>
      </c>
      <c r="N561" s="8">
        <v>2305.6720501129917</v>
      </c>
      <c r="O561" s="8">
        <v>3186.6155826265931</v>
      </c>
      <c r="P561" s="6">
        <v>532.49394144893938</v>
      </c>
      <c r="Q561" s="8">
        <v>0.68029099657263381</v>
      </c>
      <c r="R561" s="8">
        <v>0.10218286076721318</v>
      </c>
      <c r="S561" s="8">
        <v>0.82024312647194353</v>
      </c>
      <c r="T561" s="8">
        <v>0.61020840764536799</v>
      </c>
      <c r="U561" s="8">
        <v>0.19912246507537917</v>
      </c>
      <c r="V561" s="8">
        <v>0.45074269317014876</v>
      </c>
      <c r="W561" s="8">
        <v>61.638299160722291</v>
      </c>
    </row>
    <row r="562" spans="1:23" x14ac:dyDescent="0.25">
      <c r="A562" s="2" t="s">
        <v>123</v>
      </c>
      <c r="B562" s="2" t="s">
        <v>124</v>
      </c>
      <c r="C562" s="2">
        <v>51</v>
      </c>
      <c r="D562" s="2">
        <v>77</v>
      </c>
      <c r="E562" s="2" t="s">
        <v>25</v>
      </c>
      <c r="F562" s="2" t="s">
        <v>26</v>
      </c>
      <c r="G562" s="2" t="s">
        <v>27</v>
      </c>
      <c r="H562" s="2" t="s">
        <v>28</v>
      </c>
      <c r="I562" s="2" t="s">
        <v>29</v>
      </c>
      <c r="J562" s="2" t="s">
        <v>30</v>
      </c>
      <c r="K562" s="2" t="s">
        <v>31</v>
      </c>
      <c r="L562" s="2">
        <v>40</v>
      </c>
      <c r="M562" s="2">
        <v>98732</v>
      </c>
      <c r="N562" s="6">
        <v>2756.9438768060932</v>
      </c>
      <c r="O562" s="2">
        <v>2076.4204896855349</v>
      </c>
      <c r="P562" s="6">
        <v>346.97669109702292</v>
      </c>
      <c r="Q562" s="2">
        <v>0.80693065260921093</v>
      </c>
      <c r="R562" s="2">
        <v>0.28776448064343374</v>
      </c>
      <c r="S562" s="2">
        <v>0.86521848292820391</v>
      </c>
      <c r="T562" s="2">
        <v>0.77029096214644011</v>
      </c>
      <c r="U562" s="2">
        <v>0.1505531675005285</v>
      </c>
      <c r="V562" s="2">
        <v>0.52522314484350408</v>
      </c>
      <c r="W562" s="2">
        <v>61.742504962929949</v>
      </c>
    </row>
    <row r="563" spans="1:23" s="14" customFormat="1" x14ac:dyDescent="0.25">
      <c r="A563" s="12" t="s">
        <v>123</v>
      </c>
      <c r="B563" s="12" t="s">
        <v>124</v>
      </c>
      <c r="C563" s="12">
        <v>51</v>
      </c>
      <c r="D563" s="12">
        <v>77</v>
      </c>
      <c r="E563" s="12" t="s">
        <v>25</v>
      </c>
      <c r="F563" s="12" t="s">
        <v>26</v>
      </c>
      <c r="G563" s="12" t="s">
        <v>32</v>
      </c>
      <c r="H563" s="12" t="s">
        <v>33</v>
      </c>
      <c r="I563" s="12" t="s">
        <v>29</v>
      </c>
      <c r="J563" s="12" t="s">
        <v>30</v>
      </c>
      <c r="K563" s="12" t="s">
        <v>31</v>
      </c>
      <c r="L563" s="12">
        <v>40</v>
      </c>
      <c r="M563" s="12">
        <v>88956</v>
      </c>
      <c r="N563" s="13">
        <v>2483.9636541867158</v>
      </c>
      <c r="O563" s="12">
        <v>2600.9789309126591</v>
      </c>
      <c r="P563" s="13">
        <v>434.63213137423014</v>
      </c>
      <c r="Q563" s="12">
        <v>0.71283415603564326</v>
      </c>
      <c r="R563" s="12">
        <v>0.16523857527300423</v>
      </c>
      <c r="S563" s="12">
        <v>0.8542854359622597</v>
      </c>
      <c r="T563" s="12">
        <v>0.55840572074759443</v>
      </c>
      <c r="U563" s="12">
        <v>0.15593575298129014</v>
      </c>
      <c r="V563" s="12">
        <v>0.32071620379171756</v>
      </c>
      <c r="W563" s="12">
        <v>70.203257790368269</v>
      </c>
    </row>
    <row r="564" spans="1:23" x14ac:dyDescent="0.25">
      <c r="A564" s="2" t="s">
        <v>123</v>
      </c>
      <c r="B564" s="2" t="s">
        <v>124</v>
      </c>
      <c r="C564" s="2">
        <v>51</v>
      </c>
      <c r="D564" s="2">
        <v>77</v>
      </c>
      <c r="E564" s="2" t="s">
        <v>25</v>
      </c>
      <c r="F564" s="2" t="s">
        <v>26</v>
      </c>
      <c r="G564" s="2" t="s">
        <v>34</v>
      </c>
      <c r="H564" s="2" t="s">
        <v>35</v>
      </c>
      <c r="I564" s="2" t="s">
        <v>29</v>
      </c>
      <c r="J564" s="2" t="s">
        <v>30</v>
      </c>
      <c r="K564" s="2" t="s">
        <v>31</v>
      </c>
      <c r="L564" s="2">
        <v>40</v>
      </c>
      <c r="M564" s="2">
        <v>91759</v>
      </c>
      <c r="N564" s="6">
        <v>2562.2332495224473</v>
      </c>
      <c r="O564" s="2">
        <v>3205.4957415794529</v>
      </c>
      <c r="P564" s="6">
        <v>535.6488780879248</v>
      </c>
      <c r="Q564" s="2">
        <v>0.70964872933133283</v>
      </c>
      <c r="R564" s="2">
        <v>0.11221944781960067</v>
      </c>
      <c r="S564" s="2">
        <v>0.78903719980464559</v>
      </c>
      <c r="T564" s="2">
        <v>0.69800050795818713</v>
      </c>
      <c r="U564" s="2">
        <v>0.20827556696619598</v>
      </c>
      <c r="V564" s="2">
        <v>0.39234833623315285</v>
      </c>
      <c r="W564" s="2">
        <v>56.25588770583812</v>
      </c>
    </row>
    <row r="565" spans="1:23" x14ac:dyDescent="0.25">
      <c r="A565" s="2" t="s">
        <v>123</v>
      </c>
      <c r="B565" s="2" t="s">
        <v>124</v>
      </c>
      <c r="C565" s="2">
        <v>51</v>
      </c>
      <c r="D565" s="2">
        <v>77</v>
      </c>
      <c r="E565" s="2" t="s">
        <v>25</v>
      </c>
      <c r="F565" s="2" t="s">
        <v>26</v>
      </c>
      <c r="G565" s="2" t="s">
        <v>36</v>
      </c>
      <c r="H565" s="2" t="s">
        <v>37</v>
      </c>
      <c r="I565" s="2" t="s">
        <v>29</v>
      </c>
      <c r="J565" s="2" t="s">
        <v>30</v>
      </c>
      <c r="K565" s="2" t="s">
        <v>31</v>
      </c>
      <c r="L565" s="2">
        <v>40</v>
      </c>
      <c r="M565" s="2">
        <v>107937</v>
      </c>
      <c r="N565" s="6">
        <v>3013.9797758661757</v>
      </c>
      <c r="O565" s="2">
        <v>2486.1362184380532</v>
      </c>
      <c r="P565" s="6">
        <v>415.44153651688487</v>
      </c>
      <c r="Q565" s="2">
        <v>0.83659771041474507</v>
      </c>
      <c r="R565" s="2">
        <v>0.21944736284138705</v>
      </c>
      <c r="S565" s="2">
        <v>0.80020485822344345</v>
      </c>
      <c r="T565" s="2">
        <v>0.75661241133713308</v>
      </c>
      <c r="U565" s="2">
        <v>0.19969789293120663</v>
      </c>
      <c r="V565" s="2">
        <v>0.17113121849982993</v>
      </c>
      <c r="W565" s="2">
        <v>58.507916655085836</v>
      </c>
    </row>
    <row r="566" spans="1:23" x14ac:dyDescent="0.25">
      <c r="A566" s="2" t="s">
        <v>123</v>
      </c>
      <c r="B566" s="2" t="s">
        <v>124</v>
      </c>
      <c r="C566" s="2">
        <v>51</v>
      </c>
      <c r="D566" s="2">
        <v>77</v>
      </c>
      <c r="E566" s="2" t="s">
        <v>25</v>
      </c>
      <c r="F566" s="2" t="s">
        <v>26</v>
      </c>
      <c r="G566" s="2" t="s">
        <v>38</v>
      </c>
      <c r="H566" s="2" t="s">
        <v>39</v>
      </c>
      <c r="I566" s="2" t="s">
        <v>29</v>
      </c>
      <c r="J566" s="2" t="s">
        <v>30</v>
      </c>
      <c r="K566" s="2" t="s">
        <v>31</v>
      </c>
      <c r="L566" s="2">
        <v>40</v>
      </c>
      <c r="M566" s="2">
        <v>111525</v>
      </c>
      <c r="N566" s="6">
        <v>3114.1693256573303</v>
      </c>
      <c r="O566" s="2">
        <v>2026.9503602129471</v>
      </c>
      <c r="P566" s="6">
        <v>338.71006980436783</v>
      </c>
      <c r="Q566" s="2">
        <v>0.86424680145377897</v>
      </c>
      <c r="R566" s="2">
        <v>0.3411111141725417</v>
      </c>
      <c r="S566" s="2">
        <v>0.79668394044740898</v>
      </c>
      <c r="T566" s="2">
        <v>0.59275675048836041</v>
      </c>
      <c r="U566" s="2">
        <v>0.19819558617866767</v>
      </c>
      <c r="V566" s="2">
        <v>0.23942027280835529</v>
      </c>
      <c r="W566" s="2">
        <v>65.414938354629001</v>
      </c>
    </row>
    <row r="567" spans="1:23" x14ac:dyDescent="0.25">
      <c r="A567" s="2" t="s">
        <v>123</v>
      </c>
      <c r="B567" s="2" t="s">
        <v>124</v>
      </c>
      <c r="C567" s="2">
        <v>51</v>
      </c>
      <c r="D567" s="2">
        <v>77</v>
      </c>
      <c r="E567" s="2" t="s">
        <v>25</v>
      </c>
      <c r="F567" s="2" t="s">
        <v>26</v>
      </c>
      <c r="G567" s="2" t="s">
        <v>40</v>
      </c>
      <c r="H567" s="2" t="s">
        <v>41</v>
      </c>
      <c r="I567" s="2" t="s">
        <v>29</v>
      </c>
      <c r="J567" s="2" t="s">
        <v>30</v>
      </c>
      <c r="K567" s="2" t="s">
        <v>31</v>
      </c>
      <c r="L567" s="2">
        <v>40</v>
      </c>
      <c r="M567" s="2">
        <v>97166</v>
      </c>
      <c r="N567" s="6">
        <v>2713.2156619306893</v>
      </c>
      <c r="O567" s="2">
        <v>2235.6925676241667</v>
      </c>
      <c r="P567" s="6">
        <v>373.59157900716059</v>
      </c>
      <c r="Q567" s="2">
        <v>0.78463451661875383</v>
      </c>
      <c r="R567" s="2">
        <v>0.24428681238164324</v>
      </c>
      <c r="S567" s="2">
        <v>0.85315540087117447</v>
      </c>
      <c r="T567" s="2">
        <v>0.73322788601334588</v>
      </c>
      <c r="U567" s="2">
        <v>0.15771946648069043</v>
      </c>
      <c r="V567" s="2">
        <v>0.32456390946417107</v>
      </c>
      <c r="W567" s="2">
        <v>62.028127122656073</v>
      </c>
    </row>
    <row r="568" spans="1:23" x14ac:dyDescent="0.25">
      <c r="A568" s="2" t="s">
        <v>123</v>
      </c>
      <c r="B568" s="2" t="s">
        <v>124</v>
      </c>
      <c r="C568" s="2">
        <v>51</v>
      </c>
      <c r="D568" s="2">
        <v>77</v>
      </c>
      <c r="E568" s="2" t="s">
        <v>25</v>
      </c>
      <c r="F568" s="2" t="s">
        <v>26</v>
      </c>
      <c r="G568" s="2" t="s">
        <v>42</v>
      </c>
      <c r="H568" s="2" t="s">
        <v>43</v>
      </c>
      <c r="I568" s="2" t="s">
        <v>29</v>
      </c>
      <c r="J568" s="2" t="s">
        <v>30</v>
      </c>
      <c r="K568" s="2" t="s">
        <v>31</v>
      </c>
      <c r="L568" s="2">
        <v>40</v>
      </c>
      <c r="M568" s="2">
        <v>103094</v>
      </c>
      <c r="N568" s="6">
        <v>2878.7462224552055</v>
      </c>
      <c r="O568" s="2">
        <v>3054.1404025201314</v>
      </c>
      <c r="P568" s="6">
        <v>510.35690327475743</v>
      </c>
      <c r="Q568" s="2">
        <v>0.81421282913961679</v>
      </c>
      <c r="R568" s="2">
        <v>0.13888817073691032</v>
      </c>
      <c r="S568" s="2">
        <v>0.83567796390205329</v>
      </c>
      <c r="T568" s="2">
        <v>0.49473931582986808</v>
      </c>
      <c r="U568" s="2">
        <v>0.1792939959484505</v>
      </c>
      <c r="V568" s="2">
        <v>0.19227058650066803</v>
      </c>
      <c r="W568" s="2">
        <v>85.965516906900504</v>
      </c>
    </row>
    <row r="569" spans="1:23" s="14" customFormat="1" x14ac:dyDescent="0.25">
      <c r="A569" s="12" t="s">
        <v>123</v>
      </c>
      <c r="B569" s="12" t="s">
        <v>124</v>
      </c>
      <c r="C569" s="12">
        <v>51</v>
      </c>
      <c r="D569" s="12">
        <v>77</v>
      </c>
      <c r="E569" s="12" t="s">
        <v>25</v>
      </c>
      <c r="F569" s="12" t="s">
        <v>26</v>
      </c>
      <c r="G569" s="12" t="s">
        <v>44</v>
      </c>
      <c r="H569" s="12" t="s">
        <v>45</v>
      </c>
      <c r="I569" s="12" t="s">
        <v>29</v>
      </c>
      <c r="J569" s="12" t="s">
        <v>30</v>
      </c>
      <c r="K569" s="12" t="s">
        <v>31</v>
      </c>
      <c r="L569" s="12">
        <v>40</v>
      </c>
      <c r="M569" s="12">
        <v>9512</v>
      </c>
      <c r="N569" s="13">
        <v>265.60841628022888</v>
      </c>
      <c r="O569" s="12">
        <v>474.97770542341482</v>
      </c>
      <c r="P569" s="13">
        <v>79.370336302948047</v>
      </c>
      <c r="Q569" s="12">
        <v>0.90876086748829654</v>
      </c>
      <c r="R569" s="12">
        <v>0.52982842639708394</v>
      </c>
      <c r="S569" s="12">
        <v>0.70166496141356127</v>
      </c>
      <c r="T569" s="12">
        <v>0.36563150781735237</v>
      </c>
      <c r="U569" s="12">
        <v>0.58269278452764695</v>
      </c>
      <c r="V569" s="12">
        <v>0.86008743336175364</v>
      </c>
      <c r="W569" s="12">
        <v>2.4932716568544997</v>
      </c>
    </row>
    <row r="570" spans="1:23" x14ac:dyDescent="0.25">
      <c r="A570" s="2" t="s">
        <v>123</v>
      </c>
      <c r="B570" s="2" t="s">
        <v>124</v>
      </c>
      <c r="C570" s="2">
        <v>51</v>
      </c>
      <c r="D570" s="2">
        <v>77</v>
      </c>
      <c r="E570" s="2" t="s">
        <v>25</v>
      </c>
      <c r="F570" s="2" t="s">
        <v>26</v>
      </c>
      <c r="G570" s="2" t="s">
        <v>46</v>
      </c>
      <c r="H570" s="2" t="s">
        <v>47</v>
      </c>
      <c r="I570" s="2" t="s">
        <v>29</v>
      </c>
      <c r="J570" s="2" t="s">
        <v>30</v>
      </c>
      <c r="K570" s="2" t="s">
        <v>31</v>
      </c>
      <c r="L570" s="2">
        <v>40</v>
      </c>
      <c r="M570" s="2">
        <v>106624</v>
      </c>
      <c r="N570" s="6">
        <v>2977.3162087324563</v>
      </c>
      <c r="O570" s="2">
        <v>2148.212336883817</v>
      </c>
      <c r="P570" s="6">
        <v>358.97334481544948</v>
      </c>
      <c r="Q570" s="2">
        <v>0.83827853515102912</v>
      </c>
      <c r="R570" s="2">
        <v>0.29034237322641387</v>
      </c>
      <c r="S570" s="2">
        <v>0.82045604166365271</v>
      </c>
      <c r="T570" s="2">
        <v>0.80050312119664568</v>
      </c>
      <c r="U570" s="2">
        <v>0.18006248712490558</v>
      </c>
      <c r="V570" s="2">
        <v>0.5093568370162237</v>
      </c>
      <c r="W570" s="2">
        <v>40.420318127250901</v>
      </c>
    </row>
    <row r="571" spans="1:23" s="14" customFormat="1" x14ac:dyDescent="0.25">
      <c r="A571" s="12" t="s">
        <v>123</v>
      </c>
      <c r="B571" s="12" t="s">
        <v>124</v>
      </c>
      <c r="C571" s="12">
        <v>51</v>
      </c>
      <c r="D571" s="12">
        <v>77</v>
      </c>
      <c r="E571" s="12" t="s">
        <v>25</v>
      </c>
      <c r="F571" s="12" t="s">
        <v>26</v>
      </c>
      <c r="G571" s="12" t="s">
        <v>48</v>
      </c>
      <c r="H571" s="12" t="s">
        <v>49</v>
      </c>
      <c r="I571" s="12" t="s">
        <v>29</v>
      </c>
      <c r="J571" s="12" t="s">
        <v>30</v>
      </c>
      <c r="K571" s="12" t="s">
        <v>31</v>
      </c>
      <c r="L571" s="12">
        <v>40</v>
      </c>
      <c r="M571" s="12">
        <v>84631</v>
      </c>
      <c r="N571" s="13">
        <v>2363.194478365438</v>
      </c>
      <c r="O571" s="12">
        <v>2586.1992770231896</v>
      </c>
      <c r="P571" s="13">
        <v>432.16240261379778</v>
      </c>
      <c r="Q571" s="12">
        <v>0.71806989708040969</v>
      </c>
      <c r="R571" s="12">
        <v>0.15900667811583558</v>
      </c>
      <c r="S571" s="12">
        <v>0.90492481200870889</v>
      </c>
      <c r="T571" s="12">
        <v>0.48831734428288032</v>
      </c>
      <c r="U571" s="12">
        <v>0.13088545485818781</v>
      </c>
      <c r="V571" s="12">
        <v>0.32873781061116397</v>
      </c>
      <c r="W571" s="12">
        <v>59.552941593505928</v>
      </c>
    </row>
    <row r="572" spans="1:23" x14ac:dyDescent="0.25">
      <c r="A572" s="2" t="s">
        <v>123</v>
      </c>
      <c r="B572" s="2" t="s">
        <v>124</v>
      </c>
      <c r="C572" s="2">
        <v>51</v>
      </c>
      <c r="D572" s="2">
        <v>77</v>
      </c>
      <c r="E572" s="2" t="s">
        <v>25</v>
      </c>
      <c r="F572" s="2" t="s">
        <v>26</v>
      </c>
      <c r="G572" s="2" t="s">
        <v>50</v>
      </c>
      <c r="H572" s="2" t="s">
        <v>51</v>
      </c>
      <c r="I572" s="2" t="s">
        <v>29</v>
      </c>
      <c r="J572" s="2" t="s">
        <v>30</v>
      </c>
      <c r="K572" s="2" t="s">
        <v>31</v>
      </c>
      <c r="L572" s="2">
        <v>40</v>
      </c>
      <c r="M572" s="2">
        <v>89837</v>
      </c>
      <c r="N572" s="6">
        <v>2508.5642654927378</v>
      </c>
      <c r="O572" s="2">
        <v>2917.0449480906354</v>
      </c>
      <c r="P572" s="6">
        <v>487.44780206973445</v>
      </c>
      <c r="Q572" s="2">
        <v>0.72544554535397332</v>
      </c>
      <c r="R572" s="2">
        <v>0.13267187366592734</v>
      </c>
      <c r="S572" s="2">
        <v>0.86226244011030251</v>
      </c>
      <c r="T572" s="2">
        <v>0.711268382141785</v>
      </c>
      <c r="U572" s="2">
        <v>0.16346170655385206</v>
      </c>
      <c r="V572" s="2">
        <v>0.25465005816930442</v>
      </c>
      <c r="W572" s="2">
        <v>81.508020080813026</v>
      </c>
    </row>
    <row r="573" spans="1:23" x14ac:dyDescent="0.25">
      <c r="A573" s="2" t="s">
        <v>123</v>
      </c>
      <c r="B573" s="2" t="s">
        <v>124</v>
      </c>
      <c r="C573" s="2">
        <v>51</v>
      </c>
      <c r="D573" s="2">
        <v>77</v>
      </c>
      <c r="E573" s="2" t="s">
        <v>25</v>
      </c>
      <c r="F573" s="2" t="s">
        <v>26</v>
      </c>
      <c r="G573" s="2" t="s">
        <v>52</v>
      </c>
      <c r="H573" s="2" t="s">
        <v>53</v>
      </c>
      <c r="I573" s="2" t="s">
        <v>29</v>
      </c>
      <c r="J573" s="2" t="s">
        <v>30</v>
      </c>
      <c r="K573" s="2" t="s">
        <v>31</v>
      </c>
      <c r="L573" s="2">
        <v>40</v>
      </c>
      <c r="M573" s="2">
        <v>95108</v>
      </c>
      <c r="N573" s="6">
        <v>2655.7490806959636</v>
      </c>
      <c r="O573" s="2">
        <v>3018.4175310926607</v>
      </c>
      <c r="P573" s="6">
        <v>504.3874940024258</v>
      </c>
      <c r="Q573" s="2">
        <v>0.74645444342414036</v>
      </c>
      <c r="R573" s="2">
        <v>0.13118019855974364</v>
      </c>
      <c r="S573" s="2">
        <v>0.8120447156313253</v>
      </c>
      <c r="T573" s="2">
        <v>0.42209474769094069</v>
      </c>
      <c r="U573" s="2">
        <v>0.18387299078186614</v>
      </c>
      <c r="V573" s="2">
        <v>0.42960869815887615</v>
      </c>
      <c r="W573" s="2">
        <v>88.547798292467505</v>
      </c>
    </row>
    <row r="574" spans="1:23" x14ac:dyDescent="0.25">
      <c r="A574" s="2" t="s">
        <v>123</v>
      </c>
      <c r="B574" s="2" t="s">
        <v>124</v>
      </c>
      <c r="C574" s="2">
        <v>51</v>
      </c>
      <c r="D574" s="2">
        <v>77</v>
      </c>
      <c r="E574" s="2" t="s">
        <v>25</v>
      </c>
      <c r="F574" s="2" t="s">
        <v>26</v>
      </c>
      <c r="G574" s="2" t="s">
        <v>54</v>
      </c>
      <c r="H574" s="2" t="s">
        <v>55</v>
      </c>
      <c r="I574" s="2" t="s">
        <v>29</v>
      </c>
      <c r="J574" s="2" t="s">
        <v>30</v>
      </c>
      <c r="K574" s="2" t="s">
        <v>31</v>
      </c>
      <c r="L574" s="2">
        <v>40</v>
      </c>
      <c r="M574" s="2">
        <v>110604</v>
      </c>
      <c r="N574" s="6">
        <v>3088.4517739968915</v>
      </c>
      <c r="O574" s="2">
        <v>2163.4772721475283</v>
      </c>
      <c r="P574" s="6">
        <v>361.52416568912275</v>
      </c>
      <c r="Q574" s="2">
        <v>0.85343251105332607</v>
      </c>
      <c r="R574" s="2">
        <v>0.29694500424880399</v>
      </c>
      <c r="S574" s="2">
        <v>0.78757830148228514</v>
      </c>
      <c r="T574" s="2">
        <v>0.65306116109981482</v>
      </c>
      <c r="U574" s="2">
        <v>0.20084304277252293</v>
      </c>
      <c r="V574" s="2">
        <v>0.33039483162279726</v>
      </c>
      <c r="W574" s="2">
        <v>63.109507793569854</v>
      </c>
    </row>
    <row r="575" spans="1:23" x14ac:dyDescent="0.25">
      <c r="A575" s="2" t="s">
        <v>123</v>
      </c>
      <c r="B575" s="2" t="s">
        <v>124</v>
      </c>
      <c r="C575" s="2">
        <v>51</v>
      </c>
      <c r="D575" s="2">
        <v>77</v>
      </c>
      <c r="E575" s="2" t="s">
        <v>25</v>
      </c>
      <c r="F575" s="2" t="s">
        <v>26</v>
      </c>
      <c r="G575" s="2" t="s">
        <v>56</v>
      </c>
      <c r="H575" s="2" t="s">
        <v>57</v>
      </c>
      <c r="I575" s="2" t="s">
        <v>29</v>
      </c>
      <c r="J575" s="2" t="s">
        <v>30</v>
      </c>
      <c r="K575" s="2" t="s">
        <v>31</v>
      </c>
      <c r="L575" s="2">
        <v>40</v>
      </c>
      <c r="M575" s="2">
        <v>99955</v>
      </c>
      <c r="N575" s="6">
        <v>2791.0943281423756</v>
      </c>
      <c r="O575" s="2">
        <v>2417.7514421272126</v>
      </c>
      <c r="P575" s="6">
        <v>404.0142155461989</v>
      </c>
      <c r="Q575" s="2">
        <v>0.78853739349952667</v>
      </c>
      <c r="R575" s="2">
        <v>0.21487757073575306</v>
      </c>
      <c r="S575" s="2">
        <v>0.81854135716072118</v>
      </c>
      <c r="T575" s="2">
        <v>0.80603388248044383</v>
      </c>
      <c r="U575" s="2">
        <v>0.18234289263898953</v>
      </c>
      <c r="V575" s="2">
        <v>0.27858474704764713</v>
      </c>
      <c r="W575" s="2">
        <v>49.751388124656096</v>
      </c>
    </row>
    <row r="576" spans="1:23" x14ac:dyDescent="0.25">
      <c r="A576" s="2" t="s">
        <v>123</v>
      </c>
      <c r="B576" s="2" t="s">
        <v>124</v>
      </c>
      <c r="C576" s="2">
        <v>51</v>
      </c>
      <c r="D576" s="2">
        <v>77</v>
      </c>
      <c r="E576" s="2" t="s">
        <v>25</v>
      </c>
      <c r="F576" s="2" t="s">
        <v>26</v>
      </c>
      <c r="G576" s="2" t="s">
        <v>58</v>
      </c>
      <c r="H576" s="2" t="s">
        <v>59</v>
      </c>
      <c r="I576" s="2" t="s">
        <v>29</v>
      </c>
      <c r="J576" s="2" t="s">
        <v>30</v>
      </c>
      <c r="K576" s="2" t="s">
        <v>31</v>
      </c>
      <c r="L576" s="2">
        <v>40</v>
      </c>
      <c r="M576" s="2">
        <v>105083</v>
      </c>
      <c r="N576" s="6">
        <v>2934.286081578563</v>
      </c>
      <c r="O576" s="2">
        <v>2930.1088732275693</v>
      </c>
      <c r="P576" s="6">
        <v>489.63082691430196</v>
      </c>
      <c r="Q576" s="2">
        <v>0.81856280428432326</v>
      </c>
      <c r="R576" s="2">
        <v>0.1538065432695693</v>
      </c>
      <c r="S576" s="2">
        <v>0.82202904958246747</v>
      </c>
      <c r="T576" s="2">
        <v>0.80103310153529184</v>
      </c>
      <c r="U576" s="2">
        <v>0.18862209024506793</v>
      </c>
      <c r="V576" s="2">
        <v>0.39256677976935334</v>
      </c>
      <c r="W576" s="2">
        <v>75.462786559196061</v>
      </c>
    </row>
    <row r="577" spans="1:23" s="14" customFormat="1" x14ac:dyDescent="0.25">
      <c r="A577" s="12" t="s">
        <v>123</v>
      </c>
      <c r="B577" s="12" t="s">
        <v>124</v>
      </c>
      <c r="C577" s="12">
        <v>51</v>
      </c>
      <c r="D577" s="12">
        <v>77</v>
      </c>
      <c r="E577" s="12" t="s">
        <v>25</v>
      </c>
      <c r="F577" s="12" t="s">
        <v>26</v>
      </c>
      <c r="G577" s="12" t="s">
        <v>60</v>
      </c>
      <c r="H577" s="12" t="s">
        <v>61</v>
      </c>
      <c r="I577" s="12" t="s">
        <v>29</v>
      </c>
      <c r="J577" s="12" t="s">
        <v>30</v>
      </c>
      <c r="K577" s="12" t="s">
        <v>31</v>
      </c>
      <c r="L577" s="12">
        <v>40</v>
      </c>
      <c r="M577" s="12">
        <v>93138</v>
      </c>
      <c r="N577" s="13">
        <v>2600.7397682409542</v>
      </c>
      <c r="O577" s="12">
        <v>3075.6967517062299</v>
      </c>
      <c r="P577" s="13">
        <v>513.95904010103061</v>
      </c>
      <c r="Q577" s="12">
        <v>0.74812042153964786</v>
      </c>
      <c r="R577" s="12">
        <v>0.12372280110197165</v>
      </c>
      <c r="S577" s="12">
        <v>0.84402684197662425</v>
      </c>
      <c r="T577" s="12">
        <v>0.4243656789081543</v>
      </c>
      <c r="U577" s="12">
        <v>0.16363494078569812</v>
      </c>
      <c r="V577" s="12">
        <v>0.29122834956786092</v>
      </c>
      <c r="W577" s="12">
        <v>59.142444544654168</v>
      </c>
    </row>
    <row r="578" spans="1:23" s="14" customFormat="1" x14ac:dyDescent="0.25">
      <c r="A578" s="12" t="s">
        <v>123</v>
      </c>
      <c r="B578" s="12" t="s">
        <v>124</v>
      </c>
      <c r="C578" s="12">
        <v>51</v>
      </c>
      <c r="D578" s="12">
        <v>77</v>
      </c>
      <c r="E578" s="12" t="s">
        <v>25</v>
      </c>
      <c r="F578" s="12" t="s">
        <v>26</v>
      </c>
      <c r="G578" s="12" t="s">
        <v>62</v>
      </c>
      <c r="H578" s="12" t="s">
        <v>63</v>
      </c>
      <c r="I578" s="12" t="s">
        <v>29</v>
      </c>
      <c r="J578" s="12" t="s">
        <v>30</v>
      </c>
      <c r="K578" s="12" t="s">
        <v>31</v>
      </c>
      <c r="L578" s="12">
        <v>40</v>
      </c>
      <c r="M578" s="12">
        <v>92069</v>
      </c>
      <c r="N578" s="13">
        <v>2570.889537269175</v>
      </c>
      <c r="O578" s="12">
        <v>3260.3069247614853</v>
      </c>
      <c r="P578" s="13">
        <v>544.80800701681278</v>
      </c>
      <c r="Q578" s="12">
        <v>0.7270308045831787</v>
      </c>
      <c r="R578" s="12">
        <v>0.10884445705664153</v>
      </c>
      <c r="S578" s="12">
        <v>0.84192411622675034</v>
      </c>
      <c r="T578" s="12">
        <v>0.41350842774462232</v>
      </c>
      <c r="U578" s="12">
        <v>0.18126288726500961</v>
      </c>
      <c r="V578" s="12">
        <v>0.46016951978870058</v>
      </c>
      <c r="W578" s="12">
        <v>57.107701832321411</v>
      </c>
    </row>
    <row r="579" spans="1:23" x14ac:dyDescent="0.25">
      <c r="A579" s="2" t="s">
        <v>123</v>
      </c>
      <c r="B579" s="2" t="s">
        <v>124</v>
      </c>
      <c r="C579" s="2">
        <v>51</v>
      </c>
      <c r="D579" s="2">
        <v>77</v>
      </c>
      <c r="E579" s="2" t="s">
        <v>25</v>
      </c>
      <c r="F579" s="2" t="s">
        <v>26</v>
      </c>
      <c r="G579" s="2" t="s">
        <v>64</v>
      </c>
      <c r="H579" s="2" t="s">
        <v>65</v>
      </c>
      <c r="I579" s="2" t="s">
        <v>29</v>
      </c>
      <c r="J579" s="2" t="s">
        <v>30</v>
      </c>
      <c r="K579" s="2" t="s">
        <v>31</v>
      </c>
      <c r="L579" s="2">
        <v>40</v>
      </c>
      <c r="M579" s="2">
        <v>110880</v>
      </c>
      <c r="N579" s="6">
        <v>3096.1586624423649</v>
      </c>
      <c r="O579" s="2">
        <v>1991.9625535217672</v>
      </c>
      <c r="P579" s="6">
        <v>332.86349226636327</v>
      </c>
      <c r="Q579" s="2">
        <v>0.85941496535367157</v>
      </c>
      <c r="R579" s="2">
        <v>0.35115652397115132</v>
      </c>
      <c r="S579" s="2">
        <v>0.81840024434740366</v>
      </c>
      <c r="T579" s="2">
        <v>0.80933521459475033</v>
      </c>
      <c r="U579" s="2">
        <v>0.19552977452959566</v>
      </c>
      <c r="V579" s="2">
        <v>0.34600769276457355</v>
      </c>
      <c r="W579" s="2">
        <v>53.298710317460319</v>
      </c>
    </row>
    <row r="580" spans="1:23" x14ac:dyDescent="0.25">
      <c r="A580" s="2" t="s">
        <v>123</v>
      </c>
      <c r="B580" s="2" t="s">
        <v>124</v>
      </c>
      <c r="C580" s="2">
        <v>51</v>
      </c>
      <c r="D580" s="2">
        <v>77</v>
      </c>
      <c r="E580" s="2" t="s">
        <v>25</v>
      </c>
      <c r="F580" s="2" t="s">
        <v>26</v>
      </c>
      <c r="G580" s="2" t="s">
        <v>66</v>
      </c>
      <c r="H580" s="2" t="s">
        <v>67</v>
      </c>
      <c r="I580" s="2" t="s">
        <v>29</v>
      </c>
      <c r="J580" s="2" t="s">
        <v>30</v>
      </c>
      <c r="K580" s="2" t="s">
        <v>31</v>
      </c>
      <c r="L580" s="2">
        <v>40</v>
      </c>
      <c r="M580" s="2">
        <v>110857</v>
      </c>
      <c r="N580" s="6">
        <v>3095.5164217385754</v>
      </c>
      <c r="O580" s="2">
        <v>2310.0458146424439</v>
      </c>
      <c r="P580" s="6">
        <v>386.01625105739089</v>
      </c>
      <c r="Q580" s="2">
        <v>0.85776075518415351</v>
      </c>
      <c r="R580" s="2">
        <v>0.26105486981540232</v>
      </c>
      <c r="S580" s="2">
        <v>0.78758590201415435</v>
      </c>
      <c r="T580" s="2">
        <v>0.58548965897185345</v>
      </c>
      <c r="U580" s="2">
        <v>0.19980046387884576</v>
      </c>
      <c r="V580" s="2">
        <v>0.26821733459245611</v>
      </c>
      <c r="W580" s="2">
        <v>67.772725222584043</v>
      </c>
    </row>
    <row r="581" spans="1:23" x14ac:dyDescent="0.25">
      <c r="A581" s="2" t="s">
        <v>123</v>
      </c>
      <c r="B581" s="2" t="s">
        <v>124</v>
      </c>
      <c r="C581" s="2">
        <v>51</v>
      </c>
      <c r="D581" s="2">
        <v>77</v>
      </c>
      <c r="E581" s="2" t="s">
        <v>25</v>
      </c>
      <c r="F581" s="2" t="s">
        <v>26</v>
      </c>
      <c r="G581" s="2" t="s">
        <v>68</v>
      </c>
      <c r="H581" s="2" t="s">
        <v>69</v>
      </c>
      <c r="I581" s="2" t="s">
        <v>29</v>
      </c>
      <c r="J581" s="2" t="s">
        <v>30</v>
      </c>
      <c r="K581" s="2" t="s">
        <v>31</v>
      </c>
      <c r="L581" s="2">
        <v>40</v>
      </c>
      <c r="M581" s="2">
        <v>90810</v>
      </c>
      <c r="N581" s="6">
        <v>2535.7338396139176</v>
      </c>
      <c r="O581" s="2">
        <v>2788.7951647285827</v>
      </c>
      <c r="P581" s="6">
        <v>466.01684158464775</v>
      </c>
      <c r="Q581" s="2">
        <v>0.71550698487988218</v>
      </c>
      <c r="R581" s="2">
        <v>0.1467270905964527</v>
      </c>
      <c r="S581" s="2">
        <v>0.82642986646234673</v>
      </c>
      <c r="T581" s="2">
        <v>0.52654079381381058</v>
      </c>
      <c r="U581" s="2">
        <v>0.19799572746061794</v>
      </c>
      <c r="V581" s="2">
        <v>0.46391511507804528</v>
      </c>
      <c r="W581" s="2">
        <v>61.905528025547845</v>
      </c>
    </row>
    <row r="582" spans="1:23" s="9" customFormat="1" x14ac:dyDescent="0.25">
      <c r="A582" s="8" t="s">
        <v>125</v>
      </c>
      <c r="B582" s="8" t="s">
        <v>122</v>
      </c>
      <c r="C582" s="8">
        <v>51</v>
      </c>
      <c r="D582" s="8">
        <v>78</v>
      </c>
      <c r="E582" s="8" t="s">
        <v>25</v>
      </c>
      <c r="F582" s="8" t="s">
        <v>26</v>
      </c>
      <c r="G582" s="8" t="s">
        <v>27</v>
      </c>
      <c r="H582" s="8" t="s">
        <v>28</v>
      </c>
      <c r="I582" s="8" t="s">
        <v>29</v>
      </c>
      <c r="J582" s="8" t="s">
        <v>30</v>
      </c>
      <c r="K582" s="8" t="s">
        <v>31</v>
      </c>
      <c r="L582" s="8">
        <v>40</v>
      </c>
      <c r="M582" s="8">
        <v>107068</v>
      </c>
      <c r="N582" s="8">
        <v>2989.7142466664786</v>
      </c>
      <c r="O582" s="8">
        <v>2124.9818895055182</v>
      </c>
      <c r="P582" s="6">
        <v>355.09146067682474</v>
      </c>
      <c r="Q582" s="8">
        <v>0.84631375927784935</v>
      </c>
      <c r="R582" s="8">
        <v>0.29796077016187927</v>
      </c>
      <c r="S582" s="8">
        <v>0.84558727007746193</v>
      </c>
      <c r="T582" s="8">
        <v>0.61053330846707587</v>
      </c>
      <c r="U582" s="8">
        <v>0.17254719900959456</v>
      </c>
      <c r="V582" s="8">
        <v>0.43437360391346869</v>
      </c>
      <c r="W582" s="8">
        <v>63.770398251578435</v>
      </c>
    </row>
    <row r="583" spans="1:23" s="18" customFormat="1" x14ac:dyDescent="0.25">
      <c r="A583" s="16" t="s">
        <v>125</v>
      </c>
      <c r="B583" s="16" t="s">
        <v>122</v>
      </c>
      <c r="C583" s="16">
        <v>51</v>
      </c>
      <c r="D583" s="16">
        <v>78</v>
      </c>
      <c r="E583" s="16" t="s">
        <v>25</v>
      </c>
      <c r="F583" s="16" t="s">
        <v>26</v>
      </c>
      <c r="G583" s="16" t="s">
        <v>32</v>
      </c>
      <c r="H583" s="16" t="s">
        <v>33</v>
      </c>
      <c r="I583" s="16" t="s">
        <v>29</v>
      </c>
      <c r="J583" s="16" t="s">
        <v>30</v>
      </c>
      <c r="K583" s="16" t="s">
        <v>31</v>
      </c>
      <c r="L583" s="16">
        <v>40</v>
      </c>
      <c r="M583" s="16">
        <v>99992</v>
      </c>
      <c r="N583" s="16">
        <v>2792.1274979702107</v>
      </c>
      <c r="O583" s="16">
        <v>2705.5819612929845</v>
      </c>
      <c r="P583" s="13">
        <v>452.11164168554643</v>
      </c>
      <c r="Q583" s="16">
        <v>0.7783659235272139</v>
      </c>
      <c r="R583" s="16">
        <v>0.17165392154737097</v>
      </c>
      <c r="S583" s="16">
        <v>0.82513583046525873</v>
      </c>
      <c r="T583" s="16">
        <v>0.67465264034315719</v>
      </c>
      <c r="U583" s="16">
        <v>0.19160694609346304</v>
      </c>
      <c r="V583" s="16">
        <v>0.36324015384819786</v>
      </c>
      <c r="W583" s="16">
        <v>80.662452996239693</v>
      </c>
    </row>
    <row r="584" spans="1:23" s="9" customFormat="1" x14ac:dyDescent="0.25">
      <c r="A584" s="8" t="s">
        <v>125</v>
      </c>
      <c r="B584" s="8" t="s">
        <v>122</v>
      </c>
      <c r="C584" s="8">
        <v>51</v>
      </c>
      <c r="D584" s="8">
        <v>78</v>
      </c>
      <c r="E584" s="8" t="s">
        <v>25</v>
      </c>
      <c r="F584" s="8" t="s">
        <v>26</v>
      </c>
      <c r="G584" s="8" t="s">
        <v>34</v>
      </c>
      <c r="H584" s="8" t="s">
        <v>35</v>
      </c>
      <c r="I584" s="8" t="s">
        <v>29</v>
      </c>
      <c r="J584" s="8" t="s">
        <v>30</v>
      </c>
      <c r="K584" s="8" t="s">
        <v>31</v>
      </c>
      <c r="L584" s="8">
        <v>40</v>
      </c>
      <c r="M584" s="8">
        <v>97320</v>
      </c>
      <c r="N584" s="8">
        <v>2717.5158822951926</v>
      </c>
      <c r="O584" s="8">
        <v>2995.7139956489418</v>
      </c>
      <c r="P584" s="6">
        <v>500.59365858055583</v>
      </c>
      <c r="Q584" s="8">
        <v>0.75375249779264841</v>
      </c>
      <c r="R584" s="8">
        <v>0.13627345517774817</v>
      </c>
      <c r="S584" s="8">
        <v>0.79004452779169065</v>
      </c>
      <c r="T584" s="8">
        <v>0.57328618128724163</v>
      </c>
      <c r="U584" s="8">
        <v>0.20048985304408679</v>
      </c>
      <c r="V584" s="8">
        <v>0.33064493979878579</v>
      </c>
      <c r="W584" s="8">
        <v>54.688131935881628</v>
      </c>
    </row>
    <row r="585" spans="1:23" s="9" customFormat="1" x14ac:dyDescent="0.25">
      <c r="A585" s="8" t="s">
        <v>125</v>
      </c>
      <c r="B585" s="8" t="s">
        <v>122</v>
      </c>
      <c r="C585" s="8">
        <v>51</v>
      </c>
      <c r="D585" s="8">
        <v>78</v>
      </c>
      <c r="E585" s="8" t="s">
        <v>25</v>
      </c>
      <c r="F585" s="8" t="s">
        <v>26</v>
      </c>
      <c r="G585" s="8" t="s">
        <v>36</v>
      </c>
      <c r="H585" s="8" t="s">
        <v>37</v>
      </c>
      <c r="I585" s="8" t="s">
        <v>29</v>
      </c>
      <c r="J585" s="8" t="s">
        <v>30</v>
      </c>
      <c r="K585" s="8" t="s">
        <v>31</v>
      </c>
      <c r="L585" s="8">
        <v>40</v>
      </c>
      <c r="M585" s="8">
        <v>108023</v>
      </c>
      <c r="N585" s="8">
        <v>3016.3811976281709</v>
      </c>
      <c r="O585" s="8">
        <v>2276.2468247692218</v>
      </c>
      <c r="P585" s="6">
        <v>380.3683287184968</v>
      </c>
      <c r="Q585" s="8">
        <v>0.83611721725130805</v>
      </c>
      <c r="R585" s="8">
        <v>0.26199161518660824</v>
      </c>
      <c r="S585" s="8">
        <v>0.79134072501435215</v>
      </c>
      <c r="T585" s="8">
        <v>0.70735802378690937</v>
      </c>
      <c r="U585" s="8">
        <v>0.20004435384129854</v>
      </c>
      <c r="V585" s="8">
        <v>0.19397638780492693</v>
      </c>
      <c r="W585" s="8">
        <v>62.771965229627021</v>
      </c>
    </row>
    <row r="586" spans="1:23" s="9" customFormat="1" x14ac:dyDescent="0.25">
      <c r="A586" s="8" t="s">
        <v>125</v>
      </c>
      <c r="B586" s="8" t="s">
        <v>122</v>
      </c>
      <c r="C586" s="8">
        <v>51</v>
      </c>
      <c r="D586" s="8">
        <v>78</v>
      </c>
      <c r="E586" s="8" t="s">
        <v>25</v>
      </c>
      <c r="F586" s="8" t="s">
        <v>26</v>
      </c>
      <c r="G586" s="8" t="s">
        <v>38</v>
      </c>
      <c r="H586" s="8" t="s">
        <v>39</v>
      </c>
      <c r="I586" s="8" t="s">
        <v>29</v>
      </c>
      <c r="J586" s="8" t="s">
        <v>30</v>
      </c>
      <c r="K586" s="8" t="s">
        <v>31</v>
      </c>
      <c r="L586" s="8">
        <v>40</v>
      </c>
      <c r="M586" s="8">
        <v>111097</v>
      </c>
      <c r="N586" s="8">
        <v>3102.2180638650743</v>
      </c>
      <c r="O586" s="8">
        <v>1889.6122650963221</v>
      </c>
      <c r="P586" s="6">
        <v>315.76042254272301</v>
      </c>
      <c r="Q586" s="8">
        <v>0.85961776539770973</v>
      </c>
      <c r="R586" s="8">
        <v>0.39099103290863657</v>
      </c>
      <c r="S586" s="8">
        <v>0.78758590201415435</v>
      </c>
      <c r="T586" s="8">
        <v>0.59634688672260117</v>
      </c>
      <c r="U586" s="8">
        <v>0.19968792100820273</v>
      </c>
      <c r="V586" s="8">
        <v>0.24461650463271722</v>
      </c>
      <c r="W586" s="8">
        <v>81.659666777680769</v>
      </c>
    </row>
    <row r="587" spans="1:23" s="9" customFormat="1" x14ac:dyDescent="0.25">
      <c r="A587" s="8" t="s">
        <v>125</v>
      </c>
      <c r="B587" s="8" t="s">
        <v>122</v>
      </c>
      <c r="C587" s="8">
        <v>51</v>
      </c>
      <c r="D587" s="8">
        <v>78</v>
      </c>
      <c r="E587" s="8" t="s">
        <v>25</v>
      </c>
      <c r="F587" s="8" t="s">
        <v>26</v>
      </c>
      <c r="G587" s="8" t="s">
        <v>40</v>
      </c>
      <c r="H587" s="8" t="s">
        <v>41</v>
      </c>
      <c r="I587" s="8" t="s">
        <v>29</v>
      </c>
      <c r="J587" s="8" t="s">
        <v>30</v>
      </c>
      <c r="K587" s="8" t="s">
        <v>31</v>
      </c>
      <c r="L587" s="8">
        <v>40</v>
      </c>
      <c r="M587" s="8">
        <v>100406</v>
      </c>
      <c r="N587" s="8">
        <v>2803.687830638421</v>
      </c>
      <c r="O587" s="8">
        <v>2595.314933988233</v>
      </c>
      <c r="P587" s="6">
        <v>433.68565886493667</v>
      </c>
      <c r="Q587" s="8">
        <v>0.80566499498495492</v>
      </c>
      <c r="R587" s="8">
        <v>0.1873222641287168</v>
      </c>
      <c r="S587" s="8">
        <v>0.84539776747808548</v>
      </c>
      <c r="T587" s="8">
        <v>0.82598346864269945</v>
      </c>
      <c r="U587" s="8">
        <v>0.16492604154890997</v>
      </c>
      <c r="V587" s="8">
        <v>0.35271413439322735</v>
      </c>
      <c r="W587" s="8">
        <v>70.099486086488852</v>
      </c>
    </row>
    <row r="588" spans="1:23" s="9" customFormat="1" x14ac:dyDescent="0.25">
      <c r="A588" s="8" t="s">
        <v>125</v>
      </c>
      <c r="B588" s="8" t="s">
        <v>122</v>
      </c>
      <c r="C588" s="8">
        <v>51</v>
      </c>
      <c r="D588" s="8">
        <v>78</v>
      </c>
      <c r="E588" s="8" t="s">
        <v>25</v>
      </c>
      <c r="F588" s="8" t="s">
        <v>26</v>
      </c>
      <c r="G588" s="8" t="s">
        <v>42</v>
      </c>
      <c r="H588" s="8" t="s">
        <v>43</v>
      </c>
      <c r="I588" s="8" t="s">
        <v>29</v>
      </c>
      <c r="J588" s="8" t="s">
        <v>30</v>
      </c>
      <c r="K588" s="8" t="s">
        <v>31</v>
      </c>
      <c r="L588" s="8">
        <v>40</v>
      </c>
      <c r="M588" s="8">
        <v>108816</v>
      </c>
      <c r="N588" s="8">
        <v>3038.5245401544767</v>
      </c>
      <c r="O588" s="8">
        <v>2411.9524522539932</v>
      </c>
      <c r="P588" s="6">
        <v>403.04518527130523</v>
      </c>
      <c r="Q588" s="8">
        <v>0.85144873670785048</v>
      </c>
      <c r="R588" s="8">
        <v>0.23505264211385471</v>
      </c>
      <c r="S588" s="8">
        <v>0.82858689257938589</v>
      </c>
      <c r="T588" s="8">
        <v>0.79046520236573925</v>
      </c>
      <c r="U588" s="8">
        <v>0.18885525898361472</v>
      </c>
      <c r="V588" s="8">
        <v>0.24158387534460596</v>
      </c>
      <c r="W588" s="8">
        <v>89.285481914424352</v>
      </c>
    </row>
    <row r="589" spans="1:23" s="18" customFormat="1" x14ac:dyDescent="0.25">
      <c r="A589" s="16" t="s">
        <v>125</v>
      </c>
      <c r="B589" s="16" t="s">
        <v>122</v>
      </c>
      <c r="C589" s="16">
        <v>51</v>
      </c>
      <c r="D589" s="16">
        <v>78</v>
      </c>
      <c r="E589" s="16" t="s">
        <v>25</v>
      </c>
      <c r="F589" s="16" t="s">
        <v>26</v>
      </c>
      <c r="G589" s="16" t="s">
        <v>44</v>
      </c>
      <c r="H589" s="16" t="s">
        <v>45</v>
      </c>
      <c r="I589" s="16" t="s">
        <v>29</v>
      </c>
      <c r="J589" s="16" t="s">
        <v>30</v>
      </c>
      <c r="K589" s="16" t="s">
        <v>31</v>
      </c>
      <c r="L589" s="16">
        <v>40</v>
      </c>
      <c r="M589" s="16">
        <v>10639</v>
      </c>
      <c r="N589" s="16">
        <v>297.07821076591199</v>
      </c>
      <c r="O589" s="16">
        <v>471.56349186104171</v>
      </c>
      <c r="P589" s="13">
        <v>78.799809990741309</v>
      </c>
      <c r="Q589" s="16">
        <v>0.93414698393186413</v>
      </c>
      <c r="R589" s="16">
        <v>0.60121571375100813</v>
      </c>
      <c r="S589" s="16">
        <v>0.73545725566961062</v>
      </c>
      <c r="T589" s="16">
        <v>0.64550406050851772</v>
      </c>
      <c r="U589" s="16">
        <v>0.42829602656099391</v>
      </c>
      <c r="V589" s="16">
        <v>0.77871891455047082</v>
      </c>
      <c r="W589" s="16">
        <v>1.8686906664160166</v>
      </c>
    </row>
    <row r="590" spans="1:23" s="9" customFormat="1" x14ac:dyDescent="0.25">
      <c r="A590" s="8" t="s">
        <v>125</v>
      </c>
      <c r="B590" s="8" t="s">
        <v>122</v>
      </c>
      <c r="C590" s="8">
        <v>51</v>
      </c>
      <c r="D590" s="8">
        <v>78</v>
      </c>
      <c r="E590" s="8" t="s">
        <v>25</v>
      </c>
      <c r="F590" s="8" t="s">
        <v>26</v>
      </c>
      <c r="G590" s="8" t="s">
        <v>46</v>
      </c>
      <c r="H590" s="8" t="s">
        <v>47</v>
      </c>
      <c r="I590" s="8" t="s">
        <v>29</v>
      </c>
      <c r="J590" s="8" t="s">
        <v>30</v>
      </c>
      <c r="K590" s="8" t="s">
        <v>31</v>
      </c>
      <c r="L590" s="8">
        <v>40</v>
      </c>
      <c r="M590" s="8">
        <v>108771</v>
      </c>
      <c r="N590" s="8">
        <v>3037.2679822557584</v>
      </c>
      <c r="O590" s="8">
        <v>2217.6854249492271</v>
      </c>
      <c r="P590" s="6">
        <v>370.58252625869306</v>
      </c>
      <c r="Q590" s="8">
        <v>0.84677664204027936</v>
      </c>
      <c r="R590" s="8">
        <v>0.27792211164566338</v>
      </c>
      <c r="S590" s="8">
        <v>0.80287772715856764</v>
      </c>
      <c r="T590" s="8">
        <v>0.80287772715856764</v>
      </c>
      <c r="U590" s="8">
        <v>0.19196234055822775</v>
      </c>
      <c r="V590" s="8">
        <v>0.43007629515155466</v>
      </c>
      <c r="W590" s="8">
        <v>49.398497761351834</v>
      </c>
    </row>
    <row r="591" spans="1:23" s="18" customFormat="1" x14ac:dyDescent="0.25">
      <c r="A591" s="16" t="s">
        <v>125</v>
      </c>
      <c r="B591" s="16" t="s">
        <v>122</v>
      </c>
      <c r="C591" s="16">
        <v>51</v>
      </c>
      <c r="D591" s="16">
        <v>78</v>
      </c>
      <c r="E591" s="16" t="s">
        <v>25</v>
      </c>
      <c r="F591" s="16" t="s">
        <v>26</v>
      </c>
      <c r="G591" s="16" t="s">
        <v>48</v>
      </c>
      <c r="H591" s="16" t="s">
        <v>49</v>
      </c>
      <c r="I591" s="16" t="s">
        <v>29</v>
      </c>
      <c r="J591" s="16" t="s">
        <v>30</v>
      </c>
      <c r="K591" s="16" t="s">
        <v>31</v>
      </c>
      <c r="L591" s="16">
        <v>40</v>
      </c>
      <c r="M591" s="16">
        <v>95338</v>
      </c>
      <c r="N591" s="16">
        <v>2662.1714877338582</v>
      </c>
      <c r="O591" s="16">
        <v>2360.3515139146994</v>
      </c>
      <c r="P591" s="13">
        <v>394.42249881092397</v>
      </c>
      <c r="Q591" s="16">
        <v>0.78042910585211323</v>
      </c>
      <c r="R591" s="16">
        <v>0.21504162411657654</v>
      </c>
      <c r="S591" s="16">
        <v>0.87803677074034414</v>
      </c>
      <c r="T591" s="16">
        <v>0.57206268829771678</v>
      </c>
      <c r="U591" s="16">
        <v>0.15945826325573162</v>
      </c>
      <c r="V591" s="16">
        <v>0.34534503113874226</v>
      </c>
      <c r="W591" s="16">
        <v>62.344962134720681</v>
      </c>
    </row>
    <row r="592" spans="1:23" s="9" customFormat="1" x14ac:dyDescent="0.25">
      <c r="A592" s="8" t="s">
        <v>125</v>
      </c>
      <c r="B592" s="8" t="s">
        <v>122</v>
      </c>
      <c r="C592" s="8">
        <v>51</v>
      </c>
      <c r="D592" s="8">
        <v>78</v>
      </c>
      <c r="E592" s="8" t="s">
        <v>25</v>
      </c>
      <c r="F592" s="8" t="s">
        <v>26</v>
      </c>
      <c r="G592" s="8" t="s">
        <v>50</v>
      </c>
      <c r="H592" s="8" t="s">
        <v>51</v>
      </c>
      <c r="I592" s="8" t="s">
        <v>29</v>
      </c>
      <c r="J592" s="8" t="s">
        <v>30</v>
      </c>
      <c r="K592" s="8" t="s">
        <v>31</v>
      </c>
      <c r="L592" s="8">
        <v>40</v>
      </c>
      <c r="M592" s="8">
        <v>94309</v>
      </c>
      <c r="N592" s="8">
        <v>2633.4381971164953</v>
      </c>
      <c r="O592" s="8">
        <v>3164.0815280170755</v>
      </c>
      <c r="P592" s="6">
        <v>528.72842683171734</v>
      </c>
      <c r="Q592" s="8">
        <v>0.75065267916839118</v>
      </c>
      <c r="R592" s="8">
        <v>0.11837709368274038</v>
      </c>
      <c r="S592" s="8">
        <v>0.83636097973203449</v>
      </c>
      <c r="T592" s="8">
        <v>0.72725615262346632</v>
      </c>
      <c r="U592" s="8">
        <v>0.17239824497511402</v>
      </c>
      <c r="V592" s="8">
        <v>0.26531015962210064</v>
      </c>
      <c r="W592" s="8">
        <v>57.961000540775537</v>
      </c>
    </row>
    <row r="593" spans="1:23" s="9" customFormat="1" x14ac:dyDescent="0.25">
      <c r="A593" s="8" t="s">
        <v>125</v>
      </c>
      <c r="B593" s="8" t="s">
        <v>122</v>
      </c>
      <c r="C593" s="8">
        <v>51</v>
      </c>
      <c r="D593" s="8">
        <v>78</v>
      </c>
      <c r="E593" s="8" t="s">
        <v>25</v>
      </c>
      <c r="F593" s="8" t="s">
        <v>26</v>
      </c>
      <c r="G593" s="8" t="s">
        <v>52</v>
      </c>
      <c r="H593" s="8" t="s">
        <v>53</v>
      </c>
      <c r="I593" s="8" t="s">
        <v>29</v>
      </c>
      <c r="J593" s="8" t="s">
        <v>30</v>
      </c>
      <c r="K593" s="8" t="s">
        <v>31</v>
      </c>
      <c r="L593" s="8">
        <v>40</v>
      </c>
      <c r="M593" s="8">
        <v>100395</v>
      </c>
      <c r="N593" s="8">
        <v>2803.3806720409561</v>
      </c>
      <c r="O593" s="8">
        <v>3106.9028124668894</v>
      </c>
      <c r="P593" s="6">
        <v>519.17367545966454</v>
      </c>
      <c r="Q593" s="8">
        <v>0.78476510591729853</v>
      </c>
      <c r="R593" s="8">
        <v>0.13069729873147604</v>
      </c>
      <c r="S593" s="8">
        <v>0.80470607369094427</v>
      </c>
      <c r="T593" s="8">
        <v>0.4187703105030835</v>
      </c>
      <c r="U593" s="8">
        <v>0.18885403811874399</v>
      </c>
      <c r="V593" s="8">
        <v>0.45411081006007964</v>
      </c>
      <c r="W593" s="8">
        <v>97.895562528014338</v>
      </c>
    </row>
    <row r="594" spans="1:23" s="9" customFormat="1" x14ac:dyDescent="0.25">
      <c r="A594" s="8" t="s">
        <v>125</v>
      </c>
      <c r="B594" s="8" t="s">
        <v>122</v>
      </c>
      <c r="C594" s="8">
        <v>51</v>
      </c>
      <c r="D594" s="8">
        <v>78</v>
      </c>
      <c r="E594" s="8" t="s">
        <v>25</v>
      </c>
      <c r="F594" s="8" t="s">
        <v>26</v>
      </c>
      <c r="G594" s="8" t="s">
        <v>54</v>
      </c>
      <c r="H594" s="8" t="s">
        <v>55</v>
      </c>
      <c r="I594" s="8" t="s">
        <v>29</v>
      </c>
      <c r="J594" s="8" t="s">
        <v>30</v>
      </c>
      <c r="K594" s="8" t="s">
        <v>31</v>
      </c>
      <c r="L594" s="8">
        <v>40</v>
      </c>
      <c r="M594" s="8">
        <v>112104</v>
      </c>
      <c r="N594" s="8">
        <v>3130.3370372875079</v>
      </c>
      <c r="O594" s="8">
        <v>1973.938166904127</v>
      </c>
      <c r="P594" s="6">
        <v>329.85155799837236</v>
      </c>
      <c r="Q594" s="8">
        <v>0.8650066744342163</v>
      </c>
      <c r="R594" s="8">
        <v>0.36154626907214643</v>
      </c>
      <c r="S594" s="8">
        <v>0.78757830148228514</v>
      </c>
      <c r="T594" s="8">
        <v>0.78757830148228514</v>
      </c>
      <c r="U594" s="8">
        <v>0.20022599446058689</v>
      </c>
      <c r="V594" s="8">
        <v>0.36661190513782477</v>
      </c>
      <c r="W594" s="8">
        <v>39.338471419396278</v>
      </c>
    </row>
    <row r="595" spans="1:23" s="9" customFormat="1" x14ac:dyDescent="0.25">
      <c r="A595" s="8" t="s">
        <v>125</v>
      </c>
      <c r="B595" s="8" t="s">
        <v>122</v>
      </c>
      <c r="C595" s="8">
        <v>51</v>
      </c>
      <c r="D595" s="8">
        <v>78</v>
      </c>
      <c r="E595" s="8" t="s">
        <v>25</v>
      </c>
      <c r="F595" s="8" t="s">
        <v>26</v>
      </c>
      <c r="G595" s="8" t="s">
        <v>56</v>
      </c>
      <c r="H595" s="8" t="s">
        <v>57</v>
      </c>
      <c r="I595" s="8" t="s">
        <v>29</v>
      </c>
      <c r="J595" s="8" t="s">
        <v>30</v>
      </c>
      <c r="K595" s="8" t="s">
        <v>31</v>
      </c>
      <c r="L595" s="8">
        <v>40</v>
      </c>
      <c r="M595" s="8">
        <v>104765</v>
      </c>
      <c r="N595" s="8">
        <v>2925.4064057609521</v>
      </c>
      <c r="O595" s="8">
        <v>2069.1168824543183</v>
      </c>
      <c r="P595" s="6">
        <v>345.75623431442608</v>
      </c>
      <c r="Q595" s="8">
        <v>0.81969970815826743</v>
      </c>
      <c r="R595" s="8">
        <v>0.30750772681525795</v>
      </c>
      <c r="S595" s="8">
        <v>0.81343551286397442</v>
      </c>
      <c r="T595" s="8">
        <v>0.78870714521606378</v>
      </c>
      <c r="U595" s="8">
        <v>0.18911155129095603</v>
      </c>
      <c r="V595" s="8">
        <v>0.17032922662619265</v>
      </c>
      <c r="W595" s="8">
        <v>49.793881544408919</v>
      </c>
    </row>
    <row r="596" spans="1:23" s="9" customFormat="1" x14ac:dyDescent="0.25">
      <c r="A596" s="8" t="s">
        <v>125</v>
      </c>
      <c r="B596" s="8" t="s">
        <v>122</v>
      </c>
      <c r="C596" s="8">
        <v>51</v>
      </c>
      <c r="D596" s="8">
        <v>78</v>
      </c>
      <c r="E596" s="8" t="s">
        <v>25</v>
      </c>
      <c r="F596" s="8" t="s">
        <v>26</v>
      </c>
      <c r="G596" s="8" t="s">
        <v>58</v>
      </c>
      <c r="H596" s="8" t="s">
        <v>59</v>
      </c>
      <c r="I596" s="8" t="s">
        <v>29</v>
      </c>
      <c r="J596" s="8" t="s">
        <v>30</v>
      </c>
      <c r="K596" s="8" t="s">
        <v>31</v>
      </c>
      <c r="L596" s="8">
        <v>40</v>
      </c>
      <c r="M596" s="8">
        <v>108552</v>
      </c>
      <c r="N596" s="8">
        <v>3031.1527338153282</v>
      </c>
      <c r="O596" s="8">
        <v>2611.3910524339876</v>
      </c>
      <c r="P596" s="6">
        <v>436.37203111549968</v>
      </c>
      <c r="Q596" s="8">
        <v>0.84079748423775813</v>
      </c>
      <c r="R596" s="8">
        <v>0.20003402329157091</v>
      </c>
      <c r="S596" s="8">
        <v>0.81531675033323259</v>
      </c>
      <c r="T596" s="8">
        <v>0.81501735075416581</v>
      </c>
      <c r="U596" s="8">
        <v>0.19603618028821584</v>
      </c>
      <c r="V596" s="8">
        <v>0.26788621121703909</v>
      </c>
      <c r="W596" s="8">
        <v>64.741331343503575</v>
      </c>
    </row>
    <row r="597" spans="1:23" s="18" customFormat="1" x14ac:dyDescent="0.25">
      <c r="A597" s="16" t="s">
        <v>125</v>
      </c>
      <c r="B597" s="16" t="s">
        <v>122</v>
      </c>
      <c r="C597" s="16">
        <v>51</v>
      </c>
      <c r="D597" s="16">
        <v>78</v>
      </c>
      <c r="E597" s="16" t="s">
        <v>25</v>
      </c>
      <c r="F597" s="16" t="s">
        <v>26</v>
      </c>
      <c r="G597" s="16" t="s">
        <v>60</v>
      </c>
      <c r="H597" s="16" t="s">
        <v>61</v>
      </c>
      <c r="I597" s="16" t="s">
        <v>29</v>
      </c>
      <c r="J597" s="16" t="s">
        <v>30</v>
      </c>
      <c r="K597" s="16" t="s">
        <v>31</v>
      </c>
      <c r="L597" s="16">
        <v>40</v>
      </c>
      <c r="M597" s="16">
        <v>97709</v>
      </c>
      <c r="N597" s="16">
        <v>2728.3781272418923</v>
      </c>
      <c r="O597" s="16">
        <v>3226.1404025201259</v>
      </c>
      <c r="P597" s="13">
        <v>539.09866881075652</v>
      </c>
      <c r="Q597" s="16">
        <v>0.77653444809142713</v>
      </c>
      <c r="R597" s="16">
        <v>0.11797171810407821</v>
      </c>
      <c r="S597" s="16">
        <v>0.83105625319927268</v>
      </c>
      <c r="T597" s="16">
        <v>0.52945017829023833</v>
      </c>
      <c r="U597" s="16">
        <v>0.17204970017453816</v>
      </c>
      <c r="V597" s="16">
        <v>0.35374437905016892</v>
      </c>
      <c r="W597" s="16">
        <v>69.611438045625277</v>
      </c>
    </row>
    <row r="598" spans="1:23" s="18" customFormat="1" x14ac:dyDescent="0.25">
      <c r="A598" s="16" t="s">
        <v>125</v>
      </c>
      <c r="B598" s="16" t="s">
        <v>122</v>
      </c>
      <c r="C598" s="16">
        <v>51</v>
      </c>
      <c r="D598" s="16">
        <v>78</v>
      </c>
      <c r="E598" s="16" t="s">
        <v>25</v>
      </c>
      <c r="F598" s="16" t="s">
        <v>26</v>
      </c>
      <c r="G598" s="16" t="s">
        <v>62</v>
      </c>
      <c r="H598" s="16" t="s">
        <v>63</v>
      </c>
      <c r="I598" s="16" t="s">
        <v>29</v>
      </c>
      <c r="J598" s="16" t="s">
        <v>30</v>
      </c>
      <c r="K598" s="16" t="s">
        <v>31</v>
      </c>
      <c r="L598" s="16">
        <v>40</v>
      </c>
      <c r="M598" s="16">
        <v>101227</v>
      </c>
      <c r="N598" s="16">
        <v>2826.6130314128181</v>
      </c>
      <c r="O598" s="16">
        <v>2592.3616151824831</v>
      </c>
      <c r="P598" s="13">
        <v>433.19214958198364</v>
      </c>
      <c r="Q598" s="16">
        <v>0.79016923221032254</v>
      </c>
      <c r="R598" s="16">
        <v>0.18928450583532858</v>
      </c>
      <c r="S598" s="16">
        <v>0.80103043008170705</v>
      </c>
      <c r="T598" s="16">
        <v>0.44783483626158066</v>
      </c>
      <c r="U598" s="16">
        <v>0.1980272097143152</v>
      </c>
      <c r="V598" s="16">
        <v>0.4121965783595265</v>
      </c>
      <c r="W598" s="16">
        <v>54.09228763077045</v>
      </c>
    </row>
    <row r="599" spans="1:23" s="9" customFormat="1" x14ac:dyDescent="0.25">
      <c r="A599" s="8" t="s">
        <v>125</v>
      </c>
      <c r="B599" s="8" t="s">
        <v>122</v>
      </c>
      <c r="C599" s="8">
        <v>51</v>
      </c>
      <c r="D599" s="8">
        <v>78</v>
      </c>
      <c r="E599" s="8" t="s">
        <v>25</v>
      </c>
      <c r="F599" s="8" t="s">
        <v>26</v>
      </c>
      <c r="G599" s="8" t="s">
        <v>64</v>
      </c>
      <c r="H599" s="8" t="s">
        <v>65</v>
      </c>
      <c r="I599" s="8" t="s">
        <v>29</v>
      </c>
      <c r="J599" s="8" t="s">
        <v>30</v>
      </c>
      <c r="K599" s="8" t="s">
        <v>31</v>
      </c>
      <c r="L599" s="8">
        <v>40</v>
      </c>
      <c r="M599" s="8">
        <v>113900</v>
      </c>
      <c r="N599" s="8">
        <v>3180.4876592008059</v>
      </c>
      <c r="O599" s="8">
        <v>2443.543289325497</v>
      </c>
      <c r="P599" s="6">
        <v>408.32411801662585</v>
      </c>
      <c r="Q599" s="8">
        <v>0.87886480605560224</v>
      </c>
      <c r="R599" s="8">
        <v>0.23971406327859707</v>
      </c>
      <c r="S599" s="8">
        <v>0.78757830148228514</v>
      </c>
      <c r="T599" s="8">
        <v>0.51118077676945195</v>
      </c>
      <c r="U599" s="8">
        <v>0.19987088115119647</v>
      </c>
      <c r="V599" s="8">
        <v>0.26164472971954539</v>
      </c>
      <c r="W599" s="8">
        <v>57.089552238805972</v>
      </c>
    </row>
    <row r="600" spans="1:23" s="9" customFormat="1" x14ac:dyDescent="0.25">
      <c r="A600" s="8" t="s">
        <v>125</v>
      </c>
      <c r="B600" s="8" t="s">
        <v>122</v>
      </c>
      <c r="C600" s="8">
        <v>51</v>
      </c>
      <c r="D600" s="8">
        <v>78</v>
      </c>
      <c r="E600" s="8" t="s">
        <v>25</v>
      </c>
      <c r="F600" s="8" t="s">
        <v>26</v>
      </c>
      <c r="G600" s="8" t="s">
        <v>66</v>
      </c>
      <c r="H600" s="8" t="s">
        <v>67</v>
      </c>
      <c r="I600" s="8" t="s">
        <v>29</v>
      </c>
      <c r="J600" s="8" t="s">
        <v>30</v>
      </c>
      <c r="K600" s="8" t="s">
        <v>31</v>
      </c>
      <c r="L600" s="8">
        <v>40</v>
      </c>
      <c r="M600" s="8">
        <v>115026</v>
      </c>
      <c r="N600" s="8">
        <v>3211.9295301776287</v>
      </c>
      <c r="O600" s="8">
        <v>2118.0803025278574</v>
      </c>
      <c r="P600" s="6">
        <v>353.93818280043968</v>
      </c>
      <c r="Q600" s="8">
        <v>0.89001857010213559</v>
      </c>
      <c r="R600" s="8">
        <v>0.32219666345365638</v>
      </c>
      <c r="S600" s="8">
        <v>0.78758590201415435</v>
      </c>
      <c r="T600" s="8">
        <v>0.78758590201415435</v>
      </c>
      <c r="U600" s="8">
        <v>0.19936911206786309</v>
      </c>
      <c r="V600" s="8">
        <v>0.24066528681351537</v>
      </c>
      <c r="W600" s="8">
        <v>61.374376227983241</v>
      </c>
    </row>
    <row r="601" spans="1:23" s="9" customFormat="1" x14ac:dyDescent="0.25">
      <c r="A601" s="8" t="s">
        <v>125</v>
      </c>
      <c r="B601" s="8" t="s">
        <v>122</v>
      </c>
      <c r="C601" s="8">
        <v>51</v>
      </c>
      <c r="D601" s="8">
        <v>78</v>
      </c>
      <c r="E601" s="8" t="s">
        <v>25</v>
      </c>
      <c r="F601" s="8" t="s">
        <v>26</v>
      </c>
      <c r="G601" s="8" t="s">
        <v>68</v>
      </c>
      <c r="H601" s="8" t="s">
        <v>69</v>
      </c>
      <c r="I601" s="8" t="s">
        <v>29</v>
      </c>
      <c r="J601" s="8" t="s">
        <v>30</v>
      </c>
      <c r="K601" s="8" t="s">
        <v>31</v>
      </c>
      <c r="L601" s="8">
        <v>40</v>
      </c>
      <c r="M601" s="8">
        <v>99471</v>
      </c>
      <c r="N601" s="8">
        <v>2777.5793498539365</v>
      </c>
      <c r="O601" s="8">
        <v>2640.143361112986</v>
      </c>
      <c r="P601" s="6">
        <v>441.17663643335129</v>
      </c>
      <c r="Q601" s="8">
        <v>0.77684407825373891</v>
      </c>
      <c r="R601" s="8">
        <v>0.17932933094498993</v>
      </c>
      <c r="S601" s="8">
        <v>0.81420683899571578</v>
      </c>
      <c r="T601" s="8">
        <v>0.81016266659155856</v>
      </c>
      <c r="U601" s="8">
        <v>0.1996229630968675</v>
      </c>
      <c r="V601" s="8">
        <v>0.46139585705278857</v>
      </c>
      <c r="W601" s="8">
        <v>46.817303535703871</v>
      </c>
    </row>
    <row r="602" spans="1:23" x14ac:dyDescent="0.25">
      <c r="A602" s="2" t="s">
        <v>126</v>
      </c>
      <c r="B602" s="2" t="s">
        <v>127</v>
      </c>
      <c r="C602" s="2">
        <v>51</v>
      </c>
      <c r="D602" s="2">
        <v>79</v>
      </c>
      <c r="E602" s="2" t="s">
        <v>25</v>
      </c>
      <c r="F602" s="2" t="s">
        <v>26</v>
      </c>
      <c r="G602" s="2" t="s">
        <v>27</v>
      </c>
      <c r="H602" s="2" t="s">
        <v>28</v>
      </c>
      <c r="I602" s="2" t="s">
        <v>29</v>
      </c>
      <c r="J602" s="2" t="s">
        <v>30</v>
      </c>
      <c r="K602" s="2" t="s">
        <v>31</v>
      </c>
      <c r="L602" s="2">
        <v>40</v>
      </c>
      <c r="M602" s="2">
        <v>110498</v>
      </c>
      <c r="N602" s="6">
        <v>3085.4918820576881</v>
      </c>
      <c r="O602" s="2">
        <v>2558.001225489249</v>
      </c>
      <c r="P602" s="6">
        <v>427.4504154872829</v>
      </c>
      <c r="Q602" s="2">
        <v>0.86283420789605192</v>
      </c>
      <c r="R602" s="2">
        <v>0.21220850462882157</v>
      </c>
      <c r="S602" s="2">
        <v>0.81635978160868528</v>
      </c>
      <c r="T602" s="2">
        <v>0.61613710898060248</v>
      </c>
      <c r="U602" s="2">
        <v>0.19037782425343711</v>
      </c>
      <c r="V602" s="2">
        <v>0.36208764709138797</v>
      </c>
      <c r="W602" s="2">
        <v>60.240004343970028</v>
      </c>
    </row>
    <row r="603" spans="1:23" s="14" customFormat="1" x14ac:dyDescent="0.25">
      <c r="A603" s="12" t="s">
        <v>126</v>
      </c>
      <c r="B603" s="12" t="s">
        <v>127</v>
      </c>
      <c r="C603" s="12">
        <v>51</v>
      </c>
      <c r="D603" s="12">
        <v>79</v>
      </c>
      <c r="E603" s="12" t="s">
        <v>25</v>
      </c>
      <c r="F603" s="12" t="s">
        <v>26</v>
      </c>
      <c r="G603" s="12" t="s">
        <v>32</v>
      </c>
      <c r="H603" s="12" t="s">
        <v>33</v>
      </c>
      <c r="I603" s="12" t="s">
        <v>29</v>
      </c>
      <c r="J603" s="12" t="s">
        <v>30</v>
      </c>
      <c r="K603" s="12" t="s">
        <v>31</v>
      </c>
      <c r="L603" s="12">
        <v>40</v>
      </c>
      <c r="M603" s="12">
        <v>104946</v>
      </c>
      <c r="N603" s="13">
        <v>2930.4605608646866</v>
      </c>
      <c r="O603" s="12">
        <v>2134.5138520739883</v>
      </c>
      <c r="P603" s="13">
        <v>356.68428296310907</v>
      </c>
      <c r="Q603" s="12">
        <v>0.82073701004160537</v>
      </c>
      <c r="R603" s="12">
        <v>0.28945282938360195</v>
      </c>
      <c r="S603" s="12">
        <v>0.82767194747397776</v>
      </c>
      <c r="T603" s="12">
        <v>0.53155872349337763</v>
      </c>
      <c r="U603" s="12">
        <v>0.1843728346692444</v>
      </c>
      <c r="V603" s="12">
        <v>0.28657305076135547</v>
      </c>
      <c r="W603" s="12">
        <v>69.515760486345357</v>
      </c>
    </row>
    <row r="604" spans="1:23" x14ac:dyDescent="0.25">
      <c r="A604" s="2" t="s">
        <v>126</v>
      </c>
      <c r="B604" s="2" t="s">
        <v>127</v>
      </c>
      <c r="C604" s="2">
        <v>51</v>
      </c>
      <c r="D604" s="2">
        <v>79</v>
      </c>
      <c r="E604" s="2" t="s">
        <v>25</v>
      </c>
      <c r="F604" s="2" t="s">
        <v>26</v>
      </c>
      <c r="G604" s="2" t="s">
        <v>34</v>
      </c>
      <c r="H604" s="2" t="s">
        <v>35</v>
      </c>
      <c r="I604" s="2" t="s">
        <v>29</v>
      </c>
      <c r="J604" s="2" t="s">
        <v>30</v>
      </c>
      <c r="K604" s="2" t="s">
        <v>31</v>
      </c>
      <c r="L604" s="2">
        <v>40</v>
      </c>
      <c r="M604" s="2">
        <v>101974</v>
      </c>
      <c r="N604" s="6">
        <v>2847.4718925315451</v>
      </c>
      <c r="O604" s="2">
        <v>2890.2510088513004</v>
      </c>
      <c r="P604" s="6">
        <v>482.97044672436937</v>
      </c>
      <c r="Q604" s="2">
        <v>0.78684249106860393</v>
      </c>
      <c r="R604" s="2">
        <v>0.1534010019527875</v>
      </c>
      <c r="S604" s="2">
        <v>0.78757830148228514</v>
      </c>
      <c r="T604" s="2">
        <v>0.52968760071619259</v>
      </c>
      <c r="U604" s="2">
        <v>0.20015122423665743</v>
      </c>
      <c r="V604" s="2">
        <v>0.27338920609615613</v>
      </c>
      <c r="W604" s="2">
        <v>50.353580324396418</v>
      </c>
    </row>
    <row r="605" spans="1:23" x14ac:dyDescent="0.25">
      <c r="A605" s="2" t="s">
        <v>126</v>
      </c>
      <c r="B605" s="2" t="s">
        <v>127</v>
      </c>
      <c r="C605" s="2">
        <v>51</v>
      </c>
      <c r="D605" s="2">
        <v>79</v>
      </c>
      <c r="E605" s="2" t="s">
        <v>25</v>
      </c>
      <c r="F605" s="2" t="s">
        <v>26</v>
      </c>
      <c r="G605" s="2" t="s">
        <v>36</v>
      </c>
      <c r="H605" s="2" t="s">
        <v>37</v>
      </c>
      <c r="I605" s="2" t="s">
        <v>29</v>
      </c>
      <c r="J605" s="2" t="s">
        <v>30</v>
      </c>
      <c r="K605" s="2" t="s">
        <v>31</v>
      </c>
      <c r="L605" s="2">
        <v>40</v>
      </c>
      <c r="M605" s="2">
        <v>111686</v>
      </c>
      <c r="N605" s="6">
        <v>3118.6650105838562</v>
      </c>
      <c r="O605" s="2">
        <v>2132.666088965485</v>
      </c>
      <c r="P605" s="6">
        <v>356.37551567223301</v>
      </c>
      <c r="Q605" s="2">
        <v>0.86417517796347876</v>
      </c>
      <c r="R605" s="2">
        <v>0.30857651815706166</v>
      </c>
      <c r="S605" s="2">
        <v>0.78758590201415435</v>
      </c>
      <c r="T605" s="2">
        <v>0.60068012455736208</v>
      </c>
      <c r="U605" s="2">
        <v>0.19957538965246752</v>
      </c>
      <c r="V605" s="2">
        <v>0.26852661487166973</v>
      </c>
      <c r="W605" s="2">
        <v>46.300127142166431</v>
      </c>
    </row>
    <row r="606" spans="1:23" x14ac:dyDescent="0.25">
      <c r="A606" s="2" t="s">
        <v>126</v>
      </c>
      <c r="B606" s="2" t="s">
        <v>127</v>
      </c>
      <c r="C606" s="2">
        <v>51</v>
      </c>
      <c r="D606" s="2">
        <v>79</v>
      </c>
      <c r="E606" s="2" t="s">
        <v>25</v>
      </c>
      <c r="F606" s="2" t="s">
        <v>26</v>
      </c>
      <c r="G606" s="2" t="s">
        <v>38</v>
      </c>
      <c r="H606" s="2" t="s">
        <v>39</v>
      </c>
      <c r="I606" s="2" t="s">
        <v>29</v>
      </c>
      <c r="J606" s="2" t="s">
        <v>30</v>
      </c>
      <c r="K606" s="2" t="s">
        <v>31</v>
      </c>
      <c r="L606" s="2">
        <v>40</v>
      </c>
      <c r="M606" s="2">
        <v>112270</v>
      </c>
      <c r="N606" s="6">
        <v>3134.9723397583361</v>
      </c>
      <c r="O606" s="2">
        <v>1692.4751801064735</v>
      </c>
      <c r="P606" s="6">
        <v>282.81816745418388</v>
      </c>
      <c r="Q606" s="2">
        <v>0.86869390281646552</v>
      </c>
      <c r="R606" s="2">
        <v>0.49252578241099632</v>
      </c>
      <c r="S606" s="2">
        <v>0.78758590201415435</v>
      </c>
      <c r="T606" s="2">
        <v>0.70053984708161399</v>
      </c>
      <c r="U606" s="2">
        <v>0.19948162231752339</v>
      </c>
      <c r="V606" s="2">
        <v>0.20424755556048163</v>
      </c>
      <c r="W606" s="2">
        <v>64.213280484546189</v>
      </c>
    </row>
    <row r="607" spans="1:23" x14ac:dyDescent="0.25">
      <c r="A607" s="2" t="s">
        <v>126</v>
      </c>
      <c r="B607" s="2" t="s">
        <v>127</v>
      </c>
      <c r="C607" s="2">
        <v>51</v>
      </c>
      <c r="D607" s="2">
        <v>79</v>
      </c>
      <c r="E607" s="2" t="s">
        <v>25</v>
      </c>
      <c r="F607" s="2" t="s">
        <v>26</v>
      </c>
      <c r="G607" s="2" t="s">
        <v>40</v>
      </c>
      <c r="H607" s="2" t="s">
        <v>41</v>
      </c>
      <c r="I607" s="2" t="s">
        <v>29</v>
      </c>
      <c r="J607" s="2" t="s">
        <v>30</v>
      </c>
      <c r="K607" s="2" t="s">
        <v>31</v>
      </c>
      <c r="L607" s="2">
        <v>40</v>
      </c>
      <c r="M607" s="2">
        <v>104005</v>
      </c>
      <c r="N607" s="6">
        <v>2904.18453902704</v>
      </c>
      <c r="O607" s="2">
        <v>2883.0794359760512</v>
      </c>
      <c r="P607" s="6">
        <v>481.77205331678363</v>
      </c>
      <c r="Q607" s="2">
        <v>0.82584287506550846</v>
      </c>
      <c r="R607" s="2">
        <v>0.1572355939298411</v>
      </c>
      <c r="S607" s="2">
        <v>0.8453724711611782</v>
      </c>
      <c r="T607" s="2">
        <v>0.51461904010953696</v>
      </c>
      <c r="U607" s="2">
        <v>0.17340316126969313</v>
      </c>
      <c r="V607" s="2">
        <v>0.22990051471611311</v>
      </c>
      <c r="W607" s="2">
        <v>50.069938945243017</v>
      </c>
    </row>
    <row r="608" spans="1:23" x14ac:dyDescent="0.25">
      <c r="A608" s="2" t="s">
        <v>126</v>
      </c>
      <c r="B608" s="2" t="s">
        <v>127</v>
      </c>
      <c r="C608" s="2">
        <v>51</v>
      </c>
      <c r="D608" s="2">
        <v>79</v>
      </c>
      <c r="E608" s="2" t="s">
        <v>25</v>
      </c>
      <c r="F608" s="2" t="s">
        <v>26</v>
      </c>
      <c r="G608" s="2" t="s">
        <v>42</v>
      </c>
      <c r="H608" s="2" t="s">
        <v>43</v>
      </c>
      <c r="I608" s="2" t="s">
        <v>29</v>
      </c>
      <c r="J608" s="2" t="s">
        <v>30</v>
      </c>
      <c r="K608" s="2" t="s">
        <v>31</v>
      </c>
      <c r="L608" s="2">
        <v>40</v>
      </c>
      <c r="M608" s="2">
        <v>111584</v>
      </c>
      <c r="N608" s="6">
        <v>3115.8168126800942</v>
      </c>
      <c r="O608" s="2">
        <v>2083.7615433949904</v>
      </c>
      <c r="P608" s="6">
        <v>348.20340530925756</v>
      </c>
      <c r="Q608" s="2">
        <v>0.86739944963542237</v>
      </c>
      <c r="R608" s="2">
        <v>0.32293547255202976</v>
      </c>
      <c r="S608" s="2">
        <v>0.80470303001690402</v>
      </c>
      <c r="T608" s="2">
        <v>0.62683521321261881</v>
      </c>
      <c r="U608" s="2">
        <v>0.19624145688453215</v>
      </c>
      <c r="V608" s="2">
        <v>0.37291077090126945</v>
      </c>
      <c r="W608" s="2">
        <v>67.971357900774308</v>
      </c>
    </row>
    <row r="609" spans="1:23" s="14" customFormat="1" x14ac:dyDescent="0.25">
      <c r="A609" s="12" t="s">
        <v>126</v>
      </c>
      <c r="B609" s="12" t="s">
        <v>127</v>
      </c>
      <c r="C609" s="12">
        <v>51</v>
      </c>
      <c r="D609" s="12">
        <v>79</v>
      </c>
      <c r="E609" s="12" t="s">
        <v>25</v>
      </c>
      <c r="F609" s="12" t="s">
        <v>26</v>
      </c>
      <c r="G609" s="12" t="s">
        <v>44</v>
      </c>
      <c r="H609" s="12" t="s">
        <v>45</v>
      </c>
      <c r="I609" s="12" t="s">
        <v>29</v>
      </c>
      <c r="J609" s="12" t="s">
        <v>30</v>
      </c>
      <c r="K609" s="12" t="s">
        <v>31</v>
      </c>
      <c r="L609" s="12">
        <v>40</v>
      </c>
      <c r="M609" s="12">
        <v>24324</v>
      </c>
      <c r="N609" s="13">
        <v>679.21142952063576</v>
      </c>
      <c r="O609" s="12">
        <v>1009.7127701597103</v>
      </c>
      <c r="P609" s="13">
        <v>168.72632382927586</v>
      </c>
      <c r="Q609" s="12">
        <v>0.70694916732060331</v>
      </c>
      <c r="R609" s="12">
        <v>0.2998121030815602</v>
      </c>
      <c r="S609" s="12">
        <v>0.66961486418744021</v>
      </c>
      <c r="T609" s="12">
        <v>0.59273542913451294</v>
      </c>
      <c r="U609" s="12">
        <v>0.64932860009260684</v>
      </c>
      <c r="V609" s="12">
        <v>0.89078955658044912</v>
      </c>
      <c r="W609" s="12">
        <v>6.7766814668640025</v>
      </c>
    </row>
    <row r="610" spans="1:23" x14ac:dyDescent="0.25">
      <c r="A610" s="2" t="s">
        <v>126</v>
      </c>
      <c r="B610" s="2" t="s">
        <v>127</v>
      </c>
      <c r="C610" s="2">
        <v>51</v>
      </c>
      <c r="D610" s="2">
        <v>79</v>
      </c>
      <c r="E610" s="2" t="s">
        <v>25</v>
      </c>
      <c r="F610" s="2" t="s">
        <v>26</v>
      </c>
      <c r="G610" s="2" t="s">
        <v>46</v>
      </c>
      <c r="H610" s="2" t="s">
        <v>47</v>
      </c>
      <c r="I610" s="2" t="s">
        <v>29</v>
      </c>
      <c r="J610" s="2" t="s">
        <v>30</v>
      </c>
      <c r="K610" s="2" t="s">
        <v>31</v>
      </c>
      <c r="L610" s="2">
        <v>40</v>
      </c>
      <c r="M610" s="2">
        <v>110614</v>
      </c>
      <c r="N610" s="6">
        <v>3088.7310090854958</v>
      </c>
      <c r="O610" s="2">
        <v>2409.1240251292243</v>
      </c>
      <c r="P610" s="6">
        <v>402.57254579888797</v>
      </c>
      <c r="Q610" s="2">
        <v>0.85588053234292794</v>
      </c>
      <c r="R610" s="2">
        <v>0.23949786384086755</v>
      </c>
      <c r="S610" s="2">
        <v>0.78758590201415435</v>
      </c>
      <c r="T610" s="2">
        <v>0.78781747323263562</v>
      </c>
      <c r="U610" s="2">
        <v>0.19931286125935652</v>
      </c>
      <c r="V610" s="2">
        <v>0.34760525567927181</v>
      </c>
      <c r="W610" s="2">
        <v>72.455213625761658</v>
      </c>
    </row>
    <row r="611" spans="1:23" s="14" customFormat="1" x14ac:dyDescent="0.25">
      <c r="A611" s="12" t="s">
        <v>126</v>
      </c>
      <c r="B611" s="12" t="s">
        <v>127</v>
      </c>
      <c r="C611" s="12">
        <v>51</v>
      </c>
      <c r="D611" s="12">
        <v>79</v>
      </c>
      <c r="E611" s="12" t="s">
        <v>25</v>
      </c>
      <c r="F611" s="12" t="s">
        <v>26</v>
      </c>
      <c r="G611" s="12" t="s">
        <v>48</v>
      </c>
      <c r="H611" s="12" t="s">
        <v>49</v>
      </c>
      <c r="I611" s="12" t="s">
        <v>29</v>
      </c>
      <c r="J611" s="12" t="s">
        <v>30</v>
      </c>
      <c r="K611" s="12" t="s">
        <v>31</v>
      </c>
      <c r="L611" s="12">
        <v>40</v>
      </c>
      <c r="M611" s="12">
        <v>101791</v>
      </c>
      <c r="N611" s="13">
        <v>2842.3618904100899</v>
      </c>
      <c r="O611" s="12">
        <v>2212.864140499425</v>
      </c>
      <c r="P611" s="13">
        <v>369.77687377474786</v>
      </c>
      <c r="Q611" s="12">
        <v>0.81042499323259187</v>
      </c>
      <c r="R611" s="12">
        <v>0.26122199549732006</v>
      </c>
      <c r="S611" s="12">
        <v>0.84236029120207734</v>
      </c>
      <c r="T611" s="12">
        <v>0.83593978794254642</v>
      </c>
      <c r="U611" s="12">
        <v>0.17920835145715527</v>
      </c>
      <c r="V611" s="12">
        <v>0.35573387486579927</v>
      </c>
      <c r="W611" s="12">
        <v>74.240365061744157</v>
      </c>
    </row>
    <row r="612" spans="1:23" x14ac:dyDescent="0.25">
      <c r="A612" s="2" t="s">
        <v>126</v>
      </c>
      <c r="B612" s="2" t="s">
        <v>127</v>
      </c>
      <c r="C612" s="2">
        <v>51</v>
      </c>
      <c r="D612" s="2">
        <v>79</v>
      </c>
      <c r="E612" s="2" t="s">
        <v>25</v>
      </c>
      <c r="F612" s="2" t="s">
        <v>26</v>
      </c>
      <c r="G612" s="2" t="s">
        <v>50</v>
      </c>
      <c r="H612" s="2" t="s">
        <v>51</v>
      </c>
      <c r="I612" s="2" t="s">
        <v>29</v>
      </c>
      <c r="J612" s="2" t="s">
        <v>30</v>
      </c>
      <c r="K612" s="2" t="s">
        <v>31</v>
      </c>
      <c r="L612" s="2">
        <v>40</v>
      </c>
      <c r="M612" s="2">
        <v>98277</v>
      </c>
      <c r="N612" s="6">
        <v>2744.2386802746059</v>
      </c>
      <c r="O612" s="2">
        <v>2933.2043276570539</v>
      </c>
      <c r="P612" s="6">
        <v>490.14808752732301</v>
      </c>
      <c r="Q612" s="2">
        <v>0.76780705797792137</v>
      </c>
      <c r="R612" s="2">
        <v>0.1435413811258007</v>
      </c>
      <c r="S612" s="2">
        <v>0.8020837586341838</v>
      </c>
      <c r="T612" s="2">
        <v>0.49498245766864529</v>
      </c>
      <c r="U612" s="2">
        <v>0.19426097860535424</v>
      </c>
      <c r="V612" s="2">
        <v>0.30279073469125201</v>
      </c>
      <c r="W612" s="2">
        <v>60.430914659584644</v>
      </c>
    </row>
    <row r="613" spans="1:23" x14ac:dyDescent="0.25">
      <c r="A613" s="2" t="s">
        <v>126</v>
      </c>
      <c r="B613" s="2" t="s">
        <v>127</v>
      </c>
      <c r="C613" s="2">
        <v>51</v>
      </c>
      <c r="D613" s="2">
        <v>79</v>
      </c>
      <c r="E613" s="2" t="s">
        <v>25</v>
      </c>
      <c r="F613" s="2" t="s">
        <v>26</v>
      </c>
      <c r="G613" s="2" t="s">
        <v>52</v>
      </c>
      <c r="H613" s="2" t="s">
        <v>53</v>
      </c>
      <c r="I613" s="2" t="s">
        <v>29</v>
      </c>
      <c r="J613" s="2" t="s">
        <v>30</v>
      </c>
      <c r="K613" s="2" t="s">
        <v>31</v>
      </c>
      <c r="L613" s="2">
        <v>40</v>
      </c>
      <c r="M613" s="2">
        <v>103752</v>
      </c>
      <c r="N613" s="6">
        <v>2897.1198912853561</v>
      </c>
      <c r="O613" s="2">
        <v>2393.6509370638146</v>
      </c>
      <c r="P613" s="6">
        <v>399.98694190764445</v>
      </c>
      <c r="Q613" s="2">
        <v>0.80905184850162593</v>
      </c>
      <c r="R613" s="2">
        <v>0.22755412104690897</v>
      </c>
      <c r="S613" s="2">
        <v>0.802140136933159</v>
      </c>
      <c r="T613" s="2">
        <v>0.55391385843603391</v>
      </c>
      <c r="U613" s="2">
        <v>0.19326329118256019</v>
      </c>
      <c r="V613" s="2">
        <v>0.41719755285841909</v>
      </c>
      <c r="W613" s="2">
        <v>75.34906315058987</v>
      </c>
    </row>
    <row r="614" spans="1:23" x14ac:dyDescent="0.25">
      <c r="A614" s="2" t="s">
        <v>126</v>
      </c>
      <c r="B614" s="2" t="s">
        <v>127</v>
      </c>
      <c r="C614" s="2">
        <v>51</v>
      </c>
      <c r="D614" s="2">
        <v>79</v>
      </c>
      <c r="E614" s="2" t="s">
        <v>25</v>
      </c>
      <c r="F614" s="2" t="s">
        <v>26</v>
      </c>
      <c r="G614" s="2" t="s">
        <v>54</v>
      </c>
      <c r="H614" s="2" t="s">
        <v>55</v>
      </c>
      <c r="I614" s="2" t="s">
        <v>29</v>
      </c>
      <c r="J614" s="2" t="s">
        <v>30</v>
      </c>
      <c r="K614" s="2" t="s">
        <v>31</v>
      </c>
      <c r="L614" s="2">
        <v>40</v>
      </c>
      <c r="M614" s="2">
        <v>112856</v>
      </c>
      <c r="N614" s="6">
        <v>3151.3355159505372</v>
      </c>
      <c r="O614" s="2">
        <v>2065.9797974644698</v>
      </c>
      <c r="P614" s="6">
        <v>345.23201709788697</v>
      </c>
      <c r="Q614" s="2">
        <v>0.87080918834250265</v>
      </c>
      <c r="R614" s="2">
        <v>0.3322633018945067</v>
      </c>
      <c r="S614" s="2">
        <v>0.78757830148228514</v>
      </c>
      <c r="T614" s="2">
        <v>0.59390165268871786</v>
      </c>
      <c r="U614" s="2">
        <v>0.200637321549966</v>
      </c>
      <c r="V614" s="2">
        <v>0.36297460370072682</v>
      </c>
      <c r="W614" s="2">
        <v>63.404914226979514</v>
      </c>
    </row>
    <row r="615" spans="1:23" x14ac:dyDescent="0.25">
      <c r="A615" s="2" t="s">
        <v>126</v>
      </c>
      <c r="B615" s="2" t="s">
        <v>127</v>
      </c>
      <c r="C615" s="2">
        <v>51</v>
      </c>
      <c r="D615" s="2">
        <v>79</v>
      </c>
      <c r="E615" s="2" t="s">
        <v>25</v>
      </c>
      <c r="F615" s="2" t="s">
        <v>26</v>
      </c>
      <c r="G615" s="2" t="s">
        <v>56</v>
      </c>
      <c r="H615" s="2" t="s">
        <v>57</v>
      </c>
      <c r="I615" s="2" t="s">
        <v>29</v>
      </c>
      <c r="J615" s="2" t="s">
        <v>30</v>
      </c>
      <c r="K615" s="2" t="s">
        <v>31</v>
      </c>
      <c r="L615" s="2">
        <v>40</v>
      </c>
      <c r="M615" s="2">
        <v>112297</v>
      </c>
      <c r="N615" s="6">
        <v>3135.7262744975674</v>
      </c>
      <c r="O615" s="2">
        <v>1908.8670990922615</v>
      </c>
      <c r="P615" s="6">
        <v>318.9779686133387</v>
      </c>
      <c r="Q615" s="2">
        <v>0.86890281646549061</v>
      </c>
      <c r="R615" s="2">
        <v>0.38728139424121399</v>
      </c>
      <c r="S615" s="2">
        <v>0.78758590201415435</v>
      </c>
      <c r="T615" s="2">
        <v>0.58746519684841247</v>
      </c>
      <c r="U615" s="2">
        <v>0.19998806092340229</v>
      </c>
      <c r="V615" s="2">
        <v>0.26238319073320776</v>
      </c>
      <c r="W615" s="2">
        <v>26.252606926275856</v>
      </c>
    </row>
    <row r="616" spans="1:23" x14ac:dyDescent="0.25">
      <c r="A616" s="2" t="s">
        <v>126</v>
      </c>
      <c r="B616" s="2" t="s">
        <v>127</v>
      </c>
      <c r="C616" s="2">
        <v>51</v>
      </c>
      <c r="D616" s="2">
        <v>79</v>
      </c>
      <c r="E616" s="2" t="s">
        <v>25</v>
      </c>
      <c r="F616" s="2" t="s">
        <v>26</v>
      </c>
      <c r="G616" s="2" t="s">
        <v>58</v>
      </c>
      <c r="H616" s="2" t="s">
        <v>59</v>
      </c>
      <c r="I616" s="2" t="s">
        <v>29</v>
      </c>
      <c r="J616" s="2" t="s">
        <v>30</v>
      </c>
      <c r="K616" s="2" t="s">
        <v>31</v>
      </c>
      <c r="L616" s="2">
        <v>40</v>
      </c>
      <c r="M616" s="2">
        <v>108989</v>
      </c>
      <c r="N616" s="6">
        <v>3043.355307187328</v>
      </c>
      <c r="O616" s="2">
        <v>2889.6580797387423</v>
      </c>
      <c r="P616" s="6">
        <v>482.87136632010998</v>
      </c>
      <c r="Q616" s="2">
        <v>0.84362034800916463</v>
      </c>
      <c r="R616" s="2">
        <v>0.16402106085767448</v>
      </c>
      <c r="S616" s="2">
        <v>0.79038720772027005</v>
      </c>
      <c r="T616" s="2">
        <v>0.56271262700029157</v>
      </c>
      <c r="U616" s="2">
        <v>0.19955996350084851</v>
      </c>
      <c r="V616" s="2">
        <v>0.18249762719877069</v>
      </c>
      <c r="W616" s="2">
        <v>65.507381478864843</v>
      </c>
    </row>
    <row r="617" spans="1:23" s="14" customFormat="1" x14ac:dyDescent="0.25">
      <c r="A617" s="12" t="s">
        <v>126</v>
      </c>
      <c r="B617" s="12" t="s">
        <v>127</v>
      </c>
      <c r="C617" s="12">
        <v>51</v>
      </c>
      <c r="D617" s="12">
        <v>79</v>
      </c>
      <c r="E617" s="12" t="s">
        <v>25</v>
      </c>
      <c r="F617" s="12" t="s">
        <v>26</v>
      </c>
      <c r="G617" s="12" t="s">
        <v>60</v>
      </c>
      <c r="H617" s="12" t="s">
        <v>61</v>
      </c>
      <c r="I617" s="12" t="s">
        <v>29</v>
      </c>
      <c r="J617" s="12" t="s">
        <v>30</v>
      </c>
      <c r="K617" s="12" t="s">
        <v>31</v>
      </c>
      <c r="L617" s="12">
        <v>40</v>
      </c>
      <c r="M617" s="12">
        <v>100484</v>
      </c>
      <c r="N617" s="13">
        <v>2805.865864329533</v>
      </c>
      <c r="O617" s="12">
        <v>3408.2480502584199</v>
      </c>
      <c r="P617" s="13">
        <v>569.52945551777123</v>
      </c>
      <c r="Q617" s="12">
        <v>0.79249806773191156</v>
      </c>
      <c r="R617" s="12">
        <v>0.10870371560881341</v>
      </c>
      <c r="S617" s="12">
        <v>0.82145940833159625</v>
      </c>
      <c r="T617" s="12">
        <v>0.53848363247799547</v>
      </c>
      <c r="U617" s="12">
        <v>0.17745128416993733</v>
      </c>
      <c r="V617" s="12">
        <v>0.36936713877664484</v>
      </c>
      <c r="W617" s="12">
        <v>67.326151427092867</v>
      </c>
    </row>
    <row r="618" spans="1:23" s="14" customFormat="1" x14ac:dyDescent="0.25">
      <c r="A618" s="12" t="s">
        <v>126</v>
      </c>
      <c r="B618" s="12" t="s">
        <v>127</v>
      </c>
      <c r="C618" s="12">
        <v>51</v>
      </c>
      <c r="D618" s="12">
        <v>79</v>
      </c>
      <c r="E618" s="12" t="s">
        <v>25</v>
      </c>
      <c r="F618" s="12" t="s">
        <v>26</v>
      </c>
      <c r="G618" s="12" t="s">
        <v>62</v>
      </c>
      <c r="H618" s="12" t="s">
        <v>63</v>
      </c>
      <c r="I618" s="12" t="s">
        <v>29</v>
      </c>
      <c r="J618" s="12" t="s">
        <v>30</v>
      </c>
      <c r="K618" s="12" t="s">
        <v>31</v>
      </c>
      <c r="L618" s="12">
        <v>40</v>
      </c>
      <c r="M618" s="12">
        <v>107560</v>
      </c>
      <c r="N618" s="13">
        <v>3003.4526130258009</v>
      </c>
      <c r="O618" s="12">
        <v>2221.3839097590771</v>
      </c>
      <c r="P618" s="13">
        <v>371.20055523103707</v>
      </c>
      <c r="Q618" s="12">
        <v>0.83225007737542556</v>
      </c>
      <c r="R618" s="12">
        <v>0.27391348531324244</v>
      </c>
      <c r="S618" s="12">
        <v>0.78758590201415435</v>
      </c>
      <c r="T618" s="12">
        <v>0.45191354261731381</v>
      </c>
      <c r="U618" s="12">
        <v>0.20408564300604901</v>
      </c>
      <c r="V618" s="12">
        <v>0.15717675318913607</v>
      </c>
      <c r="W618" s="12">
        <v>52.928560803272589</v>
      </c>
    </row>
    <row r="619" spans="1:23" x14ac:dyDescent="0.25">
      <c r="A619" s="2" t="s">
        <v>126</v>
      </c>
      <c r="B619" s="2" t="s">
        <v>127</v>
      </c>
      <c r="C619" s="2">
        <v>51</v>
      </c>
      <c r="D619" s="2">
        <v>79</v>
      </c>
      <c r="E619" s="2" t="s">
        <v>25</v>
      </c>
      <c r="F619" s="2" t="s">
        <v>26</v>
      </c>
      <c r="G619" s="2" t="s">
        <v>64</v>
      </c>
      <c r="H619" s="2" t="s">
        <v>65</v>
      </c>
      <c r="I619" s="2" t="s">
        <v>29</v>
      </c>
      <c r="J619" s="2" t="s">
        <v>30</v>
      </c>
      <c r="K619" s="2" t="s">
        <v>31</v>
      </c>
      <c r="L619" s="2">
        <v>40</v>
      </c>
      <c r="M619" s="2">
        <v>113709</v>
      </c>
      <c r="N619" s="6">
        <v>3175.1542690084675</v>
      </c>
      <c r="O619" s="2">
        <v>2460.6143571373568</v>
      </c>
      <c r="P619" s="6">
        <v>411.17674957765854</v>
      </c>
      <c r="Q619" s="2">
        <v>0.87739102925176893</v>
      </c>
      <c r="R619" s="2">
        <v>0.2360030397853356</v>
      </c>
      <c r="S619" s="2">
        <v>0.78757830148228514</v>
      </c>
      <c r="T619" s="2">
        <v>0.76378459249791275</v>
      </c>
      <c r="U619" s="2">
        <v>0.20151658123145716</v>
      </c>
      <c r="V619" s="2">
        <v>0.1191577649958569</v>
      </c>
      <c r="W619" s="2">
        <v>63.306237852764511</v>
      </c>
    </row>
    <row r="620" spans="1:23" x14ac:dyDescent="0.25">
      <c r="A620" s="2" t="s">
        <v>126</v>
      </c>
      <c r="B620" s="2" t="s">
        <v>127</v>
      </c>
      <c r="C620" s="2">
        <v>51</v>
      </c>
      <c r="D620" s="2">
        <v>79</v>
      </c>
      <c r="E620" s="2" t="s">
        <v>25</v>
      </c>
      <c r="F620" s="2" t="s">
        <v>26</v>
      </c>
      <c r="G620" s="2" t="s">
        <v>66</v>
      </c>
      <c r="H620" s="2" t="s">
        <v>67</v>
      </c>
      <c r="I620" s="2" t="s">
        <v>29</v>
      </c>
      <c r="J620" s="2" t="s">
        <v>30</v>
      </c>
      <c r="K620" s="2" t="s">
        <v>31</v>
      </c>
      <c r="L620" s="2">
        <v>40</v>
      </c>
      <c r="M620" s="2">
        <v>116239</v>
      </c>
      <c r="N620" s="6">
        <v>3245.8007464253074</v>
      </c>
      <c r="O620" s="2">
        <v>2646.7808793787249</v>
      </c>
      <c r="P620" s="6">
        <v>442.28578755971631</v>
      </c>
      <c r="Q620" s="2">
        <v>0.89940420922315067</v>
      </c>
      <c r="R620" s="2">
        <v>0.20850945441955684</v>
      </c>
      <c r="S620" s="2">
        <v>0.78758590201415435</v>
      </c>
      <c r="T620" s="2">
        <v>0.65199272452915036</v>
      </c>
      <c r="U620" s="2">
        <v>0.19963165389108209</v>
      </c>
      <c r="V620" s="2">
        <v>0.24104645215345655</v>
      </c>
      <c r="W620" s="2">
        <v>64.870792074949023</v>
      </c>
    </row>
    <row r="621" spans="1:23" x14ac:dyDescent="0.25">
      <c r="A621" s="2" t="s">
        <v>126</v>
      </c>
      <c r="B621" s="2" t="s">
        <v>127</v>
      </c>
      <c r="C621" s="2">
        <v>51</v>
      </c>
      <c r="D621" s="2">
        <v>79</v>
      </c>
      <c r="E621" s="2" t="s">
        <v>25</v>
      </c>
      <c r="F621" s="2" t="s">
        <v>26</v>
      </c>
      <c r="G621" s="2" t="s">
        <v>68</v>
      </c>
      <c r="H621" s="2" t="s">
        <v>69</v>
      </c>
      <c r="I621" s="2" t="s">
        <v>29</v>
      </c>
      <c r="J621" s="2" t="s">
        <v>30</v>
      </c>
      <c r="K621" s="2" t="s">
        <v>31</v>
      </c>
      <c r="L621" s="2">
        <v>40</v>
      </c>
      <c r="M621" s="2">
        <v>103980</v>
      </c>
      <c r="N621" s="6">
        <v>2903.4864513055295</v>
      </c>
      <c r="O621" s="2">
        <v>2708.6702730475749</v>
      </c>
      <c r="P621" s="6">
        <v>452.6277087341075</v>
      </c>
      <c r="Q621" s="2">
        <v>0.81148155085221951</v>
      </c>
      <c r="R621" s="2">
        <v>0.17809322324410581</v>
      </c>
      <c r="S621" s="2">
        <v>0.80083822352050449</v>
      </c>
      <c r="T621" s="2">
        <v>0.76859682245471239</v>
      </c>
      <c r="U621" s="2">
        <v>0.20106945425112371</v>
      </c>
      <c r="V621" s="2">
        <v>0.39001325521782593</v>
      </c>
      <c r="W621" s="2">
        <v>65.714522023466046</v>
      </c>
    </row>
    <row r="622" spans="1:23" s="9" customFormat="1" x14ac:dyDescent="0.25">
      <c r="A622" s="8" t="s">
        <v>128</v>
      </c>
      <c r="B622" s="8" t="s">
        <v>122</v>
      </c>
      <c r="C622" s="8">
        <v>51</v>
      </c>
      <c r="D622" s="8">
        <v>80</v>
      </c>
      <c r="E622" s="8" t="s">
        <v>25</v>
      </c>
      <c r="F622" s="8" t="s">
        <v>26</v>
      </c>
      <c r="G622" s="8" t="s">
        <v>27</v>
      </c>
      <c r="H622" s="8" t="s">
        <v>28</v>
      </c>
      <c r="I622" s="8" t="s">
        <v>29</v>
      </c>
      <c r="J622" s="8" t="s">
        <v>30</v>
      </c>
      <c r="K622" s="8" t="s">
        <v>31</v>
      </c>
      <c r="L622" s="8">
        <v>40</v>
      </c>
      <c r="M622" s="8">
        <v>113756</v>
      </c>
      <c r="N622" s="8">
        <v>3176.4666739249069</v>
      </c>
      <c r="O622" s="8">
        <v>2478.9818895054977</v>
      </c>
      <c r="P622" s="6">
        <v>414.24602462882132</v>
      </c>
      <c r="Q622" s="8">
        <v>0.88263683058922116</v>
      </c>
      <c r="R622" s="8">
        <v>0.23261486725619335</v>
      </c>
      <c r="S622" s="8">
        <v>0.79746644615226292</v>
      </c>
      <c r="T622" s="8">
        <v>0.65302443153518341</v>
      </c>
      <c r="U622" s="8">
        <v>0.19742229349346618</v>
      </c>
      <c r="V622" s="8">
        <v>0.31594236155364713</v>
      </c>
      <c r="W622" s="8">
        <v>57.47608038257323</v>
      </c>
    </row>
    <row r="623" spans="1:23" s="18" customFormat="1" x14ac:dyDescent="0.25">
      <c r="A623" s="16" t="s">
        <v>128</v>
      </c>
      <c r="B623" s="16" t="s">
        <v>122</v>
      </c>
      <c r="C623" s="16">
        <v>51</v>
      </c>
      <c r="D623" s="16">
        <v>80</v>
      </c>
      <c r="E623" s="16" t="s">
        <v>25</v>
      </c>
      <c r="F623" s="16" t="s">
        <v>26</v>
      </c>
      <c r="G623" s="16" t="s">
        <v>32</v>
      </c>
      <c r="H623" s="16" t="s">
        <v>33</v>
      </c>
      <c r="I623" s="16" t="s">
        <v>29</v>
      </c>
      <c r="J623" s="16" t="s">
        <v>30</v>
      </c>
      <c r="K623" s="16" t="s">
        <v>31</v>
      </c>
      <c r="L623" s="16">
        <v>40</v>
      </c>
      <c r="M623" s="16">
        <v>107194</v>
      </c>
      <c r="N623" s="16">
        <v>2993.2326087828901</v>
      </c>
      <c r="O623" s="16">
        <v>2100.1879502661832</v>
      </c>
      <c r="P623" s="13">
        <v>350.94831190745964</v>
      </c>
      <c r="Q623" s="16">
        <v>0.83180594246870854</v>
      </c>
      <c r="R623" s="16">
        <v>0.30539647246815615</v>
      </c>
      <c r="S623" s="16">
        <v>0.80091708103824255</v>
      </c>
      <c r="T623" s="16">
        <v>0.78336788300670446</v>
      </c>
      <c r="U623" s="16">
        <v>0.19751759436980165</v>
      </c>
      <c r="V623" s="16">
        <v>0.156521581577339</v>
      </c>
      <c r="W623" s="16">
        <v>70.755042259827974</v>
      </c>
    </row>
    <row r="624" spans="1:23" s="9" customFormat="1" x14ac:dyDescent="0.25">
      <c r="A624" s="8" t="s">
        <v>128</v>
      </c>
      <c r="B624" s="8" t="s">
        <v>122</v>
      </c>
      <c r="C624" s="8">
        <v>51</v>
      </c>
      <c r="D624" s="8">
        <v>80</v>
      </c>
      <c r="E624" s="8" t="s">
        <v>25</v>
      </c>
      <c r="F624" s="8" t="s">
        <v>26</v>
      </c>
      <c r="G624" s="8" t="s">
        <v>34</v>
      </c>
      <c r="H624" s="8" t="s">
        <v>35</v>
      </c>
      <c r="I624" s="8" t="s">
        <v>29</v>
      </c>
      <c r="J624" s="8" t="s">
        <v>30</v>
      </c>
      <c r="K624" s="8" t="s">
        <v>31</v>
      </c>
      <c r="L624" s="8">
        <v>40</v>
      </c>
      <c r="M624" s="8">
        <v>104144</v>
      </c>
      <c r="N624" s="8">
        <v>2908.0659067586371</v>
      </c>
      <c r="O624" s="8">
        <v>2479.5088014400849</v>
      </c>
      <c r="P624" s="6">
        <v>414.33407334557728</v>
      </c>
      <c r="Q624" s="8">
        <v>0.80358644742629182</v>
      </c>
      <c r="R624" s="8">
        <v>0.2128691910543162</v>
      </c>
      <c r="S624" s="8">
        <v>0.78757830148228514</v>
      </c>
      <c r="T624" s="8">
        <v>0.52786188460564265</v>
      </c>
      <c r="U624" s="8">
        <v>0.20151658123145716</v>
      </c>
      <c r="V624" s="8">
        <v>0.3124336263263362</v>
      </c>
      <c r="W624" s="8">
        <v>50.178560454754958</v>
      </c>
    </row>
    <row r="625" spans="1:23" s="9" customFormat="1" x14ac:dyDescent="0.25">
      <c r="A625" s="8" t="s">
        <v>128</v>
      </c>
      <c r="B625" s="8" t="s">
        <v>122</v>
      </c>
      <c r="C625" s="8">
        <v>51</v>
      </c>
      <c r="D625" s="8">
        <v>80</v>
      </c>
      <c r="E625" s="8" t="s">
        <v>25</v>
      </c>
      <c r="F625" s="8" t="s">
        <v>26</v>
      </c>
      <c r="G625" s="8" t="s">
        <v>36</v>
      </c>
      <c r="H625" s="8" t="s">
        <v>37</v>
      </c>
      <c r="I625" s="8" t="s">
        <v>29</v>
      </c>
      <c r="J625" s="8" t="s">
        <v>30</v>
      </c>
      <c r="K625" s="8" t="s">
        <v>31</v>
      </c>
      <c r="L625" s="8">
        <v>40</v>
      </c>
      <c r="M625" s="8">
        <v>113800</v>
      </c>
      <c r="N625" s="8">
        <v>3177.695308314765</v>
      </c>
      <c r="O625" s="8">
        <v>2142.666088965485</v>
      </c>
      <c r="P625" s="6">
        <v>358.04654855223305</v>
      </c>
      <c r="Q625" s="8">
        <v>0.88053234292788607</v>
      </c>
      <c r="R625" s="8">
        <v>0.31148930054983781</v>
      </c>
      <c r="S625" s="8">
        <v>0.78758590201415435</v>
      </c>
      <c r="T625" s="8">
        <v>0.60919593628023772</v>
      </c>
      <c r="U625" s="8">
        <v>0.19968792100820273</v>
      </c>
      <c r="V625" s="8">
        <v>0.2587206324301316</v>
      </c>
      <c r="W625" s="8">
        <v>60.550307557117748</v>
      </c>
    </row>
    <row r="626" spans="1:23" s="9" customFormat="1" x14ac:dyDescent="0.25">
      <c r="A626" s="8" t="s">
        <v>128</v>
      </c>
      <c r="B626" s="8" t="s">
        <v>122</v>
      </c>
      <c r="C626" s="8">
        <v>51</v>
      </c>
      <c r="D626" s="8">
        <v>80</v>
      </c>
      <c r="E626" s="8" t="s">
        <v>25</v>
      </c>
      <c r="F626" s="8" t="s">
        <v>26</v>
      </c>
      <c r="G626" s="8" t="s">
        <v>38</v>
      </c>
      <c r="H626" s="8" t="s">
        <v>39</v>
      </c>
      <c r="I626" s="8" t="s">
        <v>29</v>
      </c>
      <c r="J626" s="8" t="s">
        <v>30</v>
      </c>
      <c r="K626" s="8" t="s">
        <v>31</v>
      </c>
      <c r="L626" s="8">
        <v>40</v>
      </c>
      <c r="M626" s="8">
        <v>114437</v>
      </c>
      <c r="N626" s="8">
        <v>3195.4825834588469</v>
      </c>
      <c r="O626" s="8">
        <v>1837.5706345359793</v>
      </c>
      <c r="P626" s="6">
        <v>307.06409496320845</v>
      </c>
      <c r="Q626" s="8">
        <v>0.88546115753636645</v>
      </c>
      <c r="R626" s="8">
        <v>0.42588097947880893</v>
      </c>
      <c r="S626" s="8">
        <v>0.78758590201415435</v>
      </c>
      <c r="T626" s="8">
        <v>0.75213848051304477</v>
      </c>
      <c r="U626" s="8">
        <v>0.1997066773536158</v>
      </c>
      <c r="V626" s="8">
        <v>0.22162221946377667</v>
      </c>
      <c r="W626" s="8">
        <v>51.345071960991639</v>
      </c>
    </row>
    <row r="627" spans="1:23" s="9" customFormat="1" x14ac:dyDescent="0.25">
      <c r="A627" s="8" t="s">
        <v>128</v>
      </c>
      <c r="B627" s="8" t="s">
        <v>122</v>
      </c>
      <c r="C627" s="8">
        <v>51</v>
      </c>
      <c r="D627" s="8">
        <v>80</v>
      </c>
      <c r="E627" s="8" t="s">
        <v>25</v>
      </c>
      <c r="F627" s="8" t="s">
        <v>26</v>
      </c>
      <c r="G627" s="8" t="s">
        <v>40</v>
      </c>
      <c r="H627" s="8" t="s">
        <v>41</v>
      </c>
      <c r="I627" s="8" t="s">
        <v>29</v>
      </c>
      <c r="J627" s="8" t="s">
        <v>30</v>
      </c>
      <c r="K627" s="8" t="s">
        <v>31</v>
      </c>
      <c r="L627" s="8">
        <v>40</v>
      </c>
      <c r="M627" s="8">
        <v>107671</v>
      </c>
      <c r="N627" s="8">
        <v>3006.5521225093062</v>
      </c>
      <c r="O627" s="8">
        <v>2966.0499987245189</v>
      </c>
      <c r="P627" s="6">
        <v>495.63670715926287</v>
      </c>
      <c r="Q627" s="8">
        <v>0.83912121826145236</v>
      </c>
      <c r="R627" s="8">
        <v>0.15379834967202349</v>
      </c>
      <c r="S627" s="8">
        <v>0.81125660190272297</v>
      </c>
      <c r="T627" s="8">
        <v>0.51455758640695415</v>
      </c>
      <c r="U627" s="8">
        <v>0.19270432507311067</v>
      </c>
      <c r="V627" s="8">
        <v>0.29696679094048595</v>
      </c>
      <c r="W627" s="8">
        <v>35.533579143873467</v>
      </c>
    </row>
    <row r="628" spans="1:23" s="9" customFormat="1" x14ac:dyDescent="0.25">
      <c r="A628" s="8" t="s">
        <v>128</v>
      </c>
      <c r="B628" s="8" t="s">
        <v>122</v>
      </c>
      <c r="C628" s="8">
        <v>51</v>
      </c>
      <c r="D628" s="8">
        <v>80</v>
      </c>
      <c r="E628" s="8" t="s">
        <v>25</v>
      </c>
      <c r="F628" s="8" t="s">
        <v>26</v>
      </c>
      <c r="G628" s="8" t="s">
        <v>42</v>
      </c>
      <c r="H628" s="8" t="s">
        <v>43</v>
      </c>
      <c r="I628" s="8" t="s">
        <v>29</v>
      </c>
      <c r="J628" s="8" t="s">
        <v>30</v>
      </c>
      <c r="K628" s="8" t="s">
        <v>31</v>
      </c>
      <c r="L628" s="8">
        <v>40</v>
      </c>
      <c r="M628" s="8">
        <v>111294</v>
      </c>
      <c r="N628" s="8">
        <v>3107.7189951105752</v>
      </c>
      <c r="O628" s="8">
        <v>1928.0975464705607</v>
      </c>
      <c r="P628" s="6">
        <v>322.19143959996347</v>
      </c>
      <c r="Q628" s="8">
        <v>0.861902327958738</v>
      </c>
      <c r="R628" s="8">
        <v>0.37620417564497904</v>
      </c>
      <c r="S628" s="8">
        <v>0.79451071651074168</v>
      </c>
      <c r="T628" s="8">
        <v>0.76061337026738196</v>
      </c>
      <c r="U628" s="8">
        <v>0.19952232695014288</v>
      </c>
      <c r="V628" s="8">
        <v>0.25690066244545978</v>
      </c>
      <c r="W628" s="8">
        <v>90.234522975182855</v>
      </c>
    </row>
    <row r="629" spans="1:23" s="18" customFormat="1" x14ac:dyDescent="0.25">
      <c r="A629" s="16" t="s">
        <v>128</v>
      </c>
      <c r="B629" s="16" t="s">
        <v>122</v>
      </c>
      <c r="C629" s="16">
        <v>51</v>
      </c>
      <c r="D629" s="16">
        <v>80</v>
      </c>
      <c r="E629" s="16" t="s">
        <v>25</v>
      </c>
      <c r="F629" s="16" t="s">
        <v>26</v>
      </c>
      <c r="G629" s="16" t="s">
        <v>44</v>
      </c>
      <c r="H629" s="16" t="s">
        <v>45</v>
      </c>
      <c r="I629" s="16" t="s">
        <v>29</v>
      </c>
      <c r="J629" s="16" t="s">
        <v>30</v>
      </c>
      <c r="K629" s="16" t="s">
        <v>31</v>
      </c>
      <c r="L629" s="16">
        <v>40</v>
      </c>
      <c r="M629" s="16">
        <v>30381</v>
      </c>
      <c r="N629" s="16">
        <v>848.34412268814481</v>
      </c>
      <c r="O629" s="16">
        <v>1279.8376618407387</v>
      </c>
      <c r="P629" s="13">
        <v>213.86508139981956</v>
      </c>
      <c r="Q629" s="16">
        <v>0.64900025634452707</v>
      </c>
      <c r="R629" s="16">
        <v>0.23307846897472539</v>
      </c>
      <c r="S629" s="16">
        <v>0.63269890602328893</v>
      </c>
      <c r="T629" s="16">
        <v>0.541660894825988</v>
      </c>
      <c r="U629" s="16">
        <v>0.54377466321948564</v>
      </c>
      <c r="V629" s="16">
        <v>0.82608423991853863</v>
      </c>
      <c r="W629" s="16">
        <v>8.0000329153089105</v>
      </c>
    </row>
    <row r="630" spans="1:23" s="9" customFormat="1" x14ac:dyDescent="0.25">
      <c r="A630" s="8" t="s">
        <v>128</v>
      </c>
      <c r="B630" s="8" t="s">
        <v>122</v>
      </c>
      <c r="C630" s="8">
        <v>51</v>
      </c>
      <c r="D630" s="8">
        <v>80</v>
      </c>
      <c r="E630" s="8" t="s">
        <v>25</v>
      </c>
      <c r="F630" s="8" t="s">
        <v>26</v>
      </c>
      <c r="G630" s="8" t="s">
        <v>46</v>
      </c>
      <c r="H630" s="8" t="s">
        <v>47</v>
      </c>
      <c r="I630" s="8" t="s">
        <v>29</v>
      </c>
      <c r="J630" s="8" t="s">
        <v>30</v>
      </c>
      <c r="K630" s="8" t="s">
        <v>31</v>
      </c>
      <c r="L630" s="8">
        <v>40</v>
      </c>
      <c r="M630" s="8">
        <v>113778</v>
      </c>
      <c r="N630" s="8">
        <v>3177.0809911198357</v>
      </c>
      <c r="O630" s="8">
        <v>1959.5533905932764</v>
      </c>
      <c r="P630" s="6">
        <v>327.44781457968475</v>
      </c>
      <c r="Q630" s="8">
        <v>0.88036211699164346</v>
      </c>
      <c r="R630" s="8">
        <v>0.3723522287178257</v>
      </c>
      <c r="S630" s="8">
        <v>0.78758590201415435</v>
      </c>
      <c r="T630" s="8">
        <v>0.64584738792846097</v>
      </c>
      <c r="U630" s="8">
        <v>0.19948162231752339</v>
      </c>
      <c r="V630" s="8">
        <v>0.38055402948198491</v>
      </c>
      <c r="W630" s="8">
        <v>65.840223944875106</v>
      </c>
    </row>
    <row r="631" spans="1:23" s="18" customFormat="1" x14ac:dyDescent="0.25">
      <c r="A631" s="16" t="s">
        <v>128</v>
      </c>
      <c r="B631" s="16" t="s">
        <v>122</v>
      </c>
      <c r="C631" s="16">
        <v>51</v>
      </c>
      <c r="D631" s="16">
        <v>80</v>
      </c>
      <c r="E631" s="16" t="s">
        <v>25</v>
      </c>
      <c r="F631" s="16" t="s">
        <v>26</v>
      </c>
      <c r="G631" s="16" t="s">
        <v>48</v>
      </c>
      <c r="H631" s="16" t="s">
        <v>49</v>
      </c>
      <c r="I631" s="16" t="s">
        <v>29</v>
      </c>
      <c r="J631" s="16" t="s">
        <v>30</v>
      </c>
      <c r="K631" s="16" t="s">
        <v>31</v>
      </c>
      <c r="L631" s="16">
        <v>40</v>
      </c>
      <c r="M631" s="16">
        <v>107110</v>
      </c>
      <c r="N631" s="16">
        <v>2990.8870340386156</v>
      </c>
      <c r="O631" s="16">
        <v>2375.1656556895805</v>
      </c>
      <c r="P631" s="13">
        <v>396.8979906104048</v>
      </c>
      <c r="Q631" s="16">
        <v>0.8394069058478707</v>
      </c>
      <c r="R631" s="16">
        <v>0.2385899101642496</v>
      </c>
      <c r="S631" s="16">
        <v>0.82094140929117521</v>
      </c>
      <c r="T631" s="16">
        <v>0.59681007272016906</v>
      </c>
      <c r="U631" s="16">
        <v>0.19026643655066416</v>
      </c>
      <c r="V631" s="16">
        <v>0.32365394362553701</v>
      </c>
      <c r="W631" s="16">
        <v>54.000793576696857</v>
      </c>
    </row>
    <row r="632" spans="1:23" s="9" customFormat="1" x14ac:dyDescent="0.25">
      <c r="A632" s="8" t="s">
        <v>128</v>
      </c>
      <c r="B632" s="8" t="s">
        <v>122</v>
      </c>
      <c r="C632" s="8">
        <v>51</v>
      </c>
      <c r="D632" s="8">
        <v>80</v>
      </c>
      <c r="E632" s="8" t="s">
        <v>25</v>
      </c>
      <c r="F632" s="8" t="s">
        <v>26</v>
      </c>
      <c r="G632" s="8" t="s">
        <v>50</v>
      </c>
      <c r="H632" s="8" t="s">
        <v>51</v>
      </c>
      <c r="I632" s="8" t="s">
        <v>29</v>
      </c>
      <c r="J632" s="8" t="s">
        <v>30</v>
      </c>
      <c r="K632" s="8" t="s">
        <v>31</v>
      </c>
      <c r="L632" s="8">
        <v>40</v>
      </c>
      <c r="M632" s="8">
        <v>102483</v>
      </c>
      <c r="N632" s="8">
        <v>2861.6849585414943</v>
      </c>
      <c r="O632" s="8">
        <v>2602.888527117042</v>
      </c>
      <c r="P632" s="6">
        <v>434.95123117873487</v>
      </c>
      <c r="Q632" s="8">
        <v>0.79296657381615598</v>
      </c>
      <c r="R632" s="8">
        <v>0.19008618555360052</v>
      </c>
      <c r="S632" s="8">
        <v>0.78758590201415435</v>
      </c>
      <c r="T632" s="8">
        <v>0.69469626851927258</v>
      </c>
      <c r="U632" s="8">
        <v>0.2071027685568598</v>
      </c>
      <c r="V632" s="8">
        <v>0.3328251152244292</v>
      </c>
      <c r="W632" s="8">
        <v>51.170438023867376</v>
      </c>
    </row>
    <row r="633" spans="1:23" s="9" customFormat="1" x14ac:dyDescent="0.25">
      <c r="A633" s="8" t="s">
        <v>128</v>
      </c>
      <c r="B633" s="8" t="s">
        <v>122</v>
      </c>
      <c r="C633" s="8">
        <v>51</v>
      </c>
      <c r="D633" s="8">
        <v>80</v>
      </c>
      <c r="E633" s="8" t="s">
        <v>25</v>
      </c>
      <c r="F633" s="8" t="s">
        <v>26</v>
      </c>
      <c r="G633" s="8" t="s">
        <v>52</v>
      </c>
      <c r="H633" s="8" t="s">
        <v>53</v>
      </c>
      <c r="I633" s="8" t="s">
        <v>29</v>
      </c>
      <c r="J633" s="8" t="s">
        <v>30</v>
      </c>
      <c r="K633" s="8" t="s">
        <v>31</v>
      </c>
      <c r="L633" s="8">
        <v>40</v>
      </c>
      <c r="M633" s="8">
        <v>107443</v>
      </c>
      <c r="N633" s="8">
        <v>3000.1855624891327</v>
      </c>
      <c r="O633" s="8">
        <v>2326.0702012600796</v>
      </c>
      <c r="P633" s="6">
        <v>388.69397874938102</v>
      </c>
      <c r="Q633" s="8">
        <v>0.83457355911138731</v>
      </c>
      <c r="R633" s="8">
        <v>0.24954125490799062</v>
      </c>
      <c r="S633" s="8">
        <v>0.79496994728740311</v>
      </c>
      <c r="T633" s="8">
        <v>0.52638285666142282</v>
      </c>
      <c r="U633" s="8">
        <v>0.19582129362080461</v>
      </c>
      <c r="V633" s="8">
        <v>0.40568001413260119</v>
      </c>
      <c r="W633" s="8">
        <v>81.381281237493369</v>
      </c>
    </row>
    <row r="634" spans="1:23" s="9" customFormat="1" x14ac:dyDescent="0.25">
      <c r="A634" s="8" t="s">
        <v>128</v>
      </c>
      <c r="B634" s="8" t="s">
        <v>122</v>
      </c>
      <c r="C634" s="8">
        <v>51</v>
      </c>
      <c r="D634" s="8">
        <v>80</v>
      </c>
      <c r="E634" s="8" t="s">
        <v>25</v>
      </c>
      <c r="F634" s="8" t="s">
        <v>26</v>
      </c>
      <c r="G634" s="8" t="s">
        <v>54</v>
      </c>
      <c r="H634" s="8" t="s">
        <v>55</v>
      </c>
      <c r="I634" s="8" t="s">
        <v>29</v>
      </c>
      <c r="J634" s="8" t="s">
        <v>30</v>
      </c>
      <c r="K634" s="8" t="s">
        <v>31</v>
      </c>
      <c r="L634" s="8">
        <v>40</v>
      </c>
      <c r="M634" s="8">
        <v>113740</v>
      </c>
      <c r="N634" s="8">
        <v>3176.0198977831406</v>
      </c>
      <c r="O634" s="8">
        <v>2023.7371567773505</v>
      </c>
      <c r="P634" s="6">
        <v>338.17313294526673</v>
      </c>
      <c r="Q634" s="8">
        <v>0.87763022862830731</v>
      </c>
      <c r="R634" s="8">
        <v>0.34899152190377258</v>
      </c>
      <c r="S634" s="8">
        <v>0.78757830148228514</v>
      </c>
      <c r="T634" s="8">
        <v>0.5621392664369651</v>
      </c>
      <c r="U634" s="8">
        <v>0.20136687039382528</v>
      </c>
      <c r="V634" s="8">
        <v>0.34990060928381306</v>
      </c>
      <c r="W634" s="8">
        <v>48.760550378055214</v>
      </c>
    </row>
    <row r="635" spans="1:23" s="9" customFormat="1" x14ac:dyDescent="0.25">
      <c r="A635" s="8" t="s">
        <v>128</v>
      </c>
      <c r="B635" s="8" t="s">
        <v>122</v>
      </c>
      <c r="C635" s="8">
        <v>51</v>
      </c>
      <c r="D635" s="8">
        <v>80</v>
      </c>
      <c r="E635" s="8" t="s">
        <v>25</v>
      </c>
      <c r="F635" s="8" t="s">
        <v>26</v>
      </c>
      <c r="G635" s="8" t="s">
        <v>56</v>
      </c>
      <c r="H635" s="8" t="s">
        <v>57</v>
      </c>
      <c r="I635" s="8" t="s">
        <v>29</v>
      </c>
      <c r="J635" s="8" t="s">
        <v>30</v>
      </c>
      <c r="K635" s="8" t="s">
        <v>31</v>
      </c>
      <c r="L635" s="8">
        <v>40</v>
      </c>
      <c r="M635" s="8">
        <v>116900</v>
      </c>
      <c r="N635" s="8">
        <v>3264.2581857820387</v>
      </c>
      <c r="O635" s="8">
        <v>1980.5411972844565</v>
      </c>
      <c r="P635" s="6">
        <v>330.95494608568936</v>
      </c>
      <c r="Q635" s="8">
        <v>0.90451872485298668</v>
      </c>
      <c r="R635" s="8">
        <v>0.37450413219970008</v>
      </c>
      <c r="S635" s="8">
        <v>0.78758590201415435</v>
      </c>
      <c r="T635" s="8">
        <v>0.78758590201415435</v>
      </c>
      <c r="U635" s="8">
        <v>0.19931286125935652</v>
      </c>
      <c r="V635" s="8">
        <v>0.24659908118680599</v>
      </c>
      <c r="W635" s="8">
        <v>38.919495295124037</v>
      </c>
    </row>
    <row r="636" spans="1:23" s="9" customFormat="1" x14ac:dyDescent="0.25">
      <c r="A636" s="8" t="s">
        <v>128</v>
      </c>
      <c r="B636" s="8" t="s">
        <v>122</v>
      </c>
      <c r="C636" s="8">
        <v>51</v>
      </c>
      <c r="D636" s="8">
        <v>80</v>
      </c>
      <c r="E636" s="8" t="s">
        <v>25</v>
      </c>
      <c r="F636" s="8" t="s">
        <v>26</v>
      </c>
      <c r="G636" s="8" t="s">
        <v>58</v>
      </c>
      <c r="H636" s="8" t="s">
        <v>59</v>
      </c>
      <c r="I636" s="8" t="s">
        <v>29</v>
      </c>
      <c r="J636" s="8" t="s">
        <v>30</v>
      </c>
      <c r="K636" s="8" t="s">
        <v>31</v>
      </c>
      <c r="L636" s="8">
        <v>40</v>
      </c>
      <c r="M636" s="8">
        <v>108578</v>
      </c>
      <c r="N636" s="8">
        <v>3031.8787450456989</v>
      </c>
      <c r="O636" s="8">
        <v>2874.6458864299079</v>
      </c>
      <c r="P636" s="6">
        <v>480.36277945811219</v>
      </c>
      <c r="Q636" s="8">
        <v>0.84012689569792631</v>
      </c>
      <c r="R636" s="8">
        <v>0.16511365620050153</v>
      </c>
      <c r="S636" s="8">
        <v>0.78758590201415435</v>
      </c>
      <c r="T636" s="8">
        <v>0.4402083015530785</v>
      </c>
      <c r="U636" s="8">
        <v>0.19976294830908811</v>
      </c>
      <c r="V636" s="8">
        <v>0.17892692243059954</v>
      </c>
      <c r="W636" s="8">
        <v>62.835417856287648</v>
      </c>
    </row>
    <row r="637" spans="1:23" s="18" customFormat="1" x14ac:dyDescent="0.25">
      <c r="A637" s="16" t="s">
        <v>128</v>
      </c>
      <c r="B637" s="16" t="s">
        <v>122</v>
      </c>
      <c r="C637" s="16">
        <v>51</v>
      </c>
      <c r="D637" s="16">
        <v>80</v>
      </c>
      <c r="E637" s="16" t="s">
        <v>25</v>
      </c>
      <c r="F637" s="16" t="s">
        <v>26</v>
      </c>
      <c r="G637" s="16" t="s">
        <v>60</v>
      </c>
      <c r="H637" s="16" t="s">
        <v>61</v>
      </c>
      <c r="I637" s="16" t="s">
        <v>29</v>
      </c>
      <c r="J637" s="16" t="s">
        <v>30</v>
      </c>
      <c r="K637" s="16" t="s">
        <v>31</v>
      </c>
      <c r="L637" s="16">
        <v>40</v>
      </c>
      <c r="M637" s="16">
        <v>104589</v>
      </c>
      <c r="N637" s="16">
        <v>2920.49186820152</v>
      </c>
      <c r="O637" s="16">
        <v>3174.9444430272283</v>
      </c>
      <c r="P637" s="13">
        <v>530.54365564717853</v>
      </c>
      <c r="Q637" s="16">
        <v>0.8223052126739524</v>
      </c>
      <c r="R637" s="16">
        <v>0.13038379400694361</v>
      </c>
      <c r="S637" s="16">
        <v>0.82011002951866097</v>
      </c>
      <c r="T637" s="16">
        <v>0.81721718463410087</v>
      </c>
      <c r="U637" s="16">
        <v>0.18045861556820425</v>
      </c>
      <c r="V637" s="16">
        <v>0.34339140854380623</v>
      </c>
      <c r="W637" s="16">
        <v>62.513734713975659</v>
      </c>
    </row>
    <row r="638" spans="1:23" s="18" customFormat="1" x14ac:dyDescent="0.25">
      <c r="A638" s="16" t="s">
        <v>128</v>
      </c>
      <c r="B638" s="16" t="s">
        <v>122</v>
      </c>
      <c r="C638" s="16">
        <v>51</v>
      </c>
      <c r="D638" s="16">
        <v>80</v>
      </c>
      <c r="E638" s="16" t="s">
        <v>25</v>
      </c>
      <c r="F638" s="16" t="s">
        <v>26</v>
      </c>
      <c r="G638" s="16" t="s">
        <v>62</v>
      </c>
      <c r="H638" s="16" t="s">
        <v>63</v>
      </c>
      <c r="I638" s="16" t="s">
        <v>29</v>
      </c>
      <c r="J638" s="16" t="s">
        <v>30</v>
      </c>
      <c r="K638" s="16" t="s">
        <v>31</v>
      </c>
      <c r="L638" s="16">
        <v>40</v>
      </c>
      <c r="M638" s="16">
        <v>110050</v>
      </c>
      <c r="N638" s="16">
        <v>3072.982150088224</v>
      </c>
      <c r="O638" s="16">
        <v>2043.5777772109163</v>
      </c>
      <c r="P638" s="13">
        <v>341.48856585567557</v>
      </c>
      <c r="Q638" s="16">
        <v>0.85151655834107087</v>
      </c>
      <c r="R638" s="16">
        <v>0.33114451681340479</v>
      </c>
      <c r="S638" s="16">
        <v>0.78758590201415435</v>
      </c>
      <c r="T638" s="16">
        <v>0.63150080752685178</v>
      </c>
      <c r="U638" s="16">
        <v>0.20408564300604901</v>
      </c>
      <c r="V638" s="16">
        <v>0.18262695141461802</v>
      </c>
      <c r="W638" s="16">
        <v>42.867641980917767</v>
      </c>
    </row>
    <row r="639" spans="1:23" s="9" customFormat="1" x14ac:dyDescent="0.25">
      <c r="A639" s="8" t="s">
        <v>128</v>
      </c>
      <c r="B639" s="8" t="s">
        <v>122</v>
      </c>
      <c r="C639" s="8">
        <v>51</v>
      </c>
      <c r="D639" s="8">
        <v>80</v>
      </c>
      <c r="E639" s="8" t="s">
        <v>25</v>
      </c>
      <c r="F639" s="8" t="s">
        <v>26</v>
      </c>
      <c r="G639" s="8" t="s">
        <v>64</v>
      </c>
      <c r="H639" s="8" t="s">
        <v>65</v>
      </c>
      <c r="I639" s="8" t="s">
        <v>29</v>
      </c>
      <c r="J639" s="8" t="s">
        <v>30</v>
      </c>
      <c r="K639" s="8" t="s">
        <v>31</v>
      </c>
      <c r="L639" s="8">
        <v>40</v>
      </c>
      <c r="M639" s="8">
        <v>112886</v>
      </c>
      <c r="N639" s="8">
        <v>3152.1732212163492</v>
      </c>
      <c r="O639" s="8">
        <v>2119.2518754031116</v>
      </c>
      <c r="P639" s="6">
        <v>354.13395648002626</v>
      </c>
      <c r="Q639" s="8">
        <v>0.87104067161012044</v>
      </c>
      <c r="R639" s="8">
        <v>0.31585284729377533</v>
      </c>
      <c r="S639" s="8">
        <v>0.78757830148228514</v>
      </c>
      <c r="T639" s="8">
        <v>0.7306412048112344</v>
      </c>
      <c r="U639" s="8">
        <v>0.20220925881832716</v>
      </c>
      <c r="V639" s="8">
        <v>0.16142261545838171</v>
      </c>
      <c r="W639" s="8">
        <v>68.757826479811484</v>
      </c>
    </row>
    <row r="640" spans="1:23" s="9" customFormat="1" x14ac:dyDescent="0.25">
      <c r="A640" s="8" t="s">
        <v>128</v>
      </c>
      <c r="B640" s="8" t="s">
        <v>122</v>
      </c>
      <c r="C640" s="8">
        <v>51</v>
      </c>
      <c r="D640" s="8">
        <v>80</v>
      </c>
      <c r="E640" s="8" t="s">
        <v>25</v>
      </c>
      <c r="F640" s="8" t="s">
        <v>26</v>
      </c>
      <c r="G640" s="8" t="s">
        <v>66</v>
      </c>
      <c r="H640" s="8" t="s">
        <v>67</v>
      </c>
      <c r="I640" s="8" t="s">
        <v>29</v>
      </c>
      <c r="J640" s="8" t="s">
        <v>30</v>
      </c>
      <c r="K640" s="8" t="s">
        <v>31</v>
      </c>
      <c r="L640" s="8">
        <v>40</v>
      </c>
      <c r="M640" s="8">
        <v>115091</v>
      </c>
      <c r="N640" s="8">
        <v>3213.7445582535556</v>
      </c>
      <c r="O640" s="8">
        <v>2392.9158723275268</v>
      </c>
      <c r="P640" s="6">
        <v>399.8641101733179</v>
      </c>
      <c r="Q640" s="8">
        <v>0.89052151036830707</v>
      </c>
      <c r="R640" s="8">
        <v>0.25257849245511904</v>
      </c>
      <c r="S640" s="8">
        <v>0.78758590201415435</v>
      </c>
      <c r="T640" s="8">
        <v>0.78891438953070558</v>
      </c>
      <c r="U640" s="8">
        <v>0.19963165389108209</v>
      </c>
      <c r="V640" s="8">
        <v>0.20245010792333515</v>
      </c>
      <c r="W640" s="8">
        <v>51.179753412517051</v>
      </c>
    </row>
    <row r="641" spans="1:23" s="9" customFormat="1" x14ac:dyDescent="0.25">
      <c r="A641" s="8" t="s">
        <v>128</v>
      </c>
      <c r="B641" s="8" t="s">
        <v>122</v>
      </c>
      <c r="C641" s="8">
        <v>51</v>
      </c>
      <c r="D641" s="8">
        <v>80</v>
      </c>
      <c r="E641" s="8" t="s">
        <v>25</v>
      </c>
      <c r="F641" s="8" t="s">
        <v>26</v>
      </c>
      <c r="G641" s="8" t="s">
        <v>68</v>
      </c>
      <c r="H641" s="8" t="s">
        <v>69</v>
      </c>
      <c r="I641" s="8" t="s">
        <v>29</v>
      </c>
      <c r="J641" s="8" t="s">
        <v>30</v>
      </c>
      <c r="K641" s="8" t="s">
        <v>31</v>
      </c>
      <c r="L641" s="8">
        <v>40</v>
      </c>
      <c r="M641" s="8">
        <v>110776</v>
      </c>
      <c r="N641" s="8">
        <v>3093.2546175208822</v>
      </c>
      <c r="O641" s="8">
        <v>2368.4549775709434</v>
      </c>
      <c r="P641" s="6">
        <v>395.77661423207087</v>
      </c>
      <c r="Q641" s="8">
        <v>0.86105151882598019</v>
      </c>
      <c r="R641" s="8">
        <v>0.24815628337628756</v>
      </c>
      <c r="S641" s="8">
        <v>0.7994445694731348</v>
      </c>
      <c r="T641" s="8">
        <v>0.79860589038345864</v>
      </c>
      <c r="U641" s="8">
        <v>0.19943122440938138</v>
      </c>
      <c r="V641" s="8">
        <v>0.23585898746242362</v>
      </c>
      <c r="W641" s="8">
        <v>67.921291615512388</v>
      </c>
    </row>
    <row r="642" spans="1:23" x14ac:dyDescent="0.25">
      <c r="A642" s="2" t="s">
        <v>129</v>
      </c>
      <c r="B642" s="2" t="s">
        <v>130</v>
      </c>
      <c r="C642" s="2">
        <v>51</v>
      </c>
      <c r="D642" s="2">
        <v>81</v>
      </c>
      <c r="E642" s="2" t="s">
        <v>25</v>
      </c>
      <c r="F642" s="2" t="s">
        <v>26</v>
      </c>
      <c r="G642" s="2" t="s">
        <v>27</v>
      </c>
      <c r="H642" s="2" t="s">
        <v>28</v>
      </c>
      <c r="I642" s="2" t="s">
        <v>29</v>
      </c>
      <c r="J642" s="2" t="s">
        <v>30</v>
      </c>
      <c r="K642" s="2" t="s">
        <v>31</v>
      </c>
      <c r="L642" s="2">
        <v>40</v>
      </c>
      <c r="M642" s="2">
        <v>114401</v>
      </c>
      <c r="N642" s="6">
        <v>3194.4773371398719</v>
      </c>
      <c r="O642" s="2">
        <v>2292.8153672641415</v>
      </c>
      <c r="P642" s="6">
        <v>383.13698664676559</v>
      </c>
      <c r="Q642" s="2">
        <v>0.88682945736434105</v>
      </c>
      <c r="R642" s="2">
        <v>0.27346485322375197</v>
      </c>
      <c r="S642" s="2">
        <v>0.79532228093676782</v>
      </c>
      <c r="T642" s="2">
        <v>0.78457020406199462</v>
      </c>
      <c r="U642" s="2">
        <v>0.19766024028581905</v>
      </c>
      <c r="V642" s="2">
        <v>0.25288172893783517</v>
      </c>
      <c r="W642" s="2">
        <v>55.158119247209378</v>
      </c>
    </row>
    <row r="643" spans="1:23" s="14" customFormat="1" x14ac:dyDescent="0.25">
      <c r="A643" s="12" t="s">
        <v>129</v>
      </c>
      <c r="B643" s="12" t="s">
        <v>130</v>
      </c>
      <c r="C643" s="12">
        <v>51</v>
      </c>
      <c r="D643" s="12">
        <v>81</v>
      </c>
      <c r="E643" s="12" t="s">
        <v>25</v>
      </c>
      <c r="F643" s="12" t="s">
        <v>26</v>
      </c>
      <c r="G643" s="12" t="s">
        <v>32</v>
      </c>
      <c r="H643" s="12" t="s">
        <v>33</v>
      </c>
      <c r="I643" s="12" t="s">
        <v>29</v>
      </c>
      <c r="J643" s="12" t="s">
        <v>30</v>
      </c>
      <c r="K643" s="12" t="s">
        <v>31</v>
      </c>
      <c r="L643" s="12">
        <v>40</v>
      </c>
      <c r="M643" s="12">
        <v>110700</v>
      </c>
      <c r="N643" s="13">
        <v>3091.1324308474909</v>
      </c>
      <c r="O643" s="12">
        <v>2197.2173875177023</v>
      </c>
      <c r="P643" s="13">
        <v>367.16224990497818</v>
      </c>
      <c r="Q643" s="12">
        <v>0.85654596100278546</v>
      </c>
      <c r="R643" s="12">
        <v>0.28814522738614168</v>
      </c>
      <c r="S643" s="12">
        <v>0.78758590201415435</v>
      </c>
      <c r="T643" s="12">
        <v>0.78758590201415435</v>
      </c>
      <c r="U643" s="12">
        <v>0.20040088706925963</v>
      </c>
      <c r="V643" s="12">
        <v>0.24769452366416914</v>
      </c>
      <c r="W643" s="12">
        <v>55.783423667570013</v>
      </c>
    </row>
    <row r="644" spans="1:23" x14ac:dyDescent="0.25">
      <c r="A644" s="2" t="s">
        <v>129</v>
      </c>
      <c r="B644" s="2" t="s">
        <v>130</v>
      </c>
      <c r="C644" s="2">
        <v>51</v>
      </c>
      <c r="D644" s="2">
        <v>81</v>
      </c>
      <c r="E644" s="2" t="s">
        <v>25</v>
      </c>
      <c r="F644" s="2" t="s">
        <v>26</v>
      </c>
      <c r="G644" s="2" t="s">
        <v>34</v>
      </c>
      <c r="H644" s="2" t="s">
        <v>35</v>
      </c>
      <c r="I644" s="2" t="s">
        <v>29</v>
      </c>
      <c r="J644" s="2" t="s">
        <v>30</v>
      </c>
      <c r="K644" s="2" t="s">
        <v>31</v>
      </c>
      <c r="L644" s="2">
        <v>40</v>
      </c>
      <c r="M644" s="2">
        <v>107797</v>
      </c>
      <c r="N644" s="6">
        <v>3010.0704846257181</v>
      </c>
      <c r="O644" s="2">
        <v>2160.1463197058388</v>
      </c>
      <c r="P644" s="6">
        <v>360.96755258394484</v>
      </c>
      <c r="Q644" s="2">
        <v>0.83177339331321998</v>
      </c>
      <c r="R644" s="2">
        <v>0.29030211475615392</v>
      </c>
      <c r="S644" s="2">
        <v>0.78757830148228514</v>
      </c>
      <c r="T644" s="2">
        <v>0.55231232135969732</v>
      </c>
      <c r="U644" s="2">
        <v>0.20534109972834649</v>
      </c>
      <c r="V644" s="2">
        <v>0.28409181404046335</v>
      </c>
      <c r="W644" s="2">
        <v>42.682310268374813</v>
      </c>
    </row>
    <row r="645" spans="1:23" x14ac:dyDescent="0.25">
      <c r="A645" s="2" t="s">
        <v>129</v>
      </c>
      <c r="B645" s="2" t="s">
        <v>130</v>
      </c>
      <c r="C645" s="2">
        <v>51</v>
      </c>
      <c r="D645" s="2">
        <v>81</v>
      </c>
      <c r="E645" s="2" t="s">
        <v>25</v>
      </c>
      <c r="F645" s="2" t="s">
        <v>26</v>
      </c>
      <c r="G645" s="2" t="s">
        <v>36</v>
      </c>
      <c r="H645" s="2" t="s">
        <v>37</v>
      </c>
      <c r="I645" s="2" t="s">
        <v>29</v>
      </c>
      <c r="J645" s="2" t="s">
        <v>30</v>
      </c>
      <c r="K645" s="2" t="s">
        <v>31</v>
      </c>
      <c r="L645" s="2">
        <v>40</v>
      </c>
      <c r="M645" s="2">
        <v>114342</v>
      </c>
      <c r="N645" s="6">
        <v>3192.8298501171075</v>
      </c>
      <c r="O645" s="2">
        <v>2251.7787873376933</v>
      </c>
      <c r="P645" s="6">
        <v>376.27963921278132</v>
      </c>
      <c r="Q645" s="2">
        <v>0.88472609099350041</v>
      </c>
      <c r="R645" s="2">
        <v>0.28337674090780784</v>
      </c>
      <c r="S645" s="2">
        <v>0.78758590201415435</v>
      </c>
      <c r="T645" s="2">
        <v>0.74953923891375085</v>
      </c>
      <c r="U645" s="2">
        <v>0.19976294830908811</v>
      </c>
      <c r="V645" s="2">
        <v>0.24128109729854333</v>
      </c>
      <c r="W645" s="2">
        <v>61.648606811145513</v>
      </c>
    </row>
    <row r="646" spans="1:23" x14ac:dyDescent="0.25">
      <c r="A646" s="2" t="s">
        <v>129</v>
      </c>
      <c r="B646" s="2" t="s">
        <v>130</v>
      </c>
      <c r="C646" s="2">
        <v>51</v>
      </c>
      <c r="D646" s="2">
        <v>81</v>
      </c>
      <c r="E646" s="2" t="s">
        <v>25</v>
      </c>
      <c r="F646" s="2" t="s">
        <v>26</v>
      </c>
      <c r="G646" s="2" t="s">
        <v>38</v>
      </c>
      <c r="H646" s="2" t="s">
        <v>39</v>
      </c>
      <c r="I646" s="2" t="s">
        <v>29</v>
      </c>
      <c r="J646" s="2" t="s">
        <v>30</v>
      </c>
      <c r="K646" s="2" t="s">
        <v>31</v>
      </c>
      <c r="L646" s="2">
        <v>40</v>
      </c>
      <c r="M646" s="2">
        <v>116168</v>
      </c>
      <c r="N646" s="6">
        <v>3243.818177296218</v>
      </c>
      <c r="O646" s="2">
        <v>1684.9604614807122</v>
      </c>
      <c r="P646" s="6">
        <v>281.56243326342434</v>
      </c>
      <c r="Q646" s="2">
        <v>0.89885484370164037</v>
      </c>
      <c r="R646" s="2">
        <v>0.51418209293745198</v>
      </c>
      <c r="S646" s="2">
        <v>0.78758590201415435</v>
      </c>
      <c r="T646" s="2">
        <v>0.78758590201415435</v>
      </c>
      <c r="U646" s="2">
        <v>0.20077631803446511</v>
      </c>
      <c r="V646" s="2">
        <v>0.17884611209760021</v>
      </c>
      <c r="W646" s="2">
        <v>55.668075545761312</v>
      </c>
    </row>
    <row r="647" spans="1:23" x14ac:dyDescent="0.25">
      <c r="A647" s="2" t="s">
        <v>129</v>
      </c>
      <c r="B647" s="2" t="s">
        <v>130</v>
      </c>
      <c r="C647" s="2">
        <v>51</v>
      </c>
      <c r="D647" s="2">
        <v>81</v>
      </c>
      <c r="E647" s="2" t="s">
        <v>25</v>
      </c>
      <c r="F647" s="2" t="s">
        <v>26</v>
      </c>
      <c r="G647" s="2" t="s">
        <v>40</v>
      </c>
      <c r="H647" s="2" t="s">
        <v>41</v>
      </c>
      <c r="I647" s="2" t="s">
        <v>29</v>
      </c>
      <c r="J647" s="2" t="s">
        <v>30</v>
      </c>
      <c r="K647" s="2" t="s">
        <v>31</v>
      </c>
      <c r="L647" s="2">
        <v>40</v>
      </c>
      <c r="M647" s="2">
        <v>111103</v>
      </c>
      <c r="N647" s="6">
        <v>3102.3856049182368</v>
      </c>
      <c r="O647" s="2">
        <v>2149.6610383315979</v>
      </c>
      <c r="P647" s="6">
        <v>359.215427590704</v>
      </c>
      <c r="Q647" s="2">
        <v>0.86018999543205765</v>
      </c>
      <c r="R647" s="2">
        <v>0.30213127238734011</v>
      </c>
      <c r="S647" s="2">
        <v>0.79031170415884289</v>
      </c>
      <c r="T647" s="2">
        <v>0.56276417729279704</v>
      </c>
      <c r="U647" s="2">
        <v>0.20098486852773251</v>
      </c>
      <c r="V647" s="2">
        <v>0.24378199858255162</v>
      </c>
      <c r="W647" s="2">
        <v>53.23550219165999</v>
      </c>
    </row>
    <row r="648" spans="1:23" x14ac:dyDescent="0.25">
      <c r="A648" s="2" t="s">
        <v>129</v>
      </c>
      <c r="B648" s="2" t="s">
        <v>130</v>
      </c>
      <c r="C648" s="2">
        <v>51</v>
      </c>
      <c r="D648" s="2">
        <v>81</v>
      </c>
      <c r="E648" s="2" t="s">
        <v>25</v>
      </c>
      <c r="F648" s="2" t="s">
        <v>26</v>
      </c>
      <c r="G648" s="2" t="s">
        <v>42</v>
      </c>
      <c r="H648" s="2" t="s">
        <v>43</v>
      </c>
      <c r="I648" s="2" t="s">
        <v>29</v>
      </c>
      <c r="J648" s="2" t="s">
        <v>30</v>
      </c>
      <c r="K648" s="2" t="s">
        <v>31</v>
      </c>
      <c r="L648" s="2">
        <v>40</v>
      </c>
      <c r="M648" s="2">
        <v>117772</v>
      </c>
      <c r="N648" s="6">
        <v>3288.607485508317</v>
      </c>
      <c r="O648" s="2">
        <v>1857.1442276647861</v>
      </c>
      <c r="P648" s="6">
        <v>310.33490673300628</v>
      </c>
      <c r="Q648" s="2">
        <v>0.9112658619622408</v>
      </c>
      <c r="R648" s="2">
        <v>0.42910210867811233</v>
      </c>
      <c r="S648" s="2">
        <v>0.78758590201415435</v>
      </c>
      <c r="T648" s="2">
        <v>0.74865969164947377</v>
      </c>
      <c r="U648" s="2">
        <v>0.20043842440164453</v>
      </c>
      <c r="V648" s="2">
        <v>0.1706079534782203</v>
      </c>
      <c r="W648" s="2">
        <v>72.595999049009947</v>
      </c>
    </row>
    <row r="649" spans="1:23" s="14" customFormat="1" x14ac:dyDescent="0.25">
      <c r="A649" s="12" t="s">
        <v>129</v>
      </c>
      <c r="B649" s="12" t="s">
        <v>130</v>
      </c>
      <c r="C649" s="12">
        <v>51</v>
      </c>
      <c r="D649" s="12">
        <v>81</v>
      </c>
      <c r="E649" s="12" t="s">
        <v>25</v>
      </c>
      <c r="F649" s="12" t="s">
        <v>26</v>
      </c>
      <c r="G649" s="12" t="s">
        <v>44</v>
      </c>
      <c r="H649" s="12" t="s">
        <v>45</v>
      </c>
      <c r="I649" s="12" t="s">
        <v>29</v>
      </c>
      <c r="J649" s="12" t="s">
        <v>30</v>
      </c>
      <c r="K649" s="12" t="s">
        <v>31</v>
      </c>
      <c r="L649" s="12">
        <v>40</v>
      </c>
      <c r="M649" s="12">
        <v>37422</v>
      </c>
      <c r="N649" s="13">
        <v>1044.9535485742981</v>
      </c>
      <c r="O649" s="12">
        <v>1494.2640687119319</v>
      </c>
      <c r="P649" s="13">
        <v>249.69643902202174</v>
      </c>
      <c r="Q649" s="12">
        <v>0.6268551710275051</v>
      </c>
      <c r="R649" s="12">
        <v>0.21061153408168817</v>
      </c>
      <c r="S649" s="12">
        <v>0.5935644002468129</v>
      </c>
      <c r="T649" s="12">
        <v>0</v>
      </c>
      <c r="U649" s="12">
        <v>0.62425565700674868</v>
      </c>
      <c r="V649" s="12">
        <v>0.83118243804119996</v>
      </c>
      <c r="W649" s="12">
        <v>11.359734915290471</v>
      </c>
    </row>
    <row r="650" spans="1:23" x14ac:dyDescent="0.25">
      <c r="A650" s="2" t="s">
        <v>129</v>
      </c>
      <c r="B650" s="2" t="s">
        <v>130</v>
      </c>
      <c r="C650" s="2">
        <v>51</v>
      </c>
      <c r="D650" s="2">
        <v>81</v>
      </c>
      <c r="E650" s="2" t="s">
        <v>25</v>
      </c>
      <c r="F650" s="2" t="s">
        <v>26</v>
      </c>
      <c r="G650" s="2" t="s">
        <v>46</v>
      </c>
      <c r="H650" s="2" t="s">
        <v>47</v>
      </c>
      <c r="I650" s="2" t="s">
        <v>29</v>
      </c>
      <c r="J650" s="2" t="s">
        <v>30</v>
      </c>
      <c r="K650" s="2" t="s">
        <v>31</v>
      </c>
      <c r="L650" s="2">
        <v>40</v>
      </c>
      <c r="M650" s="2">
        <v>115438</v>
      </c>
      <c r="N650" s="6">
        <v>3223.4340158281179</v>
      </c>
      <c r="O650" s="2">
        <v>2300.4305909532832</v>
      </c>
      <c r="P650" s="6">
        <v>384.40951556407663</v>
      </c>
      <c r="Q650" s="2">
        <v>0.89320643763540697</v>
      </c>
      <c r="R650" s="2">
        <v>0.27411978942336573</v>
      </c>
      <c r="S650" s="2">
        <v>0.78758590201415435</v>
      </c>
      <c r="T650" s="2">
        <v>0.70442170968339601</v>
      </c>
      <c r="U650" s="2">
        <v>0.2005698151512825</v>
      </c>
      <c r="V650" s="2">
        <v>0.3591756115762319</v>
      </c>
      <c r="W650" s="2">
        <v>41.546977598364492</v>
      </c>
    </row>
    <row r="651" spans="1:23" s="14" customFormat="1" x14ac:dyDescent="0.25">
      <c r="A651" s="12" t="s">
        <v>129</v>
      </c>
      <c r="B651" s="12" t="s">
        <v>130</v>
      </c>
      <c r="C651" s="12">
        <v>51</v>
      </c>
      <c r="D651" s="12">
        <v>81</v>
      </c>
      <c r="E651" s="12" t="s">
        <v>25</v>
      </c>
      <c r="F651" s="12" t="s">
        <v>26</v>
      </c>
      <c r="G651" s="12" t="s">
        <v>48</v>
      </c>
      <c r="H651" s="12" t="s">
        <v>49</v>
      </c>
      <c r="I651" s="12" t="s">
        <v>29</v>
      </c>
      <c r="J651" s="12" t="s">
        <v>30</v>
      </c>
      <c r="K651" s="12" t="s">
        <v>31</v>
      </c>
      <c r="L651" s="12">
        <v>40</v>
      </c>
      <c r="M651" s="12">
        <v>111718</v>
      </c>
      <c r="N651" s="13">
        <v>3119.5585628673894</v>
      </c>
      <c r="O651" s="12">
        <v>2016.6072144624395</v>
      </c>
      <c r="P651" s="13">
        <v>336.98169614119479</v>
      </c>
      <c r="Q651" s="12">
        <v>0.86442277932528633</v>
      </c>
      <c r="R651" s="12">
        <v>0.34521557638389155</v>
      </c>
      <c r="S651" s="12">
        <v>0.78758590201415435</v>
      </c>
      <c r="T651" s="12">
        <v>0.78130128693261447</v>
      </c>
      <c r="U651" s="12">
        <v>0.20081386817724239</v>
      </c>
      <c r="V651" s="12">
        <v>0.23720969063096178</v>
      </c>
      <c r="W651" s="12">
        <v>74.86406845808196</v>
      </c>
    </row>
    <row r="652" spans="1:23" x14ac:dyDescent="0.25">
      <c r="A652" s="2" t="s">
        <v>129</v>
      </c>
      <c r="B652" s="2" t="s">
        <v>130</v>
      </c>
      <c r="C652" s="2">
        <v>51</v>
      </c>
      <c r="D652" s="2">
        <v>81</v>
      </c>
      <c r="E652" s="2" t="s">
        <v>25</v>
      </c>
      <c r="F652" s="2" t="s">
        <v>26</v>
      </c>
      <c r="G652" s="2" t="s">
        <v>50</v>
      </c>
      <c r="H652" s="2" t="s">
        <v>51</v>
      </c>
      <c r="I652" s="2" t="s">
        <v>29</v>
      </c>
      <c r="J652" s="2" t="s">
        <v>30</v>
      </c>
      <c r="K652" s="2" t="s">
        <v>31</v>
      </c>
      <c r="L652" s="2">
        <v>40</v>
      </c>
      <c r="M652" s="2">
        <v>105169</v>
      </c>
      <c r="N652" s="6">
        <v>2936.6875033405581</v>
      </c>
      <c r="O652" s="2">
        <v>2668.5453813665354</v>
      </c>
      <c r="P652" s="6">
        <v>445.92270740356196</v>
      </c>
      <c r="Q652" s="2">
        <v>0.8137496131228722</v>
      </c>
      <c r="R652" s="2">
        <v>0.18558737234539635</v>
      </c>
      <c r="S652" s="2">
        <v>0.78758590201415435</v>
      </c>
      <c r="T652" s="2">
        <v>0.40842303673580499</v>
      </c>
      <c r="U652" s="2">
        <v>0.20352085006064541</v>
      </c>
      <c r="V652" s="2">
        <v>0.18542914212873304</v>
      </c>
      <c r="W652" s="2">
        <v>71.438170943909327</v>
      </c>
    </row>
    <row r="653" spans="1:23" x14ac:dyDescent="0.25">
      <c r="A653" s="2" t="s">
        <v>129</v>
      </c>
      <c r="B653" s="2" t="s">
        <v>130</v>
      </c>
      <c r="C653" s="2">
        <v>51</v>
      </c>
      <c r="D653" s="2">
        <v>81</v>
      </c>
      <c r="E653" s="2" t="s">
        <v>25</v>
      </c>
      <c r="F653" s="2" t="s">
        <v>26</v>
      </c>
      <c r="G653" s="2" t="s">
        <v>52</v>
      </c>
      <c r="H653" s="2" t="s">
        <v>53</v>
      </c>
      <c r="I653" s="2" t="s">
        <v>29</v>
      </c>
      <c r="J653" s="2" t="s">
        <v>30</v>
      </c>
      <c r="K653" s="2" t="s">
        <v>31</v>
      </c>
      <c r="L653" s="2">
        <v>40</v>
      </c>
      <c r="M653" s="2">
        <v>107207</v>
      </c>
      <c r="N653" s="6">
        <v>2993.5956143980757</v>
      </c>
      <c r="O653" s="2">
        <v>2424.6976182580443</v>
      </c>
      <c r="P653" s="6">
        <v>405.17494441668799</v>
      </c>
      <c r="Q653" s="2">
        <v>0.82951872485298672</v>
      </c>
      <c r="R653" s="2">
        <v>0.22914893097214531</v>
      </c>
      <c r="S653" s="2">
        <v>0.78758590201415435</v>
      </c>
      <c r="T653" s="2">
        <v>0.61487055541631508</v>
      </c>
      <c r="U653" s="2">
        <v>0.20002558417192565</v>
      </c>
      <c r="V653" s="2">
        <v>0.40571757859681551</v>
      </c>
      <c r="W653" s="2">
        <v>84.173757310623373</v>
      </c>
    </row>
    <row r="654" spans="1:23" x14ac:dyDescent="0.25">
      <c r="A654" s="2" t="s">
        <v>129</v>
      </c>
      <c r="B654" s="2" t="s">
        <v>130</v>
      </c>
      <c r="C654" s="2">
        <v>51</v>
      </c>
      <c r="D654" s="2">
        <v>81</v>
      </c>
      <c r="E654" s="2" t="s">
        <v>25</v>
      </c>
      <c r="F654" s="2" t="s">
        <v>26</v>
      </c>
      <c r="G654" s="2" t="s">
        <v>54</v>
      </c>
      <c r="H654" s="2" t="s">
        <v>55</v>
      </c>
      <c r="I654" s="2" t="s">
        <v>29</v>
      </c>
      <c r="J654" s="2" t="s">
        <v>30</v>
      </c>
      <c r="K654" s="2" t="s">
        <v>31</v>
      </c>
      <c r="L654" s="2">
        <v>40</v>
      </c>
      <c r="M654" s="2">
        <v>117176</v>
      </c>
      <c r="N654" s="6">
        <v>3271.9650742275121</v>
      </c>
      <c r="O654" s="2">
        <v>2077.1930009000662</v>
      </c>
      <c r="P654" s="6">
        <v>347.10578026098801</v>
      </c>
      <c r="Q654" s="2">
        <v>0.9041427788794667</v>
      </c>
      <c r="R654" s="2">
        <v>0.3412674217680195</v>
      </c>
      <c r="S654" s="2">
        <v>0.78757830148228514</v>
      </c>
      <c r="T654" s="2">
        <v>0.56967714735994601</v>
      </c>
      <c r="U654" s="2">
        <v>0.20078693317016794</v>
      </c>
      <c r="V654" s="2">
        <v>0.28807718212479599</v>
      </c>
      <c r="W654" s="2">
        <v>63.697548986140504</v>
      </c>
    </row>
    <row r="655" spans="1:23" x14ac:dyDescent="0.25">
      <c r="A655" s="2" t="s">
        <v>129</v>
      </c>
      <c r="B655" s="2" t="s">
        <v>130</v>
      </c>
      <c r="C655" s="2">
        <v>51</v>
      </c>
      <c r="D655" s="2">
        <v>81</v>
      </c>
      <c r="E655" s="2" t="s">
        <v>25</v>
      </c>
      <c r="F655" s="2" t="s">
        <v>26</v>
      </c>
      <c r="G655" s="2" t="s">
        <v>56</v>
      </c>
      <c r="H655" s="2" t="s">
        <v>57</v>
      </c>
      <c r="I655" s="2" t="s">
        <v>29</v>
      </c>
      <c r="J655" s="2" t="s">
        <v>30</v>
      </c>
      <c r="K655" s="2" t="s">
        <v>31</v>
      </c>
      <c r="L655" s="2">
        <v>40</v>
      </c>
      <c r="M655" s="2">
        <v>120849</v>
      </c>
      <c r="N655" s="6">
        <v>3374.5281222718017</v>
      </c>
      <c r="O655" s="2">
        <v>1553.2964645562822</v>
      </c>
      <c r="P655" s="6">
        <v>259.56094646613019</v>
      </c>
      <c r="Q655" s="2">
        <v>0.93507428040854224</v>
      </c>
      <c r="R655" s="2">
        <v>0.62942533190005323</v>
      </c>
      <c r="S655" s="2">
        <v>0.78758590201415435</v>
      </c>
      <c r="T655" s="2">
        <v>0.71392427252634971</v>
      </c>
      <c r="U655" s="2">
        <v>0.20036335101755343</v>
      </c>
      <c r="V655" s="2">
        <v>0.1967491395253092</v>
      </c>
      <c r="W655" s="2">
        <v>26.306291322228567</v>
      </c>
    </row>
    <row r="656" spans="1:23" x14ac:dyDescent="0.25">
      <c r="A656" s="2" t="s">
        <v>129</v>
      </c>
      <c r="B656" s="2" t="s">
        <v>130</v>
      </c>
      <c r="C656" s="2">
        <v>51</v>
      </c>
      <c r="D656" s="2">
        <v>81</v>
      </c>
      <c r="E656" s="2" t="s">
        <v>25</v>
      </c>
      <c r="F656" s="2" t="s">
        <v>26</v>
      </c>
      <c r="G656" s="2" t="s">
        <v>58</v>
      </c>
      <c r="H656" s="2" t="s">
        <v>59</v>
      </c>
      <c r="I656" s="2" t="s">
        <v>29</v>
      </c>
      <c r="J656" s="2" t="s">
        <v>30</v>
      </c>
      <c r="K656" s="2" t="s">
        <v>31</v>
      </c>
      <c r="L656" s="2">
        <v>40</v>
      </c>
      <c r="M656" s="2">
        <v>110129</v>
      </c>
      <c r="N656" s="6">
        <v>3075.1881072881965</v>
      </c>
      <c r="O656" s="2">
        <v>3000.5108934811169</v>
      </c>
      <c r="P656" s="6">
        <v>501.39523598051238</v>
      </c>
      <c r="Q656" s="2">
        <v>0.85212782420303312</v>
      </c>
      <c r="R656" s="2">
        <v>0.15371673244528414</v>
      </c>
      <c r="S656" s="2">
        <v>0.78758590201415435</v>
      </c>
      <c r="T656" s="2">
        <v>0.63440840811896715</v>
      </c>
      <c r="U656" s="2">
        <v>0.19931286125935652</v>
      </c>
      <c r="V656" s="2">
        <v>0.18762899810613351</v>
      </c>
      <c r="W656" s="2">
        <v>75.41995296425101</v>
      </c>
    </row>
    <row r="657" spans="1:23" s="14" customFormat="1" x14ac:dyDescent="0.25">
      <c r="A657" s="12" t="s">
        <v>129</v>
      </c>
      <c r="B657" s="12" t="s">
        <v>130</v>
      </c>
      <c r="C657" s="12">
        <v>51</v>
      </c>
      <c r="D657" s="12">
        <v>81</v>
      </c>
      <c r="E657" s="12" t="s">
        <v>25</v>
      </c>
      <c r="F657" s="12" t="s">
        <v>26</v>
      </c>
      <c r="G657" s="12" t="s">
        <v>60</v>
      </c>
      <c r="H657" s="12" t="s">
        <v>61</v>
      </c>
      <c r="I657" s="12" t="s">
        <v>29</v>
      </c>
      <c r="J657" s="12" t="s">
        <v>30</v>
      </c>
      <c r="K657" s="12" t="s">
        <v>31</v>
      </c>
      <c r="L657" s="12">
        <v>40</v>
      </c>
      <c r="M657" s="12">
        <v>111390</v>
      </c>
      <c r="N657" s="13">
        <v>3110.3996519611746</v>
      </c>
      <c r="O657" s="12">
        <v>2635.4915574973743</v>
      </c>
      <c r="P657" s="13">
        <v>440.39930475405225</v>
      </c>
      <c r="Q657" s="12">
        <v>0.86188486536675957</v>
      </c>
      <c r="R657" s="12">
        <v>0.20152680018988856</v>
      </c>
      <c r="S657" s="12">
        <v>0.78758590201415435</v>
      </c>
      <c r="T657" s="12">
        <v>0.78835983740223692</v>
      </c>
      <c r="U657" s="12">
        <v>0.20100163811343935</v>
      </c>
      <c r="V657" s="12">
        <v>0.22673032070822483</v>
      </c>
      <c r="W657" s="12">
        <v>69.831412155489716</v>
      </c>
    </row>
    <row r="658" spans="1:23" s="14" customFormat="1" x14ac:dyDescent="0.25">
      <c r="A658" s="12" t="s">
        <v>129</v>
      </c>
      <c r="B658" s="12" t="s">
        <v>130</v>
      </c>
      <c r="C658" s="12">
        <v>51</v>
      </c>
      <c r="D658" s="12">
        <v>81</v>
      </c>
      <c r="E658" s="12" t="s">
        <v>25</v>
      </c>
      <c r="F658" s="12" t="s">
        <v>26</v>
      </c>
      <c r="G658" s="12" t="s">
        <v>62</v>
      </c>
      <c r="H658" s="12" t="s">
        <v>63</v>
      </c>
      <c r="I658" s="12" t="s">
        <v>29</v>
      </c>
      <c r="J658" s="12" t="s">
        <v>30</v>
      </c>
      <c r="K658" s="12" t="s">
        <v>31</v>
      </c>
      <c r="L658" s="12">
        <v>40</v>
      </c>
      <c r="M658" s="12">
        <v>110801</v>
      </c>
      <c r="N658" s="13">
        <v>3093.9527052423928</v>
      </c>
      <c r="O658" s="12">
        <v>2063.1341263970207</v>
      </c>
      <c r="P658" s="13">
        <v>344.75649610594974</v>
      </c>
      <c r="Q658" s="12">
        <v>0.85732745280099043</v>
      </c>
      <c r="R658" s="12">
        <v>0.32711361339320877</v>
      </c>
      <c r="S658" s="12">
        <v>0.78758590201415435</v>
      </c>
      <c r="T658" s="12">
        <v>0.60228390290522715</v>
      </c>
      <c r="U658" s="12">
        <v>0.20587606563544794</v>
      </c>
      <c r="V658" s="12">
        <v>0.27339022932125601</v>
      </c>
      <c r="W658" s="12">
        <v>50.351928231694657</v>
      </c>
    </row>
    <row r="659" spans="1:23" x14ac:dyDescent="0.25">
      <c r="A659" s="2" t="s">
        <v>129</v>
      </c>
      <c r="B659" s="2" t="s">
        <v>130</v>
      </c>
      <c r="C659" s="2">
        <v>51</v>
      </c>
      <c r="D659" s="2">
        <v>81</v>
      </c>
      <c r="E659" s="2" t="s">
        <v>25</v>
      </c>
      <c r="F659" s="2" t="s">
        <v>26</v>
      </c>
      <c r="G659" s="2" t="s">
        <v>64</v>
      </c>
      <c r="H659" s="2" t="s">
        <v>65</v>
      </c>
      <c r="I659" s="2" t="s">
        <v>29</v>
      </c>
      <c r="J659" s="2" t="s">
        <v>30</v>
      </c>
      <c r="K659" s="2" t="s">
        <v>31</v>
      </c>
      <c r="L659" s="2">
        <v>40</v>
      </c>
      <c r="M659" s="2">
        <v>113168</v>
      </c>
      <c r="N659" s="6">
        <v>3160.0476507149851</v>
      </c>
      <c r="O659" s="2">
        <v>2047.4945160902312</v>
      </c>
      <c r="P659" s="6">
        <v>342.14306580064653</v>
      </c>
      <c r="Q659" s="2">
        <v>0.87321661432572784</v>
      </c>
      <c r="R659" s="2">
        <v>0.33922512430438545</v>
      </c>
      <c r="S659" s="2">
        <v>0.78757830148228514</v>
      </c>
      <c r="T659" s="2">
        <v>0.66617049394670413</v>
      </c>
      <c r="U659" s="2">
        <v>0.20095527056083901</v>
      </c>
      <c r="V659" s="2">
        <v>0.16780572506669181</v>
      </c>
      <c r="W659" s="2">
        <v>53.866472854517177</v>
      </c>
    </row>
    <row r="660" spans="1:23" x14ac:dyDescent="0.25">
      <c r="A660" s="2" t="s">
        <v>129</v>
      </c>
      <c r="B660" s="2" t="s">
        <v>130</v>
      </c>
      <c r="C660" s="2">
        <v>51</v>
      </c>
      <c r="D660" s="2">
        <v>81</v>
      </c>
      <c r="E660" s="2" t="s">
        <v>25</v>
      </c>
      <c r="F660" s="2" t="s">
        <v>26</v>
      </c>
      <c r="G660" s="2" t="s">
        <v>66</v>
      </c>
      <c r="H660" s="2" t="s">
        <v>67</v>
      </c>
      <c r="I660" s="2" t="s">
        <v>29</v>
      </c>
      <c r="J660" s="2" t="s">
        <v>30</v>
      </c>
      <c r="K660" s="2" t="s">
        <v>31</v>
      </c>
      <c r="L660" s="2">
        <v>40</v>
      </c>
      <c r="M660" s="2">
        <v>116262</v>
      </c>
      <c r="N660" s="6">
        <v>3246.4429871290968</v>
      </c>
      <c r="O660" s="2">
        <v>2345.016377390918</v>
      </c>
      <c r="P660" s="6">
        <v>391.85994707587122</v>
      </c>
      <c r="Q660" s="2">
        <v>0.89958217270194984</v>
      </c>
      <c r="R660" s="2">
        <v>0.26567818359869366</v>
      </c>
      <c r="S660" s="2">
        <v>0.78758590201415435</v>
      </c>
      <c r="T660" s="2">
        <v>0.78887782565410314</v>
      </c>
      <c r="U660" s="2">
        <v>0.19998806092340229</v>
      </c>
      <c r="V660" s="2">
        <v>0.18768906317849851</v>
      </c>
      <c r="W660" s="2">
        <v>54.881870258553953</v>
      </c>
    </row>
    <row r="661" spans="1:23" x14ac:dyDescent="0.25">
      <c r="A661" s="2" t="s">
        <v>129</v>
      </c>
      <c r="B661" s="2" t="s">
        <v>130</v>
      </c>
      <c r="C661" s="2">
        <v>51</v>
      </c>
      <c r="D661" s="2">
        <v>81</v>
      </c>
      <c r="E661" s="2" t="s">
        <v>25</v>
      </c>
      <c r="F661" s="2" t="s">
        <v>26</v>
      </c>
      <c r="G661" s="2" t="s">
        <v>68</v>
      </c>
      <c r="H661" s="2" t="s">
        <v>69</v>
      </c>
      <c r="I661" s="2" t="s">
        <v>29</v>
      </c>
      <c r="J661" s="2" t="s">
        <v>30</v>
      </c>
      <c r="K661" s="2" t="s">
        <v>31</v>
      </c>
      <c r="L661" s="2">
        <v>40</v>
      </c>
      <c r="M661" s="2">
        <v>113669</v>
      </c>
      <c r="N661" s="6">
        <v>3174.0373286540512</v>
      </c>
      <c r="O661" s="2">
        <v>1786.1147904132633</v>
      </c>
      <c r="P661" s="6">
        <v>298.46565422348715</v>
      </c>
      <c r="Q661" s="2">
        <v>0.8825369959160857</v>
      </c>
      <c r="R661" s="2">
        <v>0.44774750013762316</v>
      </c>
      <c r="S661" s="2">
        <v>0.79930770816245633</v>
      </c>
      <c r="T661" s="2">
        <v>0.79919064921309124</v>
      </c>
      <c r="U661" s="2">
        <v>0.1976134468157906</v>
      </c>
      <c r="V661" s="2">
        <v>0.20976596267138714</v>
      </c>
      <c r="W661" s="2">
        <v>87.903658869172773</v>
      </c>
    </row>
    <row r="662" spans="1:23" s="9" customFormat="1" x14ac:dyDescent="0.25">
      <c r="A662" s="8" t="s">
        <v>131</v>
      </c>
      <c r="B662" s="8" t="s">
        <v>122</v>
      </c>
      <c r="C662" s="8">
        <v>51</v>
      </c>
      <c r="D662" s="8">
        <v>82</v>
      </c>
      <c r="E662" s="8" t="s">
        <v>25</v>
      </c>
      <c r="F662" s="8" t="s">
        <v>26</v>
      </c>
      <c r="G662" s="8" t="s">
        <v>27</v>
      </c>
      <c r="H662" s="8" t="s">
        <v>28</v>
      </c>
      <c r="I662" s="8" t="s">
        <v>29</v>
      </c>
      <c r="J662" s="8" t="s">
        <v>30</v>
      </c>
      <c r="K662" s="8" t="s">
        <v>31</v>
      </c>
      <c r="L662" s="8">
        <v>40</v>
      </c>
      <c r="M662" s="8">
        <v>115674</v>
      </c>
      <c r="N662" s="8">
        <v>3230.023963919175</v>
      </c>
      <c r="O662" s="8">
        <v>2117.4356415871853</v>
      </c>
      <c r="P662" s="6">
        <v>353.83045783760815</v>
      </c>
      <c r="Q662" s="8">
        <v>0.89603780161896274</v>
      </c>
      <c r="R662" s="8">
        <v>0.32420908437840312</v>
      </c>
      <c r="S662" s="8">
        <v>0.79663892853251406</v>
      </c>
      <c r="T662" s="8">
        <v>0.79753774359596419</v>
      </c>
      <c r="U662" s="8">
        <v>0.19903281107405732</v>
      </c>
      <c r="V662" s="8">
        <v>0.18480559773383157</v>
      </c>
      <c r="W662" s="8">
        <v>44.311565260992097</v>
      </c>
    </row>
    <row r="663" spans="1:23" s="18" customFormat="1" x14ac:dyDescent="0.25">
      <c r="A663" s="16" t="s">
        <v>131</v>
      </c>
      <c r="B663" s="16" t="s">
        <v>122</v>
      </c>
      <c r="C663" s="16">
        <v>51</v>
      </c>
      <c r="D663" s="16">
        <v>82</v>
      </c>
      <c r="E663" s="16" t="s">
        <v>25</v>
      </c>
      <c r="F663" s="16" t="s">
        <v>26</v>
      </c>
      <c r="G663" s="16" t="s">
        <v>32</v>
      </c>
      <c r="H663" s="16" t="s">
        <v>33</v>
      </c>
      <c r="I663" s="16" t="s">
        <v>29</v>
      </c>
      <c r="J663" s="16" t="s">
        <v>30</v>
      </c>
      <c r="K663" s="16" t="s">
        <v>31</v>
      </c>
      <c r="L663" s="16">
        <v>40</v>
      </c>
      <c r="M663" s="16">
        <v>110326</v>
      </c>
      <c r="N663" s="16">
        <v>3080.6890385336974</v>
      </c>
      <c r="O663" s="16">
        <v>2211.2173875177018</v>
      </c>
      <c r="P663" s="13">
        <v>369.50169593697808</v>
      </c>
      <c r="Q663" s="16">
        <v>0.85365212008666047</v>
      </c>
      <c r="R663" s="16">
        <v>0.28354686845173227</v>
      </c>
      <c r="S663" s="16">
        <v>0.78758590201415435</v>
      </c>
      <c r="T663" s="16">
        <v>0.55973872414356307</v>
      </c>
      <c r="U663" s="16">
        <v>0.19980046387884576</v>
      </c>
      <c r="V663" s="16">
        <v>0.22957979547238758</v>
      </c>
      <c r="W663" s="16">
        <v>51.299249496945414</v>
      </c>
    </row>
    <row r="664" spans="1:23" s="9" customFormat="1" x14ac:dyDescent="0.25">
      <c r="A664" s="8" t="s">
        <v>131</v>
      </c>
      <c r="B664" s="8" t="s">
        <v>122</v>
      </c>
      <c r="C664" s="8">
        <v>51</v>
      </c>
      <c r="D664" s="8">
        <v>82</v>
      </c>
      <c r="E664" s="8" t="s">
        <v>25</v>
      </c>
      <c r="F664" s="8" t="s">
        <v>26</v>
      </c>
      <c r="G664" s="8" t="s">
        <v>34</v>
      </c>
      <c r="H664" s="8" t="s">
        <v>35</v>
      </c>
      <c r="I664" s="8" t="s">
        <v>29</v>
      </c>
      <c r="J664" s="8" t="s">
        <v>30</v>
      </c>
      <c r="K664" s="8" t="s">
        <v>31</v>
      </c>
      <c r="L664" s="8">
        <v>40</v>
      </c>
      <c r="M664" s="8">
        <v>110611</v>
      </c>
      <c r="N664" s="8">
        <v>3088.6472385589145</v>
      </c>
      <c r="O664" s="8">
        <v>1856.2813126546343</v>
      </c>
      <c r="P664" s="6">
        <v>310.19071079754536</v>
      </c>
      <c r="Q664" s="8">
        <v>0.85348652381577017</v>
      </c>
      <c r="R664" s="8">
        <v>0.40338579197893354</v>
      </c>
      <c r="S664" s="8">
        <v>0.78757830148228514</v>
      </c>
      <c r="T664" s="8">
        <v>0.69726135648487042</v>
      </c>
      <c r="U664" s="8">
        <v>0.20479660814929593</v>
      </c>
      <c r="V664" s="8">
        <v>0.31966844684176821</v>
      </c>
      <c r="W664" s="8">
        <v>57.503177803292623</v>
      </c>
    </row>
    <row r="665" spans="1:23" s="9" customFormat="1" x14ac:dyDescent="0.25">
      <c r="A665" s="8" t="s">
        <v>131</v>
      </c>
      <c r="B665" s="8" t="s">
        <v>122</v>
      </c>
      <c r="C665" s="8">
        <v>51</v>
      </c>
      <c r="D665" s="8">
        <v>82</v>
      </c>
      <c r="E665" s="8" t="s">
        <v>25</v>
      </c>
      <c r="F665" s="8" t="s">
        <v>26</v>
      </c>
      <c r="G665" s="8" t="s">
        <v>36</v>
      </c>
      <c r="H665" s="8" t="s">
        <v>37</v>
      </c>
      <c r="I665" s="8" t="s">
        <v>29</v>
      </c>
      <c r="J665" s="8" t="s">
        <v>30</v>
      </c>
      <c r="K665" s="8" t="s">
        <v>31</v>
      </c>
      <c r="L665" s="8">
        <v>40</v>
      </c>
      <c r="M665" s="8">
        <v>117621</v>
      </c>
      <c r="N665" s="8">
        <v>3284.391035670395</v>
      </c>
      <c r="O665" s="8">
        <v>1583.66399692443</v>
      </c>
      <c r="P665" s="6">
        <v>264.63546097329413</v>
      </c>
      <c r="Q665" s="8">
        <v>0.91009749303621168</v>
      </c>
      <c r="R665" s="8">
        <v>0.58934369856999858</v>
      </c>
      <c r="S665" s="8">
        <v>0.78758590201415435</v>
      </c>
      <c r="T665" s="8">
        <v>0.78889001361297062</v>
      </c>
      <c r="U665" s="8">
        <v>0.19955663554589248</v>
      </c>
      <c r="V665" s="8">
        <v>0.21657708054943867</v>
      </c>
      <c r="W665" s="8">
        <v>61.749389989882758</v>
      </c>
    </row>
    <row r="666" spans="1:23" s="9" customFormat="1" x14ac:dyDescent="0.25">
      <c r="A666" s="8" t="s">
        <v>131</v>
      </c>
      <c r="B666" s="8" t="s">
        <v>122</v>
      </c>
      <c r="C666" s="8">
        <v>51</v>
      </c>
      <c r="D666" s="8">
        <v>82</v>
      </c>
      <c r="E666" s="8" t="s">
        <v>25</v>
      </c>
      <c r="F666" s="8" t="s">
        <v>26</v>
      </c>
      <c r="G666" s="8" t="s">
        <v>38</v>
      </c>
      <c r="H666" s="8" t="s">
        <v>39</v>
      </c>
      <c r="I666" s="8" t="s">
        <v>29</v>
      </c>
      <c r="J666" s="8" t="s">
        <v>30</v>
      </c>
      <c r="K666" s="8" t="s">
        <v>31</v>
      </c>
      <c r="L666" s="8">
        <v>40</v>
      </c>
      <c r="M666" s="8">
        <v>116868</v>
      </c>
      <c r="N666" s="8">
        <v>3263.3646334985056</v>
      </c>
      <c r="O666" s="8">
        <v>1681.3036072312198</v>
      </c>
      <c r="P666" s="6">
        <v>280.95136089459737</v>
      </c>
      <c r="Q666" s="8">
        <v>0.90427112349117922</v>
      </c>
      <c r="R666" s="8">
        <v>0.51953305724905652</v>
      </c>
      <c r="S666" s="8">
        <v>0.78758590201415435</v>
      </c>
      <c r="T666" s="8">
        <v>0.74791494594887198</v>
      </c>
      <c r="U666" s="8">
        <v>0.20077631803446511</v>
      </c>
      <c r="V666" s="8">
        <v>0.27658679835780575</v>
      </c>
      <c r="W666" s="8">
        <v>45.186056063250845</v>
      </c>
    </row>
    <row r="667" spans="1:23" s="9" customFormat="1" x14ac:dyDescent="0.25">
      <c r="A667" s="8" t="s">
        <v>131</v>
      </c>
      <c r="B667" s="8" t="s">
        <v>122</v>
      </c>
      <c r="C667" s="8">
        <v>51</v>
      </c>
      <c r="D667" s="8">
        <v>82</v>
      </c>
      <c r="E667" s="8" t="s">
        <v>25</v>
      </c>
      <c r="F667" s="8" t="s">
        <v>26</v>
      </c>
      <c r="G667" s="8" t="s">
        <v>40</v>
      </c>
      <c r="H667" s="8" t="s">
        <v>41</v>
      </c>
      <c r="I667" s="8" t="s">
        <v>29</v>
      </c>
      <c r="J667" s="8" t="s">
        <v>30</v>
      </c>
      <c r="K667" s="8" t="s">
        <v>31</v>
      </c>
      <c r="L667" s="8">
        <v>40</v>
      </c>
      <c r="M667" s="8">
        <v>112198</v>
      </c>
      <c r="N667" s="8">
        <v>3132.9618471203867</v>
      </c>
      <c r="O667" s="8">
        <v>2125.3767670841394</v>
      </c>
      <c r="P667" s="6">
        <v>355.15744601856983</v>
      </c>
      <c r="Q667" s="8">
        <v>0.86813679975239866</v>
      </c>
      <c r="R667" s="8">
        <v>0.31212109482636957</v>
      </c>
      <c r="S667" s="8">
        <v>0.78758590201415435</v>
      </c>
      <c r="T667" s="8">
        <v>0.64438507180731674</v>
      </c>
      <c r="U667" s="8">
        <v>0.19996929977912897</v>
      </c>
      <c r="V667" s="8">
        <v>0.18710188647440945</v>
      </c>
      <c r="W667" s="8">
        <v>54.244184388313521</v>
      </c>
    </row>
    <row r="668" spans="1:23" s="9" customFormat="1" x14ac:dyDescent="0.25">
      <c r="A668" s="8" t="s">
        <v>131</v>
      </c>
      <c r="B668" s="8" t="s">
        <v>122</v>
      </c>
      <c r="C668" s="8">
        <v>51</v>
      </c>
      <c r="D668" s="8">
        <v>82</v>
      </c>
      <c r="E668" s="8" t="s">
        <v>25</v>
      </c>
      <c r="F668" s="8" t="s">
        <v>26</v>
      </c>
      <c r="G668" s="8" t="s">
        <v>42</v>
      </c>
      <c r="H668" s="8" t="s">
        <v>43</v>
      </c>
      <c r="I668" s="8" t="s">
        <v>29</v>
      </c>
      <c r="J668" s="8" t="s">
        <v>30</v>
      </c>
      <c r="K668" s="8" t="s">
        <v>31</v>
      </c>
      <c r="L668" s="8">
        <v>40</v>
      </c>
      <c r="M668" s="8">
        <v>118623</v>
      </c>
      <c r="N668" s="8">
        <v>3312.3703915485271</v>
      </c>
      <c r="O668" s="8">
        <v>1756.3330444827425</v>
      </c>
      <c r="P668" s="6">
        <v>293.48902655611653</v>
      </c>
      <c r="Q668" s="8">
        <v>0.91785051067780876</v>
      </c>
      <c r="R668" s="8">
        <v>0.48324238869018465</v>
      </c>
      <c r="S668" s="8">
        <v>0.78758590201415435</v>
      </c>
      <c r="T668" s="8">
        <v>0.78758590201415435</v>
      </c>
      <c r="U668" s="8">
        <v>0.19980046387884576</v>
      </c>
      <c r="V668" s="8">
        <v>0.10508969180573723</v>
      </c>
      <c r="W668" s="8">
        <v>90.638754710300702</v>
      </c>
    </row>
    <row r="669" spans="1:23" s="18" customFormat="1" x14ac:dyDescent="0.25">
      <c r="A669" s="16" t="s">
        <v>131</v>
      </c>
      <c r="B669" s="16" t="s">
        <v>122</v>
      </c>
      <c r="C669" s="16">
        <v>51</v>
      </c>
      <c r="D669" s="16">
        <v>82</v>
      </c>
      <c r="E669" s="16" t="s">
        <v>25</v>
      </c>
      <c r="F669" s="16" t="s">
        <v>26</v>
      </c>
      <c r="G669" s="16" t="s">
        <v>44</v>
      </c>
      <c r="H669" s="16" t="s">
        <v>45</v>
      </c>
      <c r="I669" s="16" t="s">
        <v>29</v>
      </c>
      <c r="J669" s="16" t="s">
        <v>30</v>
      </c>
      <c r="K669" s="16" t="s">
        <v>31</v>
      </c>
      <c r="L669" s="16">
        <v>40</v>
      </c>
      <c r="M669" s="16">
        <v>37764</v>
      </c>
      <c r="N669" s="16">
        <v>1054.5033886045587</v>
      </c>
      <c r="O669" s="16">
        <v>1522.5483399593941</v>
      </c>
      <c r="P669" s="13">
        <v>254.42283374615653</v>
      </c>
      <c r="Q669" s="16">
        <v>0.61264418163235512</v>
      </c>
      <c r="R669" s="16">
        <v>0.20471311784375595</v>
      </c>
      <c r="S669" s="16">
        <v>0.58985440040994885</v>
      </c>
      <c r="T669" s="16">
        <v>0.53717097719250062</v>
      </c>
      <c r="U669" s="16">
        <v>0.6371834968510347</v>
      </c>
      <c r="V669" s="16">
        <v>0.83038099801803766</v>
      </c>
      <c r="W669" s="16">
        <v>14.344243194576846</v>
      </c>
    </row>
    <row r="670" spans="1:23" s="9" customFormat="1" x14ac:dyDescent="0.25">
      <c r="A670" s="8" t="s">
        <v>131</v>
      </c>
      <c r="B670" s="8" t="s">
        <v>122</v>
      </c>
      <c r="C670" s="8">
        <v>51</v>
      </c>
      <c r="D670" s="8">
        <v>82</v>
      </c>
      <c r="E670" s="8" t="s">
        <v>25</v>
      </c>
      <c r="F670" s="8" t="s">
        <v>26</v>
      </c>
      <c r="G670" s="8" t="s">
        <v>46</v>
      </c>
      <c r="H670" s="8" t="s">
        <v>47</v>
      </c>
      <c r="I670" s="8" t="s">
        <v>29</v>
      </c>
      <c r="J670" s="8" t="s">
        <v>30</v>
      </c>
      <c r="K670" s="8" t="s">
        <v>31</v>
      </c>
      <c r="L670" s="8">
        <v>40</v>
      </c>
      <c r="M670" s="8">
        <v>117639</v>
      </c>
      <c r="N670" s="8">
        <v>3284.8936588298825</v>
      </c>
      <c r="O670" s="8">
        <v>1769.1614716074885</v>
      </c>
      <c r="P670" s="6">
        <v>295.63269890852996</v>
      </c>
      <c r="Q670" s="8">
        <v>0.91023676880222837</v>
      </c>
      <c r="R670" s="8">
        <v>0.47230902302323985</v>
      </c>
      <c r="S670" s="8">
        <v>0.78758590201415435</v>
      </c>
      <c r="T670" s="8">
        <v>0.78903017513994633</v>
      </c>
      <c r="U670" s="8">
        <v>0.20011939789348002</v>
      </c>
      <c r="V670" s="8">
        <v>0.27574519131930492</v>
      </c>
      <c r="W670" s="8">
        <v>68.949107013830442</v>
      </c>
    </row>
    <row r="671" spans="1:23" s="9" customFormat="1" x14ac:dyDescent="0.25">
      <c r="A671" s="8" t="s">
        <v>131</v>
      </c>
      <c r="B671" s="8" t="s">
        <v>122</v>
      </c>
      <c r="C671" s="8">
        <v>51</v>
      </c>
      <c r="D671" s="8">
        <v>82</v>
      </c>
      <c r="E671" s="8" t="s">
        <v>25</v>
      </c>
      <c r="F671" s="8" t="s">
        <v>26</v>
      </c>
      <c r="G671" s="8" t="s">
        <v>48</v>
      </c>
      <c r="H671" s="8" t="s">
        <v>49</v>
      </c>
      <c r="I671" s="8" t="s">
        <v>29</v>
      </c>
      <c r="J671" s="8" t="s">
        <v>30</v>
      </c>
      <c r="K671" s="8" t="s">
        <v>31</v>
      </c>
      <c r="L671" s="8">
        <v>40</v>
      </c>
      <c r="M671" s="8">
        <v>115528</v>
      </c>
      <c r="N671" s="8">
        <v>3225.9471316255549</v>
      </c>
      <c r="O671" s="8">
        <v>1970.3818177180228</v>
      </c>
      <c r="P671" s="6">
        <v>329.25728035609825</v>
      </c>
      <c r="Q671" s="8">
        <v>0.89390281646549052</v>
      </c>
      <c r="R671" s="8">
        <v>0.37393518926121816</v>
      </c>
      <c r="S671" s="8">
        <v>0.78758590201415435</v>
      </c>
      <c r="T671" s="8">
        <v>0.6659620030667659</v>
      </c>
      <c r="U671" s="8">
        <v>0.20002558417192565</v>
      </c>
      <c r="V671" s="8">
        <v>0.23252128288514692</v>
      </c>
      <c r="W671" s="8">
        <v>64.842886572952011</v>
      </c>
    </row>
    <row r="672" spans="1:23" s="9" customFormat="1" x14ac:dyDescent="0.25">
      <c r="A672" s="8" t="s">
        <v>131</v>
      </c>
      <c r="B672" s="8" t="s">
        <v>122</v>
      </c>
      <c r="C672" s="8">
        <v>51</v>
      </c>
      <c r="D672" s="8">
        <v>82</v>
      </c>
      <c r="E672" s="8" t="s">
        <v>25</v>
      </c>
      <c r="F672" s="8" t="s">
        <v>26</v>
      </c>
      <c r="G672" s="8" t="s">
        <v>50</v>
      </c>
      <c r="H672" s="8" t="s">
        <v>51</v>
      </c>
      <c r="I672" s="8" t="s">
        <v>29</v>
      </c>
      <c r="J672" s="8" t="s">
        <v>30</v>
      </c>
      <c r="K672" s="8" t="s">
        <v>31</v>
      </c>
      <c r="L672" s="8">
        <v>40</v>
      </c>
      <c r="M672" s="8">
        <v>103896</v>
      </c>
      <c r="N672" s="8">
        <v>2901.140876561255</v>
      </c>
      <c r="O672" s="8">
        <v>2640.0600999922976</v>
      </c>
      <c r="P672" s="6">
        <v>441.1627232263217</v>
      </c>
      <c r="Q672" s="8">
        <v>0.803899721448468</v>
      </c>
      <c r="R672" s="8">
        <v>0.18731866953938739</v>
      </c>
      <c r="S672" s="8">
        <v>0.78758590201415435</v>
      </c>
      <c r="T672" s="8">
        <v>0.78887782565410314</v>
      </c>
      <c r="U672" s="8">
        <v>0.2093331963071442</v>
      </c>
      <c r="V672" s="8">
        <v>0.23156538048759698</v>
      </c>
      <c r="W672" s="8">
        <v>62.83230345730346</v>
      </c>
    </row>
    <row r="673" spans="1:23" s="9" customFormat="1" x14ac:dyDescent="0.25">
      <c r="A673" s="8" t="s">
        <v>131</v>
      </c>
      <c r="B673" s="8" t="s">
        <v>122</v>
      </c>
      <c r="C673" s="8">
        <v>51</v>
      </c>
      <c r="D673" s="8">
        <v>82</v>
      </c>
      <c r="E673" s="8" t="s">
        <v>25</v>
      </c>
      <c r="F673" s="8" t="s">
        <v>26</v>
      </c>
      <c r="G673" s="8" t="s">
        <v>52</v>
      </c>
      <c r="H673" s="8" t="s">
        <v>53</v>
      </c>
      <c r="I673" s="8" t="s">
        <v>29</v>
      </c>
      <c r="J673" s="8" t="s">
        <v>30</v>
      </c>
      <c r="K673" s="8" t="s">
        <v>31</v>
      </c>
      <c r="L673" s="8">
        <v>40</v>
      </c>
      <c r="M673" s="8">
        <v>105318</v>
      </c>
      <c r="N673" s="8">
        <v>2940.8481061607595</v>
      </c>
      <c r="O673" s="8">
        <v>2367.785930012617</v>
      </c>
      <c r="P673" s="6">
        <v>395.66481418524614</v>
      </c>
      <c r="Q673" s="8">
        <v>0.8149025069637883</v>
      </c>
      <c r="R673" s="8">
        <v>0.23606282285875546</v>
      </c>
      <c r="S673" s="8">
        <v>0.78758590201415435</v>
      </c>
      <c r="T673" s="8">
        <v>0.58352831981627296</v>
      </c>
      <c r="U673" s="8">
        <v>0.20081386817724239</v>
      </c>
      <c r="V673" s="8">
        <v>0.43551358116805527</v>
      </c>
      <c r="W673" s="8">
        <v>105.66945821227141</v>
      </c>
    </row>
    <row r="674" spans="1:23" s="9" customFormat="1" x14ac:dyDescent="0.25">
      <c r="A674" s="8" t="s">
        <v>131</v>
      </c>
      <c r="B674" s="8" t="s">
        <v>122</v>
      </c>
      <c r="C674" s="8">
        <v>51</v>
      </c>
      <c r="D674" s="8">
        <v>82</v>
      </c>
      <c r="E674" s="8" t="s">
        <v>25</v>
      </c>
      <c r="F674" s="8" t="s">
        <v>26</v>
      </c>
      <c r="G674" s="8" t="s">
        <v>54</v>
      </c>
      <c r="H674" s="8" t="s">
        <v>55</v>
      </c>
      <c r="I674" s="8" t="s">
        <v>29</v>
      </c>
      <c r="J674" s="8" t="s">
        <v>30</v>
      </c>
      <c r="K674" s="8" t="s">
        <v>31</v>
      </c>
      <c r="L674" s="8">
        <v>40</v>
      </c>
      <c r="M674" s="8">
        <v>117276</v>
      </c>
      <c r="N674" s="8">
        <v>3274.7574251135534</v>
      </c>
      <c r="O674" s="8">
        <v>2090.2640687119319</v>
      </c>
      <c r="P674" s="6">
        <v>349.2899986700217</v>
      </c>
      <c r="Q674" s="8">
        <v>0.90491438977152605</v>
      </c>
      <c r="R674" s="8">
        <v>0.33730027750478259</v>
      </c>
      <c r="S674" s="8">
        <v>0.78757830148228514</v>
      </c>
      <c r="T674" s="8">
        <v>0.689485478261884</v>
      </c>
      <c r="U674" s="8">
        <v>0.1999269440527362</v>
      </c>
      <c r="V674" s="8">
        <v>0.26368317175116818</v>
      </c>
      <c r="W674" s="8">
        <v>52.740279341041642</v>
      </c>
    </row>
    <row r="675" spans="1:23" s="9" customFormat="1" x14ac:dyDescent="0.25">
      <c r="A675" s="8" t="s">
        <v>131</v>
      </c>
      <c r="B675" s="8" t="s">
        <v>122</v>
      </c>
      <c r="C675" s="8">
        <v>51</v>
      </c>
      <c r="D675" s="8">
        <v>82</v>
      </c>
      <c r="E675" s="8" t="s">
        <v>25</v>
      </c>
      <c r="F675" s="8" t="s">
        <v>26</v>
      </c>
      <c r="G675" s="8" t="s">
        <v>56</v>
      </c>
      <c r="H675" s="8" t="s">
        <v>57</v>
      </c>
      <c r="I675" s="8" t="s">
        <v>29</v>
      </c>
      <c r="J675" s="8" t="s">
        <v>30</v>
      </c>
      <c r="K675" s="8" t="s">
        <v>31</v>
      </c>
      <c r="L675" s="8">
        <v>40</v>
      </c>
      <c r="M675" s="8">
        <v>119225</v>
      </c>
      <c r="N675" s="8">
        <v>3329.1803438824945</v>
      </c>
      <c r="O675" s="8">
        <v>1778.0315292925777</v>
      </c>
      <c r="P675" s="6">
        <v>297.11491471245802</v>
      </c>
      <c r="Q675" s="8">
        <v>0.92250851129681211</v>
      </c>
      <c r="R675" s="8">
        <v>0.47391262594950256</v>
      </c>
      <c r="S675" s="8">
        <v>0.78758590201415435</v>
      </c>
      <c r="T675" s="8">
        <v>0.78758590201415435</v>
      </c>
      <c r="U675" s="8">
        <v>0.19957538965246752</v>
      </c>
      <c r="V675" s="8">
        <v>0.21109706658313326</v>
      </c>
      <c r="W675" s="8">
        <v>54.198062486894528</v>
      </c>
    </row>
    <row r="676" spans="1:23" s="9" customFormat="1" x14ac:dyDescent="0.25">
      <c r="A676" s="8" t="s">
        <v>131</v>
      </c>
      <c r="B676" s="8" t="s">
        <v>122</v>
      </c>
      <c r="C676" s="8">
        <v>51</v>
      </c>
      <c r="D676" s="8">
        <v>82</v>
      </c>
      <c r="E676" s="8" t="s">
        <v>25</v>
      </c>
      <c r="F676" s="8" t="s">
        <v>26</v>
      </c>
      <c r="G676" s="8" t="s">
        <v>58</v>
      </c>
      <c r="H676" s="8" t="s">
        <v>59</v>
      </c>
      <c r="I676" s="8" t="s">
        <v>29</v>
      </c>
      <c r="J676" s="8" t="s">
        <v>30</v>
      </c>
      <c r="K676" s="8" t="s">
        <v>31</v>
      </c>
      <c r="L676" s="8">
        <v>40</v>
      </c>
      <c r="M676" s="8">
        <v>111295</v>
      </c>
      <c r="N676" s="8">
        <v>3107.7469186194357</v>
      </c>
      <c r="O676" s="8">
        <v>2639.1067811865182</v>
      </c>
      <c r="P676" s="6">
        <v>441.00342051936371</v>
      </c>
      <c r="Q676" s="8">
        <v>0.86114979882389353</v>
      </c>
      <c r="R676" s="8">
        <v>0.20080364533565398</v>
      </c>
      <c r="S676" s="8">
        <v>0.78758590201415435</v>
      </c>
      <c r="T676" s="8">
        <v>0.67532767204815414</v>
      </c>
      <c r="U676" s="8">
        <v>0.19957538965246752</v>
      </c>
      <c r="V676" s="8">
        <v>0.1932912795051831</v>
      </c>
      <c r="W676" s="8">
        <v>73.803459274900035</v>
      </c>
    </row>
    <row r="677" spans="1:23" s="18" customFormat="1" x14ac:dyDescent="0.25">
      <c r="A677" s="16" t="s">
        <v>131</v>
      </c>
      <c r="B677" s="16" t="s">
        <v>122</v>
      </c>
      <c r="C677" s="16">
        <v>51</v>
      </c>
      <c r="D677" s="16">
        <v>82</v>
      </c>
      <c r="E677" s="16" t="s">
        <v>25</v>
      </c>
      <c r="F677" s="16" t="s">
        <v>26</v>
      </c>
      <c r="G677" s="16" t="s">
        <v>60</v>
      </c>
      <c r="H677" s="16" t="s">
        <v>61</v>
      </c>
      <c r="I677" s="16" t="s">
        <v>29</v>
      </c>
      <c r="J677" s="16" t="s">
        <v>30</v>
      </c>
      <c r="K677" s="16" t="s">
        <v>31</v>
      </c>
      <c r="L677" s="16">
        <v>40</v>
      </c>
      <c r="M677" s="16">
        <v>110468</v>
      </c>
      <c r="N677" s="16">
        <v>3084.6541767918757</v>
      </c>
      <c r="O677" s="16">
        <v>2420.1534623807734</v>
      </c>
      <c r="P677" s="13">
        <v>404.41560102841152</v>
      </c>
      <c r="Q677" s="16">
        <v>0.85475085112968119</v>
      </c>
      <c r="R677" s="16">
        <v>0.23700665679824273</v>
      </c>
      <c r="S677" s="16">
        <v>0.78758590201415435</v>
      </c>
      <c r="T677" s="16">
        <v>0.5492708181760565</v>
      </c>
      <c r="U677" s="16">
        <v>0.20100163811343935</v>
      </c>
      <c r="V677" s="16">
        <v>0.24402842020575768</v>
      </c>
      <c r="W677" s="16">
        <v>56.622741427381683</v>
      </c>
    </row>
    <row r="678" spans="1:23" s="18" customFormat="1" x14ac:dyDescent="0.25">
      <c r="A678" s="16" t="s">
        <v>131</v>
      </c>
      <c r="B678" s="16" t="s">
        <v>122</v>
      </c>
      <c r="C678" s="16">
        <v>51</v>
      </c>
      <c r="D678" s="16">
        <v>82</v>
      </c>
      <c r="E678" s="16" t="s">
        <v>25</v>
      </c>
      <c r="F678" s="16" t="s">
        <v>26</v>
      </c>
      <c r="G678" s="16" t="s">
        <v>62</v>
      </c>
      <c r="H678" s="16" t="s">
        <v>63</v>
      </c>
      <c r="I678" s="16" t="s">
        <v>29</v>
      </c>
      <c r="J678" s="16" t="s">
        <v>30</v>
      </c>
      <c r="K678" s="16" t="s">
        <v>31</v>
      </c>
      <c r="L678" s="16">
        <v>40</v>
      </c>
      <c r="M678" s="16">
        <v>113156</v>
      </c>
      <c r="N678" s="16">
        <v>3159.7125686086601</v>
      </c>
      <c r="O678" s="16">
        <v>2111.8620484583789</v>
      </c>
      <c r="P678" s="13">
        <v>352.89909209981045</v>
      </c>
      <c r="Q678" s="16">
        <v>0.87554936552151041</v>
      </c>
      <c r="R678" s="16">
        <v>0.31882793007691329</v>
      </c>
      <c r="S678" s="16">
        <v>0.78758590201415435</v>
      </c>
      <c r="T678" s="16">
        <v>0.68350445492869827</v>
      </c>
      <c r="U678" s="16">
        <v>0.20638545355023008</v>
      </c>
      <c r="V678" s="16">
        <v>0.28040941598467944</v>
      </c>
      <c r="W678" s="16">
        <v>52.140770264060237</v>
      </c>
    </row>
    <row r="679" spans="1:23" s="9" customFormat="1" x14ac:dyDescent="0.25">
      <c r="A679" s="8" t="s">
        <v>131</v>
      </c>
      <c r="B679" s="8" t="s">
        <v>122</v>
      </c>
      <c r="C679" s="8">
        <v>51</v>
      </c>
      <c r="D679" s="8">
        <v>82</v>
      </c>
      <c r="E679" s="8" t="s">
        <v>25</v>
      </c>
      <c r="F679" s="8" t="s">
        <v>26</v>
      </c>
      <c r="G679" s="8" t="s">
        <v>64</v>
      </c>
      <c r="H679" s="8" t="s">
        <v>65</v>
      </c>
      <c r="I679" s="8" t="s">
        <v>29</v>
      </c>
      <c r="J679" s="8" t="s">
        <v>30</v>
      </c>
      <c r="K679" s="8" t="s">
        <v>31</v>
      </c>
      <c r="L679" s="8">
        <v>40</v>
      </c>
      <c r="M679" s="8">
        <v>113648</v>
      </c>
      <c r="N679" s="8">
        <v>3173.4509349679824</v>
      </c>
      <c r="O679" s="8">
        <v>2012.3818177180228</v>
      </c>
      <c r="P679" s="6">
        <v>336.27561845209823</v>
      </c>
      <c r="Q679" s="8">
        <v>0.87692034660761276</v>
      </c>
      <c r="R679" s="8">
        <v>0.35265568710142797</v>
      </c>
      <c r="S679" s="8">
        <v>0.78757830148228514</v>
      </c>
      <c r="T679" s="8">
        <v>0.62479580208726027</v>
      </c>
      <c r="U679" s="8">
        <v>0.20028207546368279</v>
      </c>
      <c r="V679" s="8">
        <v>0.22684286090238198</v>
      </c>
      <c r="W679" s="8">
        <v>55.258658313388707</v>
      </c>
    </row>
    <row r="680" spans="1:23" s="9" customFormat="1" x14ac:dyDescent="0.25">
      <c r="A680" s="8" t="s">
        <v>131</v>
      </c>
      <c r="B680" s="8" t="s">
        <v>122</v>
      </c>
      <c r="C680" s="8">
        <v>51</v>
      </c>
      <c r="D680" s="8">
        <v>82</v>
      </c>
      <c r="E680" s="8" t="s">
        <v>25</v>
      </c>
      <c r="F680" s="8" t="s">
        <v>26</v>
      </c>
      <c r="G680" s="8" t="s">
        <v>66</v>
      </c>
      <c r="H680" s="8" t="s">
        <v>67</v>
      </c>
      <c r="I680" s="8" t="s">
        <v>29</v>
      </c>
      <c r="J680" s="8" t="s">
        <v>30</v>
      </c>
      <c r="K680" s="8" t="s">
        <v>31</v>
      </c>
      <c r="L680" s="8">
        <v>40</v>
      </c>
      <c r="M680" s="8">
        <v>114894</v>
      </c>
      <c r="N680" s="8">
        <v>3208.2436270080548</v>
      </c>
      <c r="O680" s="8">
        <v>2246.7321061434636</v>
      </c>
      <c r="P680" s="6">
        <v>375.43632219173776</v>
      </c>
      <c r="Q680" s="8">
        <v>0.88899721448467972</v>
      </c>
      <c r="R680" s="8">
        <v>0.2860254190731033</v>
      </c>
      <c r="S680" s="8">
        <v>0.78758590201415435</v>
      </c>
      <c r="T680" s="8">
        <v>0.78887782565410314</v>
      </c>
      <c r="U680" s="8">
        <v>0.20017568996690888</v>
      </c>
      <c r="V680" s="8">
        <v>8.1058466115793384E-2</v>
      </c>
      <c r="W680" s="8">
        <v>61.630032899890331</v>
      </c>
    </row>
    <row r="681" spans="1:23" s="9" customFormat="1" x14ac:dyDescent="0.25">
      <c r="A681" s="8" t="s">
        <v>131</v>
      </c>
      <c r="B681" s="8" t="s">
        <v>122</v>
      </c>
      <c r="C681" s="8">
        <v>51</v>
      </c>
      <c r="D681" s="8">
        <v>82</v>
      </c>
      <c r="E681" s="8" t="s">
        <v>25</v>
      </c>
      <c r="F681" s="8" t="s">
        <v>26</v>
      </c>
      <c r="G681" s="8" t="s">
        <v>68</v>
      </c>
      <c r="H681" s="8" t="s">
        <v>69</v>
      </c>
      <c r="I681" s="8" t="s">
        <v>29</v>
      </c>
      <c r="J681" s="8" t="s">
        <v>30</v>
      </c>
      <c r="K681" s="8" t="s">
        <v>31</v>
      </c>
      <c r="L681" s="8">
        <v>40</v>
      </c>
      <c r="M681" s="8">
        <v>115651</v>
      </c>
      <c r="N681" s="8">
        <v>3229.3817232153856</v>
      </c>
      <c r="O681" s="8">
        <v>2313.5432893255115</v>
      </c>
      <c r="P681" s="6">
        <v>386.60069057662827</v>
      </c>
      <c r="Q681" s="8">
        <v>0.89618591531833114</v>
      </c>
      <c r="R681" s="8">
        <v>0.27152135741038619</v>
      </c>
      <c r="S681" s="8">
        <v>0.79271291170608327</v>
      </c>
      <c r="T681" s="8">
        <v>0.79269939891199626</v>
      </c>
      <c r="U681" s="8">
        <v>0.20126038580101957</v>
      </c>
      <c r="V681" s="8">
        <v>0.21028346963363229</v>
      </c>
      <c r="W681" s="8">
        <v>89.263119212112301</v>
      </c>
    </row>
    <row r="682" spans="1:23" x14ac:dyDescent="0.25">
      <c r="A682" s="2" t="s">
        <v>132</v>
      </c>
      <c r="B682" s="2" t="s">
        <v>133</v>
      </c>
      <c r="C682" s="2">
        <v>51</v>
      </c>
      <c r="D682" s="2">
        <v>83</v>
      </c>
      <c r="E682" s="2" t="s">
        <v>25</v>
      </c>
      <c r="F682" s="2" t="s">
        <v>26</v>
      </c>
      <c r="G682" s="2" t="s">
        <v>27</v>
      </c>
      <c r="H682" s="2" t="s">
        <v>28</v>
      </c>
      <c r="I682" s="2" t="s">
        <v>29</v>
      </c>
      <c r="J682" s="2" t="s">
        <v>30</v>
      </c>
      <c r="K682" s="2" t="s">
        <v>31</v>
      </c>
      <c r="L682" s="2">
        <v>40</v>
      </c>
      <c r="M682" s="2">
        <v>117489</v>
      </c>
      <c r="N682" s="6">
        <v>3280.705132500821</v>
      </c>
      <c r="O682" s="2">
        <v>2418.472221513633</v>
      </c>
      <c r="P682" s="6">
        <v>404.13466015159241</v>
      </c>
      <c r="Q682" s="2">
        <v>0.90907613741875581</v>
      </c>
      <c r="R682" s="2">
        <v>0.25242064053042185</v>
      </c>
      <c r="S682" s="2">
        <v>0.78758590201415435</v>
      </c>
      <c r="T682" s="2">
        <v>0.78890829555127184</v>
      </c>
      <c r="U682" s="2">
        <v>0.20011939789348002</v>
      </c>
      <c r="V682" s="2">
        <v>0.18060743195583998</v>
      </c>
      <c r="W682" s="2">
        <v>47.727225527496188</v>
      </c>
    </row>
    <row r="683" spans="1:23" s="14" customFormat="1" x14ac:dyDescent="0.25">
      <c r="A683" s="12" t="s">
        <v>132</v>
      </c>
      <c r="B683" s="12" t="s">
        <v>133</v>
      </c>
      <c r="C683" s="12">
        <v>51</v>
      </c>
      <c r="D683" s="12">
        <v>83</v>
      </c>
      <c r="E683" s="12" t="s">
        <v>25</v>
      </c>
      <c r="F683" s="12" t="s">
        <v>26</v>
      </c>
      <c r="G683" s="12" t="s">
        <v>32</v>
      </c>
      <c r="H683" s="12" t="s">
        <v>33</v>
      </c>
      <c r="I683" s="12" t="s">
        <v>29</v>
      </c>
      <c r="J683" s="12" t="s">
        <v>30</v>
      </c>
      <c r="K683" s="12" t="s">
        <v>31</v>
      </c>
      <c r="L683" s="12">
        <v>40</v>
      </c>
      <c r="M683" s="12">
        <v>111040</v>
      </c>
      <c r="N683" s="13">
        <v>3100.6264238600306</v>
      </c>
      <c r="O683" s="12">
        <v>2053.2935059634547</v>
      </c>
      <c r="P683" s="13">
        <v>343.11209607554088</v>
      </c>
      <c r="Q683" s="12">
        <v>0.85917672547199009</v>
      </c>
      <c r="R683" s="12">
        <v>0.3309689483159291</v>
      </c>
      <c r="S683" s="12">
        <v>0.78758590201415435</v>
      </c>
      <c r="T683" s="12">
        <v>0.59219441269355211</v>
      </c>
      <c r="U683" s="12">
        <v>0.20002558417192565</v>
      </c>
      <c r="V683" s="12">
        <v>0.22634220890989387</v>
      </c>
      <c r="W683" s="12">
        <v>50.627170389048992</v>
      </c>
    </row>
    <row r="684" spans="1:23" x14ac:dyDescent="0.25">
      <c r="A684" s="2" t="s">
        <v>132</v>
      </c>
      <c r="B684" s="2" t="s">
        <v>133</v>
      </c>
      <c r="C684" s="2">
        <v>51</v>
      </c>
      <c r="D684" s="2">
        <v>83</v>
      </c>
      <c r="E684" s="2" t="s">
        <v>25</v>
      </c>
      <c r="F684" s="2" t="s">
        <v>26</v>
      </c>
      <c r="G684" s="2" t="s">
        <v>34</v>
      </c>
      <c r="H684" s="2" t="s">
        <v>35</v>
      </c>
      <c r="I684" s="2" t="s">
        <v>29</v>
      </c>
      <c r="J684" s="2" t="s">
        <v>30</v>
      </c>
      <c r="K684" s="2" t="s">
        <v>31</v>
      </c>
      <c r="L684" s="2">
        <v>40</v>
      </c>
      <c r="M684" s="2">
        <v>115566</v>
      </c>
      <c r="N684" s="6">
        <v>3227.0082249622506</v>
      </c>
      <c r="O684" s="2">
        <v>1793.2031021678315</v>
      </c>
      <c r="P684" s="6">
        <v>299.65013442404455</v>
      </c>
      <c r="Q684" s="2">
        <v>0.89171984351731104</v>
      </c>
      <c r="R684" s="2">
        <v>0.45162812810665037</v>
      </c>
      <c r="S684" s="2">
        <v>0.78757830148228514</v>
      </c>
      <c r="T684" s="2">
        <v>0.68200214830284334</v>
      </c>
      <c r="U684" s="2">
        <v>0.20511576025408504</v>
      </c>
      <c r="V684" s="2">
        <v>0.28810647714965965</v>
      </c>
      <c r="W684" s="2">
        <v>55.8261080248516</v>
      </c>
    </row>
    <row r="685" spans="1:23" x14ac:dyDescent="0.25">
      <c r="A685" s="2" t="s">
        <v>132</v>
      </c>
      <c r="B685" s="2" t="s">
        <v>133</v>
      </c>
      <c r="C685" s="2">
        <v>51</v>
      </c>
      <c r="D685" s="2">
        <v>83</v>
      </c>
      <c r="E685" s="2" t="s">
        <v>25</v>
      </c>
      <c r="F685" s="2" t="s">
        <v>26</v>
      </c>
      <c r="G685" s="2" t="s">
        <v>36</v>
      </c>
      <c r="H685" s="2" t="s">
        <v>37</v>
      </c>
      <c r="I685" s="2" t="s">
        <v>29</v>
      </c>
      <c r="J685" s="2" t="s">
        <v>30</v>
      </c>
      <c r="K685" s="2" t="s">
        <v>31</v>
      </c>
      <c r="L685" s="2">
        <v>40</v>
      </c>
      <c r="M685" s="2">
        <v>119141</v>
      </c>
      <c r="N685" s="6">
        <v>3326.8347691382196</v>
      </c>
      <c r="O685" s="2">
        <v>1593.1370849898485</v>
      </c>
      <c r="P685" s="6">
        <v>266.21844513653912</v>
      </c>
      <c r="Q685" s="2">
        <v>0.92185855772206748</v>
      </c>
      <c r="R685" s="2">
        <v>0.58988154700511974</v>
      </c>
      <c r="S685" s="2">
        <v>0.78758590201415435</v>
      </c>
      <c r="T685" s="2">
        <v>0.76870398699167941</v>
      </c>
      <c r="U685" s="2">
        <v>0.19948162231752339</v>
      </c>
      <c r="V685" s="2">
        <v>0.20318525732349299</v>
      </c>
      <c r="W685" s="2">
        <v>49.114586918021502</v>
      </c>
    </row>
    <row r="686" spans="1:23" x14ac:dyDescent="0.25">
      <c r="A686" s="2" t="s">
        <v>132</v>
      </c>
      <c r="B686" s="2" t="s">
        <v>133</v>
      </c>
      <c r="C686" s="2">
        <v>51</v>
      </c>
      <c r="D686" s="2">
        <v>83</v>
      </c>
      <c r="E686" s="2" t="s">
        <v>25</v>
      </c>
      <c r="F686" s="2" t="s">
        <v>26</v>
      </c>
      <c r="G686" s="2" t="s">
        <v>38</v>
      </c>
      <c r="H686" s="2" t="s">
        <v>39</v>
      </c>
      <c r="I686" s="2" t="s">
        <v>29</v>
      </c>
      <c r="J686" s="2" t="s">
        <v>30</v>
      </c>
      <c r="K686" s="2" t="s">
        <v>31</v>
      </c>
      <c r="L686" s="2">
        <v>40</v>
      </c>
      <c r="M686" s="2">
        <v>119373</v>
      </c>
      <c r="N686" s="6">
        <v>3333.3130231938353</v>
      </c>
      <c r="O686" s="2">
        <v>1850.4579361637709</v>
      </c>
      <c r="P686" s="6">
        <v>309.2176054386602</v>
      </c>
      <c r="Q686" s="2">
        <v>0.92365366759517176</v>
      </c>
      <c r="R686" s="2">
        <v>0.43808414713115229</v>
      </c>
      <c r="S686" s="2">
        <v>0.78758590201415435</v>
      </c>
      <c r="T686" s="2">
        <v>0.78758590201415435</v>
      </c>
      <c r="U686" s="2">
        <v>0.20171545617478878</v>
      </c>
      <c r="V686" s="2">
        <v>0.2316340662472571</v>
      </c>
      <c r="W686" s="2">
        <v>45.283481189213639</v>
      </c>
    </row>
    <row r="687" spans="1:23" x14ac:dyDescent="0.25">
      <c r="A687" s="2" t="s">
        <v>132</v>
      </c>
      <c r="B687" s="2" t="s">
        <v>133</v>
      </c>
      <c r="C687" s="2">
        <v>51</v>
      </c>
      <c r="D687" s="2">
        <v>83</v>
      </c>
      <c r="E687" s="2" t="s">
        <v>25</v>
      </c>
      <c r="F687" s="2" t="s">
        <v>26</v>
      </c>
      <c r="G687" s="2" t="s">
        <v>40</v>
      </c>
      <c r="H687" s="2" t="s">
        <v>41</v>
      </c>
      <c r="I687" s="2" t="s">
        <v>29</v>
      </c>
      <c r="J687" s="2" t="s">
        <v>30</v>
      </c>
      <c r="K687" s="2" t="s">
        <v>31</v>
      </c>
      <c r="L687" s="2">
        <v>40</v>
      </c>
      <c r="M687" s="2">
        <v>115041</v>
      </c>
      <c r="N687" s="6">
        <v>3212.348382810535</v>
      </c>
      <c r="O687" s="2">
        <v>2344.9158723275164</v>
      </c>
      <c r="P687" s="6">
        <v>391.84315234931614</v>
      </c>
      <c r="Q687" s="2">
        <v>0.89013463324048281</v>
      </c>
      <c r="R687" s="2">
        <v>0.26291052934738429</v>
      </c>
      <c r="S687" s="2">
        <v>0.78758590201415435</v>
      </c>
      <c r="T687" s="2">
        <v>0.78758590201415435</v>
      </c>
      <c r="U687" s="2">
        <v>0.19935036147865229</v>
      </c>
      <c r="V687" s="2">
        <v>0.13406173358964599</v>
      </c>
      <c r="W687" s="2">
        <v>48.086369207499935</v>
      </c>
    </row>
    <row r="688" spans="1:23" x14ac:dyDescent="0.25">
      <c r="A688" s="2" t="s">
        <v>132</v>
      </c>
      <c r="B688" s="2" t="s">
        <v>133</v>
      </c>
      <c r="C688" s="2">
        <v>51</v>
      </c>
      <c r="D688" s="2">
        <v>83</v>
      </c>
      <c r="E688" s="2" t="s">
        <v>25</v>
      </c>
      <c r="F688" s="2" t="s">
        <v>26</v>
      </c>
      <c r="G688" s="2" t="s">
        <v>42</v>
      </c>
      <c r="H688" s="2" t="s">
        <v>43</v>
      </c>
      <c r="I688" s="2" t="s">
        <v>29</v>
      </c>
      <c r="J688" s="2" t="s">
        <v>30</v>
      </c>
      <c r="K688" s="2" t="s">
        <v>31</v>
      </c>
      <c r="L688" s="2">
        <v>40</v>
      </c>
      <c r="M688" s="2">
        <v>120475</v>
      </c>
      <c r="N688" s="6">
        <v>3364.0847299580082</v>
      </c>
      <c r="O688" s="2">
        <v>1683.9066376115493</v>
      </c>
      <c r="P688" s="6">
        <v>281.38633582991434</v>
      </c>
      <c r="Q688" s="2">
        <v>0.93218043949241725</v>
      </c>
      <c r="R688" s="2">
        <v>0.53391335146808139</v>
      </c>
      <c r="S688" s="2">
        <v>0.78758590201415435</v>
      </c>
      <c r="T688" s="2">
        <v>0.72569109847021773</v>
      </c>
      <c r="U688" s="2">
        <v>0.19938786297679337</v>
      </c>
      <c r="V688" s="2">
        <v>4.6931049250450739E-2</v>
      </c>
      <c r="W688" s="2">
        <v>69.807013903299435</v>
      </c>
    </row>
    <row r="689" spans="1:23" s="14" customFormat="1" x14ac:dyDescent="0.25">
      <c r="A689" s="12" t="s">
        <v>132</v>
      </c>
      <c r="B689" s="12" t="s">
        <v>133</v>
      </c>
      <c r="C689" s="12">
        <v>51</v>
      </c>
      <c r="D689" s="12">
        <v>83</v>
      </c>
      <c r="E689" s="12" t="s">
        <v>25</v>
      </c>
      <c r="F689" s="12" t="s">
        <v>26</v>
      </c>
      <c r="G689" s="12" t="s">
        <v>44</v>
      </c>
      <c r="H689" s="12" t="s">
        <v>45</v>
      </c>
      <c r="I689" s="12" t="s">
        <v>29</v>
      </c>
      <c r="J689" s="12" t="s">
        <v>30</v>
      </c>
      <c r="K689" s="12" t="s">
        <v>31</v>
      </c>
      <c r="L689" s="12">
        <v>40</v>
      </c>
      <c r="M689" s="12">
        <v>56071</v>
      </c>
      <c r="N689" s="13">
        <v>1565.6990653121018</v>
      </c>
      <c r="O689" s="12">
        <v>2140.1534623807779</v>
      </c>
      <c r="P689" s="13">
        <v>357.6266803884123</v>
      </c>
      <c r="Q689" s="12">
        <v>0.49920762108262107</v>
      </c>
      <c r="R689" s="12">
        <v>0.1538361255581735</v>
      </c>
      <c r="S689" s="12">
        <v>0.83910190107245541</v>
      </c>
      <c r="T689" s="12">
        <v>0.83908054283527989</v>
      </c>
      <c r="U689" s="12">
        <v>0.38690121671062705</v>
      </c>
      <c r="V689" s="12">
        <v>0.64623868070045754</v>
      </c>
      <c r="W689" s="12">
        <v>12.584045228371172</v>
      </c>
    </row>
    <row r="690" spans="1:23" x14ac:dyDescent="0.25">
      <c r="A690" s="2" t="s">
        <v>132</v>
      </c>
      <c r="B690" s="2" t="s">
        <v>133</v>
      </c>
      <c r="C690" s="2">
        <v>51</v>
      </c>
      <c r="D690" s="2">
        <v>83</v>
      </c>
      <c r="E690" s="2" t="s">
        <v>25</v>
      </c>
      <c r="F690" s="2" t="s">
        <v>26</v>
      </c>
      <c r="G690" s="2" t="s">
        <v>46</v>
      </c>
      <c r="H690" s="2" t="s">
        <v>47</v>
      </c>
      <c r="I690" s="2" t="s">
        <v>29</v>
      </c>
      <c r="J690" s="2" t="s">
        <v>30</v>
      </c>
      <c r="K690" s="2" t="s">
        <v>31</v>
      </c>
      <c r="L690" s="2">
        <v>40</v>
      </c>
      <c r="M690" s="2">
        <v>118514</v>
      </c>
      <c r="N690" s="6">
        <v>3309.3267290827421</v>
      </c>
      <c r="O690" s="2">
        <v>1750.5168106668161</v>
      </c>
      <c r="P690" s="6">
        <v>292.51711476169845</v>
      </c>
      <c r="Q690" s="2">
        <v>0.91700711853915196</v>
      </c>
      <c r="R690" s="2">
        <v>0.4860119512220647</v>
      </c>
      <c r="S690" s="2">
        <v>0.78758590201415435</v>
      </c>
      <c r="T690" s="2">
        <v>0.789011893201645</v>
      </c>
      <c r="U690" s="2">
        <v>0.20049473280163774</v>
      </c>
      <c r="V690" s="2">
        <v>0.28987174711271096</v>
      </c>
      <c r="W690" s="2">
        <v>42.868488111109237</v>
      </c>
    </row>
    <row r="691" spans="1:23" s="14" customFormat="1" x14ac:dyDescent="0.25">
      <c r="A691" s="12" t="s">
        <v>132</v>
      </c>
      <c r="B691" s="12" t="s">
        <v>133</v>
      </c>
      <c r="C691" s="12">
        <v>51</v>
      </c>
      <c r="D691" s="12">
        <v>83</v>
      </c>
      <c r="E691" s="12" t="s">
        <v>25</v>
      </c>
      <c r="F691" s="12" t="s">
        <v>26</v>
      </c>
      <c r="G691" s="12" t="s">
        <v>48</v>
      </c>
      <c r="H691" s="12" t="s">
        <v>49</v>
      </c>
      <c r="I691" s="12" t="s">
        <v>29</v>
      </c>
      <c r="J691" s="12" t="s">
        <v>30</v>
      </c>
      <c r="K691" s="12" t="s">
        <v>31</v>
      </c>
      <c r="L691" s="12">
        <v>40</v>
      </c>
      <c r="M691" s="12">
        <v>118283</v>
      </c>
      <c r="N691" s="13">
        <v>3302.8763985359874</v>
      </c>
      <c r="O691" s="12">
        <v>1762.8599564173239</v>
      </c>
      <c r="P691" s="13">
        <v>294.57969500087148</v>
      </c>
      <c r="Q691" s="12">
        <v>0.91521974620860413</v>
      </c>
      <c r="R691" s="12">
        <v>0.47829580226768925</v>
      </c>
      <c r="S691" s="12">
        <v>0.78758590201415435</v>
      </c>
      <c r="T691" s="12">
        <v>0.78758590201415435</v>
      </c>
      <c r="U691" s="12">
        <v>0.20017568996690888</v>
      </c>
      <c r="V691" s="12">
        <v>0.23156448490030987</v>
      </c>
      <c r="W691" s="12">
        <v>78.079867774743619</v>
      </c>
    </row>
    <row r="692" spans="1:23" x14ac:dyDescent="0.25">
      <c r="A692" s="2" t="s">
        <v>132</v>
      </c>
      <c r="B692" s="2" t="s">
        <v>133</v>
      </c>
      <c r="C692" s="2">
        <v>51</v>
      </c>
      <c r="D692" s="2">
        <v>83</v>
      </c>
      <c r="E692" s="2" t="s">
        <v>25</v>
      </c>
      <c r="F692" s="2" t="s">
        <v>26</v>
      </c>
      <c r="G692" s="2" t="s">
        <v>50</v>
      </c>
      <c r="H692" s="2" t="s">
        <v>51</v>
      </c>
      <c r="I692" s="2" t="s">
        <v>29</v>
      </c>
      <c r="J692" s="2" t="s">
        <v>30</v>
      </c>
      <c r="K692" s="2" t="s">
        <v>31</v>
      </c>
      <c r="L692" s="2">
        <v>40</v>
      </c>
      <c r="M692" s="2">
        <v>108562</v>
      </c>
      <c r="N692" s="6">
        <v>3031.4319689039326</v>
      </c>
      <c r="O692" s="2">
        <v>2873.3393206058681</v>
      </c>
      <c r="P692" s="6">
        <v>480.14444801292666</v>
      </c>
      <c r="Q692" s="2">
        <v>0.84000309501702264</v>
      </c>
      <c r="R692" s="2">
        <v>0.16523949821708325</v>
      </c>
      <c r="S692" s="2">
        <v>0.78758590201415435</v>
      </c>
      <c r="T692" s="2">
        <v>0.6619482041805288</v>
      </c>
      <c r="U692" s="2">
        <v>0.20638545355023008</v>
      </c>
      <c r="V692" s="2">
        <v>0.11734903402496562</v>
      </c>
      <c r="W692" s="2">
        <v>56.607661981172051</v>
      </c>
    </row>
    <row r="693" spans="1:23" x14ac:dyDescent="0.25">
      <c r="A693" s="2" t="s">
        <v>132</v>
      </c>
      <c r="B693" s="2" t="s">
        <v>133</v>
      </c>
      <c r="C693" s="2">
        <v>51</v>
      </c>
      <c r="D693" s="2">
        <v>83</v>
      </c>
      <c r="E693" s="2" t="s">
        <v>25</v>
      </c>
      <c r="F693" s="2" t="s">
        <v>26</v>
      </c>
      <c r="G693" s="2" t="s">
        <v>52</v>
      </c>
      <c r="H693" s="2" t="s">
        <v>53</v>
      </c>
      <c r="I693" s="2" t="s">
        <v>29</v>
      </c>
      <c r="J693" s="2" t="s">
        <v>30</v>
      </c>
      <c r="K693" s="2" t="s">
        <v>31</v>
      </c>
      <c r="L693" s="2">
        <v>40</v>
      </c>
      <c r="M693" s="2">
        <v>108523</v>
      </c>
      <c r="N693" s="6">
        <v>3030.3429520583763</v>
      </c>
      <c r="O693" s="2">
        <v>2535.7514421272117</v>
      </c>
      <c r="P693" s="6">
        <v>423.73240353019878</v>
      </c>
      <c r="Q693" s="2">
        <v>0.83970133085731968</v>
      </c>
      <c r="R693" s="2">
        <v>0.21208907235863217</v>
      </c>
      <c r="S693" s="2">
        <v>0.78758590201415435</v>
      </c>
      <c r="T693" s="2">
        <v>0.64346888038596639</v>
      </c>
      <c r="U693" s="2">
        <v>0.20040088706925963</v>
      </c>
      <c r="V693" s="2">
        <v>0.41852756919305684</v>
      </c>
      <c r="W693" s="2">
        <v>89.469107931037655</v>
      </c>
    </row>
    <row r="694" spans="1:23" x14ac:dyDescent="0.25">
      <c r="A694" s="2" t="s">
        <v>132</v>
      </c>
      <c r="B694" s="2" t="s">
        <v>133</v>
      </c>
      <c r="C694" s="2">
        <v>51</v>
      </c>
      <c r="D694" s="2">
        <v>83</v>
      </c>
      <c r="E694" s="2" t="s">
        <v>25</v>
      </c>
      <c r="F694" s="2" t="s">
        <v>26</v>
      </c>
      <c r="G694" s="2" t="s">
        <v>54</v>
      </c>
      <c r="H694" s="2" t="s">
        <v>55</v>
      </c>
      <c r="I694" s="2" t="s">
        <v>29</v>
      </c>
      <c r="J694" s="2" t="s">
        <v>30</v>
      </c>
      <c r="K694" s="2" t="s">
        <v>31</v>
      </c>
      <c r="L694" s="2">
        <v>40</v>
      </c>
      <c r="M694" s="2">
        <v>119841</v>
      </c>
      <c r="N694" s="6">
        <v>3346.3812253405076</v>
      </c>
      <c r="O694" s="2">
        <v>1941.9970414071724</v>
      </c>
      <c r="P694" s="6">
        <v>324.51409090541063</v>
      </c>
      <c r="Q694" s="2">
        <v>0.9247062091528484</v>
      </c>
      <c r="R694" s="2">
        <v>0.39931733171793515</v>
      </c>
      <c r="S694" s="2">
        <v>0.78757830148228514</v>
      </c>
      <c r="T694" s="2">
        <v>0.78870255387446586</v>
      </c>
      <c r="U694" s="2">
        <v>0.19988956846755013</v>
      </c>
      <c r="V694" s="2">
        <v>0.21418973205403941</v>
      </c>
      <c r="W694" s="2">
        <v>66.593444647491253</v>
      </c>
    </row>
    <row r="695" spans="1:23" x14ac:dyDescent="0.25">
      <c r="A695" s="2" t="s">
        <v>132</v>
      </c>
      <c r="B695" s="2" t="s">
        <v>133</v>
      </c>
      <c r="C695" s="2">
        <v>51</v>
      </c>
      <c r="D695" s="2">
        <v>83</v>
      </c>
      <c r="E695" s="2" t="s">
        <v>25</v>
      </c>
      <c r="F695" s="2" t="s">
        <v>26</v>
      </c>
      <c r="G695" s="2" t="s">
        <v>56</v>
      </c>
      <c r="H695" s="2" t="s">
        <v>57</v>
      </c>
      <c r="I695" s="2" t="s">
        <v>29</v>
      </c>
      <c r="J695" s="2" t="s">
        <v>30</v>
      </c>
      <c r="K695" s="2" t="s">
        <v>31</v>
      </c>
      <c r="L695" s="2">
        <v>40</v>
      </c>
      <c r="M695" s="2">
        <v>120702</v>
      </c>
      <c r="N695" s="6">
        <v>3370.4233664693211</v>
      </c>
      <c r="O695" s="2">
        <v>1630.0071426749375</v>
      </c>
      <c r="P695" s="6">
        <v>272.37955300446714</v>
      </c>
      <c r="Q695" s="2">
        <v>0.93393686165273904</v>
      </c>
      <c r="R695" s="2">
        <v>0.5708806401599138</v>
      </c>
      <c r="S695" s="2">
        <v>0.78758590201415435</v>
      </c>
      <c r="T695" s="2">
        <v>0.7636232073451108</v>
      </c>
      <c r="U695" s="2">
        <v>0.1994066142054513</v>
      </c>
      <c r="V695" s="2">
        <v>0.20561298838236997</v>
      </c>
      <c r="W695" s="2">
        <v>46.574547232025978</v>
      </c>
    </row>
    <row r="696" spans="1:23" x14ac:dyDescent="0.25">
      <c r="A696" s="2" t="s">
        <v>132</v>
      </c>
      <c r="B696" s="2" t="s">
        <v>133</v>
      </c>
      <c r="C696" s="2">
        <v>51</v>
      </c>
      <c r="D696" s="2">
        <v>83</v>
      </c>
      <c r="E696" s="2" t="s">
        <v>25</v>
      </c>
      <c r="F696" s="2" t="s">
        <v>26</v>
      </c>
      <c r="G696" s="2" t="s">
        <v>58</v>
      </c>
      <c r="H696" s="2" t="s">
        <v>59</v>
      </c>
      <c r="I696" s="2" t="s">
        <v>29</v>
      </c>
      <c r="J696" s="2" t="s">
        <v>30</v>
      </c>
      <c r="K696" s="2" t="s">
        <v>31</v>
      </c>
      <c r="L696" s="2">
        <v>40</v>
      </c>
      <c r="M696" s="2">
        <v>112530</v>
      </c>
      <c r="N696" s="6">
        <v>3142.2324520620432</v>
      </c>
      <c r="O696" s="2">
        <v>2325.6021638285497</v>
      </c>
      <c r="P696" s="6">
        <v>388.61576815566531</v>
      </c>
      <c r="Q696" s="2">
        <v>0.87070566388115134</v>
      </c>
      <c r="R696" s="2">
        <v>0.26146125244754764</v>
      </c>
      <c r="S696" s="2">
        <v>0.78758590201415435</v>
      </c>
      <c r="T696" s="2">
        <v>0.65874273134167094</v>
      </c>
      <c r="U696" s="2">
        <v>0.19985673963281003</v>
      </c>
      <c r="V696" s="2">
        <v>0.23030463288948763</v>
      </c>
      <c r="W696" s="2">
        <v>52.906780414111793</v>
      </c>
    </row>
    <row r="697" spans="1:23" s="14" customFormat="1" x14ac:dyDescent="0.25">
      <c r="A697" s="12" t="s">
        <v>132</v>
      </c>
      <c r="B697" s="12" t="s">
        <v>133</v>
      </c>
      <c r="C697" s="12">
        <v>51</v>
      </c>
      <c r="D697" s="12">
        <v>83</v>
      </c>
      <c r="E697" s="12" t="s">
        <v>25</v>
      </c>
      <c r="F697" s="12" t="s">
        <v>26</v>
      </c>
      <c r="G697" s="12" t="s">
        <v>60</v>
      </c>
      <c r="H697" s="12" t="s">
        <v>61</v>
      </c>
      <c r="I697" s="12" t="s">
        <v>29</v>
      </c>
      <c r="J697" s="12" t="s">
        <v>30</v>
      </c>
      <c r="K697" s="12" t="s">
        <v>31</v>
      </c>
      <c r="L697" s="12">
        <v>40</v>
      </c>
      <c r="M697" s="12">
        <v>110143</v>
      </c>
      <c r="N697" s="13">
        <v>3075.5790364122422</v>
      </c>
      <c r="O697" s="12">
        <v>2254.5727265770338</v>
      </c>
      <c r="P697" s="13">
        <v>376.74651564614732</v>
      </c>
      <c r="Q697" s="12">
        <v>0.85223614979882389</v>
      </c>
      <c r="R697" s="12">
        <v>0.27229412254514657</v>
      </c>
      <c r="S697" s="12">
        <v>0.78758590201415435</v>
      </c>
      <c r="T697" s="12">
        <v>0.60070574537930665</v>
      </c>
      <c r="U697" s="12">
        <v>0.20141484477667981</v>
      </c>
      <c r="V697" s="12">
        <v>0.28197536625411257</v>
      </c>
      <c r="W697" s="12">
        <v>59.593837102675614</v>
      </c>
    </row>
    <row r="698" spans="1:23" s="14" customFormat="1" x14ac:dyDescent="0.25">
      <c r="A698" s="12" t="s">
        <v>132</v>
      </c>
      <c r="B698" s="12" t="s">
        <v>133</v>
      </c>
      <c r="C698" s="12">
        <v>51</v>
      </c>
      <c r="D698" s="12">
        <v>83</v>
      </c>
      <c r="E698" s="12" t="s">
        <v>25</v>
      </c>
      <c r="F698" s="12" t="s">
        <v>26</v>
      </c>
      <c r="G698" s="12" t="s">
        <v>62</v>
      </c>
      <c r="H698" s="12" t="s">
        <v>63</v>
      </c>
      <c r="I698" s="12" t="s">
        <v>29</v>
      </c>
      <c r="J698" s="12" t="s">
        <v>30</v>
      </c>
      <c r="K698" s="12" t="s">
        <v>31</v>
      </c>
      <c r="L698" s="12">
        <v>40</v>
      </c>
      <c r="M698" s="12">
        <v>116399</v>
      </c>
      <c r="N698" s="13">
        <v>3250.2685078429731</v>
      </c>
      <c r="O698" s="12">
        <v>1967.210244842769</v>
      </c>
      <c r="P698" s="13">
        <v>328.72730010051174</v>
      </c>
      <c r="Q698" s="12">
        <v>0.90064221603218819</v>
      </c>
      <c r="R698" s="12">
        <v>0.37797019817033845</v>
      </c>
      <c r="S698" s="12">
        <v>0.78758590201415435</v>
      </c>
      <c r="T698" s="12">
        <v>0.69377104627686703</v>
      </c>
      <c r="U698" s="12">
        <v>0.20581948149668239</v>
      </c>
      <c r="V698" s="12">
        <v>0.27007385535969114</v>
      </c>
      <c r="W698" s="12">
        <v>49.032388594403734</v>
      </c>
    </row>
    <row r="699" spans="1:23" x14ac:dyDescent="0.25">
      <c r="A699" s="2" t="s">
        <v>132</v>
      </c>
      <c r="B699" s="2" t="s">
        <v>133</v>
      </c>
      <c r="C699" s="2">
        <v>51</v>
      </c>
      <c r="D699" s="2">
        <v>83</v>
      </c>
      <c r="E699" s="2" t="s">
        <v>25</v>
      </c>
      <c r="F699" s="2" t="s">
        <v>26</v>
      </c>
      <c r="G699" s="2" t="s">
        <v>64</v>
      </c>
      <c r="H699" s="2" t="s">
        <v>65</v>
      </c>
      <c r="I699" s="2" t="s">
        <v>29</v>
      </c>
      <c r="J699" s="2" t="s">
        <v>30</v>
      </c>
      <c r="K699" s="2" t="s">
        <v>31</v>
      </c>
      <c r="L699" s="2">
        <v>40</v>
      </c>
      <c r="M699" s="2">
        <v>115229</v>
      </c>
      <c r="N699" s="6">
        <v>3217.5980024762921</v>
      </c>
      <c r="O699" s="2">
        <v>1798.3158005400398</v>
      </c>
      <c r="P699" s="6">
        <v>300.50448313259284</v>
      </c>
      <c r="Q699" s="2">
        <v>0.8891195148110711</v>
      </c>
      <c r="R699" s="2">
        <v>0.4477542705113185</v>
      </c>
      <c r="S699" s="2">
        <v>0.78757830148228514</v>
      </c>
      <c r="T699" s="2">
        <v>0.66633022891066018</v>
      </c>
      <c r="U699" s="2">
        <v>0.20095527056083901</v>
      </c>
      <c r="V699" s="2">
        <v>0.21061642011759446</v>
      </c>
      <c r="W699" s="2">
        <v>62.610939954351771</v>
      </c>
    </row>
    <row r="700" spans="1:23" x14ac:dyDescent="0.25">
      <c r="A700" s="2" t="s">
        <v>132</v>
      </c>
      <c r="B700" s="2" t="s">
        <v>133</v>
      </c>
      <c r="C700" s="2">
        <v>51</v>
      </c>
      <c r="D700" s="2">
        <v>83</v>
      </c>
      <c r="E700" s="2" t="s">
        <v>25</v>
      </c>
      <c r="F700" s="2" t="s">
        <v>26</v>
      </c>
      <c r="G700" s="2" t="s">
        <v>66</v>
      </c>
      <c r="H700" s="2" t="s">
        <v>67</v>
      </c>
      <c r="I700" s="2" t="s">
        <v>29</v>
      </c>
      <c r="J700" s="2" t="s">
        <v>30</v>
      </c>
      <c r="K700" s="2" t="s">
        <v>31</v>
      </c>
      <c r="L700" s="2">
        <v>40</v>
      </c>
      <c r="M700" s="2">
        <v>115860</v>
      </c>
      <c r="N700" s="6">
        <v>3235.2177365672114</v>
      </c>
      <c r="O700" s="2">
        <v>2189.8204178980359</v>
      </c>
      <c r="P700" s="6">
        <v>365.9261919602958</v>
      </c>
      <c r="Q700" s="2">
        <v>0.89647168059424331</v>
      </c>
      <c r="R700" s="2">
        <v>0.3036172109960783</v>
      </c>
      <c r="S700" s="2">
        <v>0.78758590201415435</v>
      </c>
      <c r="T700" s="2">
        <v>0.78891438953070558</v>
      </c>
      <c r="U700" s="2">
        <v>0.20011939789348002</v>
      </c>
      <c r="V700" s="2">
        <v>0.16038961712569927</v>
      </c>
      <c r="W700" s="2">
        <v>65.986751251510441</v>
      </c>
    </row>
    <row r="701" spans="1:23" x14ac:dyDescent="0.25">
      <c r="A701" s="2" t="s">
        <v>132</v>
      </c>
      <c r="B701" s="2" t="s">
        <v>133</v>
      </c>
      <c r="C701" s="2">
        <v>51</v>
      </c>
      <c r="D701" s="2">
        <v>83</v>
      </c>
      <c r="E701" s="2" t="s">
        <v>25</v>
      </c>
      <c r="F701" s="2" t="s">
        <v>26</v>
      </c>
      <c r="G701" s="2" t="s">
        <v>68</v>
      </c>
      <c r="H701" s="2" t="s">
        <v>69</v>
      </c>
      <c r="I701" s="2" t="s">
        <v>29</v>
      </c>
      <c r="J701" s="2" t="s">
        <v>30</v>
      </c>
      <c r="K701" s="2" t="s">
        <v>31</v>
      </c>
      <c r="L701" s="2">
        <v>40</v>
      </c>
      <c r="M701" s="2">
        <v>117065</v>
      </c>
      <c r="N701" s="6">
        <v>3268.8655647440069</v>
      </c>
      <c r="O701" s="2">
        <v>1960.6244584051421</v>
      </c>
      <c r="P701" s="6">
        <v>327.62679353271847</v>
      </c>
      <c r="Q701" s="2">
        <v>0.90758615342869331</v>
      </c>
      <c r="R701" s="2">
        <v>0.38269087010128883</v>
      </c>
      <c r="S701" s="2">
        <v>0.79770760422736597</v>
      </c>
      <c r="T701" s="2">
        <v>0.79817476649661268</v>
      </c>
      <c r="U701" s="2">
        <v>0.20004609750475913</v>
      </c>
      <c r="V701" s="2">
        <v>0.2349439541075648</v>
      </c>
      <c r="W701" s="2">
        <v>76.266552769828721</v>
      </c>
    </row>
    <row r="702" spans="1:23" s="9" customFormat="1" x14ac:dyDescent="0.25">
      <c r="A702" s="8" t="s">
        <v>134</v>
      </c>
      <c r="B702" s="8" t="s">
        <v>135</v>
      </c>
      <c r="C702" s="8">
        <v>51</v>
      </c>
      <c r="D702" s="8">
        <v>84</v>
      </c>
      <c r="E702" s="8" t="s">
        <v>25</v>
      </c>
      <c r="F702" s="8" t="s">
        <v>26</v>
      </c>
      <c r="G702" s="8" t="s">
        <v>27</v>
      </c>
      <c r="H702" s="8" t="s">
        <v>28</v>
      </c>
      <c r="I702" s="8" t="s">
        <v>29</v>
      </c>
      <c r="J702" s="8" t="s">
        <v>30</v>
      </c>
      <c r="K702" s="8" t="s">
        <v>31</v>
      </c>
      <c r="L702" s="8">
        <v>40</v>
      </c>
      <c r="M702" s="8">
        <v>120486</v>
      </c>
      <c r="N702" s="8">
        <v>3364.3918885554726</v>
      </c>
      <c r="O702" s="8">
        <v>2116.36457377532</v>
      </c>
      <c r="P702" s="6">
        <v>353.65147888457454</v>
      </c>
      <c r="Q702" s="8">
        <v>0.93226555246053855</v>
      </c>
      <c r="R702" s="8">
        <v>0.33803796936659058</v>
      </c>
      <c r="S702" s="8">
        <v>0.78758590201415435</v>
      </c>
      <c r="T702" s="8">
        <v>0.59896693439835713</v>
      </c>
      <c r="U702" s="8">
        <v>0.19980046387884576</v>
      </c>
      <c r="V702" s="8">
        <v>0.22063359516505407</v>
      </c>
      <c r="W702" s="8">
        <v>39.47978188337234</v>
      </c>
    </row>
    <row r="703" spans="1:23" s="18" customFormat="1" x14ac:dyDescent="0.25">
      <c r="A703" s="16" t="s">
        <v>134</v>
      </c>
      <c r="B703" s="16" t="s">
        <v>135</v>
      </c>
      <c r="C703" s="16">
        <v>51</v>
      </c>
      <c r="D703" s="16">
        <v>84</v>
      </c>
      <c r="E703" s="16" t="s">
        <v>25</v>
      </c>
      <c r="F703" s="16" t="s">
        <v>26</v>
      </c>
      <c r="G703" s="16" t="s">
        <v>32</v>
      </c>
      <c r="H703" s="16" t="s">
        <v>33</v>
      </c>
      <c r="I703" s="16" t="s">
        <v>29</v>
      </c>
      <c r="J703" s="16" t="s">
        <v>30</v>
      </c>
      <c r="K703" s="16" t="s">
        <v>31</v>
      </c>
      <c r="L703" s="16">
        <v>40</v>
      </c>
      <c r="M703" s="16">
        <v>112821</v>
      </c>
      <c r="N703" s="16">
        <v>3150.3581931404228</v>
      </c>
      <c r="O703" s="16">
        <v>2045.536146650574</v>
      </c>
      <c r="P703" s="13">
        <v>341.81581582816108</v>
      </c>
      <c r="Q703" s="16">
        <v>0.87295728876508816</v>
      </c>
      <c r="R703" s="16">
        <v>0.33883283709518858</v>
      </c>
      <c r="S703" s="16">
        <v>0.78758590201415435</v>
      </c>
      <c r="T703" s="16">
        <v>0.78537285401974921</v>
      </c>
      <c r="U703" s="16">
        <v>0.19961289882505415</v>
      </c>
      <c r="V703" s="16">
        <v>0.23477018284383946</v>
      </c>
      <c r="W703" s="16">
        <v>51.737318407034152</v>
      </c>
    </row>
    <row r="704" spans="1:23" s="9" customFormat="1" x14ac:dyDescent="0.25">
      <c r="A704" s="8" t="s">
        <v>134</v>
      </c>
      <c r="B704" s="8" t="s">
        <v>135</v>
      </c>
      <c r="C704" s="8">
        <v>51</v>
      </c>
      <c r="D704" s="8">
        <v>84</v>
      </c>
      <c r="E704" s="8" t="s">
        <v>25</v>
      </c>
      <c r="F704" s="8" t="s">
        <v>26</v>
      </c>
      <c r="G704" s="8" t="s">
        <v>34</v>
      </c>
      <c r="H704" s="8" t="s">
        <v>35</v>
      </c>
      <c r="I704" s="8" t="s">
        <v>29</v>
      </c>
      <c r="J704" s="8" t="s">
        <v>30</v>
      </c>
      <c r="K704" s="8" t="s">
        <v>31</v>
      </c>
      <c r="L704" s="8">
        <v>40</v>
      </c>
      <c r="M704" s="8">
        <v>120010</v>
      </c>
      <c r="N704" s="8">
        <v>3351.1002983379171</v>
      </c>
      <c r="O704" s="8">
        <v>1963.1686142824262</v>
      </c>
      <c r="P704" s="6">
        <v>328.05193034499717</v>
      </c>
      <c r="Q704" s="8">
        <v>0.92601023156042872</v>
      </c>
      <c r="R704" s="8">
        <v>0.3913020248820771</v>
      </c>
      <c r="S704" s="8">
        <v>0.78757830148228514</v>
      </c>
      <c r="T704" s="8">
        <v>0.71382212248095855</v>
      </c>
      <c r="U704" s="8">
        <v>0.20192839105185739</v>
      </c>
      <c r="V704" s="8">
        <v>0.20700087311714596</v>
      </c>
      <c r="W704" s="8">
        <v>54.225489542538121</v>
      </c>
    </row>
    <row r="705" spans="1:23" s="9" customFormat="1" x14ac:dyDescent="0.25">
      <c r="A705" s="8" t="s">
        <v>134</v>
      </c>
      <c r="B705" s="8" t="s">
        <v>135</v>
      </c>
      <c r="C705" s="8">
        <v>51</v>
      </c>
      <c r="D705" s="8">
        <v>84</v>
      </c>
      <c r="E705" s="8" t="s">
        <v>25</v>
      </c>
      <c r="F705" s="8" t="s">
        <v>26</v>
      </c>
      <c r="G705" s="8" t="s">
        <v>36</v>
      </c>
      <c r="H705" s="8" t="s">
        <v>37</v>
      </c>
      <c r="I705" s="8" t="s">
        <v>29</v>
      </c>
      <c r="J705" s="8" t="s">
        <v>30</v>
      </c>
      <c r="K705" s="8" t="s">
        <v>31</v>
      </c>
      <c r="L705" s="8">
        <v>40</v>
      </c>
      <c r="M705" s="8">
        <v>118349</v>
      </c>
      <c r="N705" s="8">
        <v>3304.7193501207744</v>
      </c>
      <c r="O705" s="8">
        <v>1551.6812408671326</v>
      </c>
      <c r="P705" s="6">
        <v>259.2910372768178</v>
      </c>
      <c r="Q705" s="8">
        <v>0.91573042401733207</v>
      </c>
      <c r="R705" s="8">
        <v>0.6176883882282318</v>
      </c>
      <c r="S705" s="8">
        <v>0.78758590201415435</v>
      </c>
      <c r="T705" s="8">
        <v>0.78758590201415435</v>
      </c>
      <c r="U705" s="8">
        <v>0.1997066773536158</v>
      </c>
      <c r="V705" s="8">
        <v>0.22900390029381948</v>
      </c>
      <c r="W705" s="8">
        <v>50.223018360949396</v>
      </c>
    </row>
    <row r="706" spans="1:23" s="9" customFormat="1" x14ac:dyDescent="0.25">
      <c r="A706" s="8" t="s">
        <v>134</v>
      </c>
      <c r="B706" s="8" t="s">
        <v>135</v>
      </c>
      <c r="C706" s="8">
        <v>51</v>
      </c>
      <c r="D706" s="8">
        <v>84</v>
      </c>
      <c r="E706" s="8" t="s">
        <v>25</v>
      </c>
      <c r="F706" s="8" t="s">
        <v>26</v>
      </c>
      <c r="G706" s="8" t="s">
        <v>38</v>
      </c>
      <c r="H706" s="8" t="s">
        <v>39</v>
      </c>
      <c r="I706" s="8" t="s">
        <v>29</v>
      </c>
      <c r="J706" s="8" t="s">
        <v>30</v>
      </c>
      <c r="K706" s="8" t="s">
        <v>31</v>
      </c>
      <c r="L706" s="8">
        <v>40</v>
      </c>
      <c r="M706" s="8">
        <v>119293</v>
      </c>
      <c r="N706" s="8">
        <v>3331.0791424850022</v>
      </c>
      <c r="O706" s="8">
        <v>1793.6883835420701</v>
      </c>
      <c r="P706" s="6">
        <v>299.73122653728501</v>
      </c>
      <c r="Q706" s="8">
        <v>0.92303466419065305</v>
      </c>
      <c r="R706" s="8">
        <v>0.46594089911519915</v>
      </c>
      <c r="S706" s="8">
        <v>0.78758590201415435</v>
      </c>
      <c r="T706" s="8">
        <v>0.78758590201415435</v>
      </c>
      <c r="U706" s="8">
        <v>0.20077631803446511</v>
      </c>
      <c r="V706" s="8">
        <v>0.21712690420873854</v>
      </c>
      <c r="W706" s="8">
        <v>46.886447654095377</v>
      </c>
    </row>
    <row r="707" spans="1:23" s="9" customFormat="1" x14ac:dyDescent="0.25">
      <c r="A707" s="8" t="s">
        <v>134</v>
      </c>
      <c r="B707" s="8" t="s">
        <v>135</v>
      </c>
      <c r="C707" s="8">
        <v>51</v>
      </c>
      <c r="D707" s="8">
        <v>84</v>
      </c>
      <c r="E707" s="8" t="s">
        <v>25</v>
      </c>
      <c r="F707" s="8" t="s">
        <v>26</v>
      </c>
      <c r="G707" s="8" t="s">
        <v>40</v>
      </c>
      <c r="H707" s="8" t="s">
        <v>41</v>
      </c>
      <c r="I707" s="8" t="s">
        <v>29</v>
      </c>
      <c r="J707" s="8" t="s">
        <v>30</v>
      </c>
      <c r="K707" s="8" t="s">
        <v>31</v>
      </c>
      <c r="L707" s="8">
        <v>40</v>
      </c>
      <c r="M707" s="8">
        <v>117467</v>
      </c>
      <c r="N707" s="8">
        <v>3280.0908153058917</v>
      </c>
      <c r="O707" s="8">
        <v>1782.1736649163088</v>
      </c>
      <c r="P707" s="6">
        <v>297.80707919452544</v>
      </c>
      <c r="Q707" s="8">
        <v>0.90890591148251321</v>
      </c>
      <c r="R707" s="8">
        <v>0.46475674111862331</v>
      </c>
      <c r="S707" s="8">
        <v>0.78758590201415435</v>
      </c>
      <c r="T707" s="8">
        <v>0.78758590201415435</v>
      </c>
      <c r="U707" s="8">
        <v>0.19935036147865229</v>
      </c>
      <c r="V707" s="8">
        <v>0.17903348578657999</v>
      </c>
      <c r="W707" s="8">
        <v>54.577234457336957</v>
      </c>
    </row>
    <row r="708" spans="1:23" s="9" customFormat="1" x14ac:dyDescent="0.25">
      <c r="A708" s="8" t="s">
        <v>134</v>
      </c>
      <c r="B708" s="8" t="s">
        <v>135</v>
      </c>
      <c r="C708" s="8">
        <v>51</v>
      </c>
      <c r="D708" s="8">
        <v>84</v>
      </c>
      <c r="E708" s="8" t="s">
        <v>25</v>
      </c>
      <c r="F708" s="8" t="s">
        <v>26</v>
      </c>
      <c r="G708" s="8" t="s">
        <v>42</v>
      </c>
      <c r="H708" s="8" t="s">
        <v>43</v>
      </c>
      <c r="I708" s="8" t="s">
        <v>29</v>
      </c>
      <c r="J708" s="8" t="s">
        <v>30</v>
      </c>
      <c r="K708" s="8" t="s">
        <v>31</v>
      </c>
      <c r="L708" s="8">
        <v>40</v>
      </c>
      <c r="M708" s="8">
        <v>121348</v>
      </c>
      <c r="N708" s="8">
        <v>3388.4619531931467</v>
      </c>
      <c r="O708" s="8">
        <v>1654.6934341759527</v>
      </c>
      <c r="P708" s="6">
        <v>276.50471348281326</v>
      </c>
      <c r="Q708" s="8">
        <v>0.93893531414422782</v>
      </c>
      <c r="R708" s="8">
        <v>0.55693870372931509</v>
      </c>
      <c r="S708" s="8">
        <v>0.78758590201415435</v>
      </c>
      <c r="T708" s="8">
        <v>0.78758590201415435</v>
      </c>
      <c r="U708" s="8">
        <v>0.19980046387884576</v>
      </c>
      <c r="V708" s="8">
        <v>7.7024418873652772E-2</v>
      </c>
      <c r="W708" s="8">
        <v>53.166100801002074</v>
      </c>
    </row>
    <row r="709" spans="1:23" s="18" customFormat="1" x14ac:dyDescent="0.25">
      <c r="A709" s="16" t="s">
        <v>134</v>
      </c>
      <c r="B709" s="16" t="s">
        <v>135</v>
      </c>
      <c r="C709" s="16">
        <v>51</v>
      </c>
      <c r="D709" s="16">
        <v>84</v>
      </c>
      <c r="E709" s="16" t="s">
        <v>25</v>
      </c>
      <c r="F709" s="16" t="s">
        <v>26</v>
      </c>
      <c r="G709" s="16" t="s">
        <v>44</v>
      </c>
      <c r="H709" s="16" t="s">
        <v>45</v>
      </c>
      <c r="I709" s="16" t="s">
        <v>29</v>
      </c>
      <c r="J709" s="16" t="s">
        <v>30</v>
      </c>
      <c r="K709" s="16" t="s">
        <v>31</v>
      </c>
      <c r="L709" s="16">
        <v>40</v>
      </c>
      <c r="M709" s="16">
        <v>57555</v>
      </c>
      <c r="N709" s="16">
        <v>1607.1375524609516</v>
      </c>
      <c r="O709" s="16">
        <v>2116.2539674441664</v>
      </c>
      <c r="P709" s="13">
        <v>353.63299620296516</v>
      </c>
      <c r="Q709" s="16">
        <v>0.51176831491246011</v>
      </c>
      <c r="R709" s="16">
        <v>0.16149435700474768</v>
      </c>
      <c r="S709" s="16">
        <v>0.84070558031842146</v>
      </c>
      <c r="T709" s="16">
        <v>0.84067387392546378</v>
      </c>
      <c r="U709" s="16">
        <v>0.37727200550468426</v>
      </c>
      <c r="V709" s="16">
        <v>0.63603622876220356</v>
      </c>
      <c r="W709" s="16">
        <v>11.231274433150899</v>
      </c>
    </row>
    <row r="710" spans="1:23" s="9" customFormat="1" x14ac:dyDescent="0.25">
      <c r="A710" s="8" t="s">
        <v>134</v>
      </c>
      <c r="B710" s="8" t="s">
        <v>135</v>
      </c>
      <c r="C710" s="8">
        <v>51</v>
      </c>
      <c r="D710" s="8">
        <v>84</v>
      </c>
      <c r="E710" s="8" t="s">
        <v>25</v>
      </c>
      <c r="F710" s="8" t="s">
        <v>26</v>
      </c>
      <c r="G710" s="8" t="s">
        <v>46</v>
      </c>
      <c r="H710" s="8" t="s">
        <v>47</v>
      </c>
      <c r="I710" s="8" t="s">
        <v>29</v>
      </c>
      <c r="J710" s="8" t="s">
        <v>30</v>
      </c>
      <c r="K710" s="8" t="s">
        <v>31</v>
      </c>
      <c r="L710" s="8">
        <v>40</v>
      </c>
      <c r="M710" s="8">
        <v>117192</v>
      </c>
      <c r="N710" s="8">
        <v>3272.4118503692789</v>
      </c>
      <c r="O710" s="8">
        <v>1755.6467529817271</v>
      </c>
      <c r="P710" s="6">
        <v>293.37434498977041</v>
      </c>
      <c r="Q710" s="8">
        <v>0.90677808727948006</v>
      </c>
      <c r="R710" s="8">
        <v>0.47778614830489202</v>
      </c>
      <c r="S710" s="8">
        <v>0.78758590201415435</v>
      </c>
      <c r="T710" s="8">
        <v>0.78906064503711482</v>
      </c>
      <c r="U710" s="8">
        <v>0.20049473280163774</v>
      </c>
      <c r="V710" s="8">
        <v>0.28534595533966611</v>
      </c>
      <c r="W710" s="8">
        <v>49.068229913304663</v>
      </c>
    </row>
    <row r="711" spans="1:23" s="18" customFormat="1" x14ac:dyDescent="0.25">
      <c r="A711" s="16" t="s">
        <v>134</v>
      </c>
      <c r="B711" s="16" t="s">
        <v>135</v>
      </c>
      <c r="C711" s="16">
        <v>51</v>
      </c>
      <c r="D711" s="16">
        <v>84</v>
      </c>
      <c r="E711" s="16" t="s">
        <v>25</v>
      </c>
      <c r="F711" s="16" t="s">
        <v>26</v>
      </c>
      <c r="G711" s="16" t="s">
        <v>48</v>
      </c>
      <c r="H711" s="16" t="s">
        <v>49</v>
      </c>
      <c r="I711" s="16" t="s">
        <v>29</v>
      </c>
      <c r="J711" s="16" t="s">
        <v>30</v>
      </c>
      <c r="K711" s="16" t="s">
        <v>31</v>
      </c>
      <c r="L711" s="16">
        <v>40</v>
      </c>
      <c r="M711" s="16">
        <v>119357</v>
      </c>
      <c r="N711" s="16">
        <v>3332.8662470520685</v>
      </c>
      <c r="O711" s="16">
        <v>1532.7523086789981</v>
      </c>
      <c r="P711" s="13">
        <v>256.1279504698515</v>
      </c>
      <c r="Q711" s="16">
        <v>0.92352986691426808</v>
      </c>
      <c r="R711" s="16">
        <v>0.63843075574987473</v>
      </c>
      <c r="S711" s="16">
        <v>0.78758590201415435</v>
      </c>
      <c r="T711" s="16">
        <v>0.78758590201415435</v>
      </c>
      <c r="U711" s="16">
        <v>0.19976294830908811</v>
      </c>
      <c r="V711" s="16">
        <v>0.16119475904720496</v>
      </c>
      <c r="W711" s="16">
        <v>80.099734410214737</v>
      </c>
    </row>
    <row r="712" spans="1:23" s="9" customFormat="1" x14ac:dyDescent="0.25">
      <c r="A712" s="8" t="s">
        <v>134</v>
      </c>
      <c r="B712" s="8" t="s">
        <v>135</v>
      </c>
      <c r="C712" s="8">
        <v>51</v>
      </c>
      <c r="D712" s="8">
        <v>84</v>
      </c>
      <c r="E712" s="8" t="s">
        <v>25</v>
      </c>
      <c r="F712" s="8" t="s">
        <v>26</v>
      </c>
      <c r="G712" s="8" t="s">
        <v>50</v>
      </c>
      <c r="H712" s="8" t="s">
        <v>51</v>
      </c>
      <c r="I712" s="8" t="s">
        <v>29</v>
      </c>
      <c r="J712" s="8" t="s">
        <v>30</v>
      </c>
      <c r="K712" s="8" t="s">
        <v>31</v>
      </c>
      <c r="L712" s="8">
        <v>40</v>
      </c>
      <c r="M712" s="8">
        <v>111587</v>
      </c>
      <c r="N712" s="8">
        <v>3115.9005832066755</v>
      </c>
      <c r="O712" s="8">
        <v>2134.406204335663</v>
      </c>
      <c r="P712" s="6">
        <v>356.66629467208912</v>
      </c>
      <c r="Q712" s="8">
        <v>0.86340916125038691</v>
      </c>
      <c r="R712" s="8">
        <v>0.30780049683379929</v>
      </c>
      <c r="S712" s="8">
        <v>0.78758590201415435</v>
      </c>
      <c r="T712" s="8">
        <v>0.64660092902426003</v>
      </c>
      <c r="U712" s="8">
        <v>0.20269301046807495</v>
      </c>
      <c r="V712" s="8">
        <v>0.21856120976455545</v>
      </c>
      <c r="W712" s="8">
        <v>43.848692051941534</v>
      </c>
    </row>
    <row r="713" spans="1:23" s="9" customFormat="1" x14ac:dyDescent="0.25">
      <c r="A713" s="8" t="s">
        <v>134</v>
      </c>
      <c r="B713" s="8" t="s">
        <v>135</v>
      </c>
      <c r="C713" s="8">
        <v>51</v>
      </c>
      <c r="D713" s="8">
        <v>84</v>
      </c>
      <c r="E713" s="8" t="s">
        <v>25</v>
      </c>
      <c r="F713" s="8" t="s">
        <v>26</v>
      </c>
      <c r="G713" s="8" t="s">
        <v>52</v>
      </c>
      <c r="H713" s="8" t="s">
        <v>53</v>
      </c>
      <c r="I713" s="8" t="s">
        <v>29</v>
      </c>
      <c r="J713" s="8" t="s">
        <v>30</v>
      </c>
      <c r="K713" s="8" t="s">
        <v>31</v>
      </c>
      <c r="L713" s="8">
        <v>40</v>
      </c>
      <c r="M713" s="8">
        <v>112104</v>
      </c>
      <c r="N713" s="8">
        <v>3130.3370372875079</v>
      </c>
      <c r="O713" s="8">
        <v>2365.9869401393912</v>
      </c>
      <c r="P713" s="6">
        <v>395.36419706235142</v>
      </c>
      <c r="Q713" s="8">
        <v>0.86740947075208918</v>
      </c>
      <c r="R713" s="8">
        <v>0.25165541912583378</v>
      </c>
      <c r="S713" s="8">
        <v>0.78758590201415435</v>
      </c>
      <c r="T713" s="8">
        <v>0.66997901418660211</v>
      </c>
      <c r="U713" s="8">
        <v>0.19980046387884576</v>
      </c>
      <c r="V713" s="8">
        <v>0.36971175094270137</v>
      </c>
      <c r="W713" s="8">
        <v>89.978734032683931</v>
      </c>
    </row>
    <row r="714" spans="1:23" s="9" customFormat="1" x14ac:dyDescent="0.25">
      <c r="A714" s="8" t="s">
        <v>134</v>
      </c>
      <c r="B714" s="8" t="s">
        <v>135</v>
      </c>
      <c r="C714" s="8">
        <v>51</v>
      </c>
      <c r="D714" s="8">
        <v>84</v>
      </c>
      <c r="E714" s="8" t="s">
        <v>25</v>
      </c>
      <c r="F714" s="8" t="s">
        <v>26</v>
      </c>
      <c r="G714" s="8" t="s">
        <v>54</v>
      </c>
      <c r="H714" s="8" t="s">
        <v>55</v>
      </c>
      <c r="I714" s="8" t="s">
        <v>29</v>
      </c>
      <c r="J714" s="8" t="s">
        <v>30</v>
      </c>
      <c r="K714" s="8" t="s">
        <v>31</v>
      </c>
      <c r="L714" s="8">
        <v>40</v>
      </c>
      <c r="M714" s="8">
        <v>120216</v>
      </c>
      <c r="N714" s="8">
        <v>3356.8525411631617</v>
      </c>
      <c r="O714" s="8">
        <v>1843.8305191658012</v>
      </c>
      <c r="P714" s="6">
        <v>308.11014226735239</v>
      </c>
      <c r="Q714" s="8">
        <v>0.92759974999807093</v>
      </c>
      <c r="R714" s="8">
        <v>0.44435506934233077</v>
      </c>
      <c r="S714" s="8">
        <v>0.78757830148228514</v>
      </c>
      <c r="T714" s="8">
        <v>0.75653880413084518</v>
      </c>
      <c r="U714" s="8">
        <v>0.20103009544531231</v>
      </c>
      <c r="V714" s="8">
        <v>0.12915789571095748</v>
      </c>
      <c r="W714" s="8">
        <v>47.039362480867773</v>
      </c>
    </row>
    <row r="715" spans="1:23" s="9" customFormat="1" x14ac:dyDescent="0.25">
      <c r="A715" s="8" t="s">
        <v>134</v>
      </c>
      <c r="B715" s="8" t="s">
        <v>135</v>
      </c>
      <c r="C715" s="8">
        <v>51</v>
      </c>
      <c r="D715" s="8">
        <v>84</v>
      </c>
      <c r="E715" s="8" t="s">
        <v>25</v>
      </c>
      <c r="F715" s="8" t="s">
        <v>26</v>
      </c>
      <c r="G715" s="8" t="s">
        <v>56</v>
      </c>
      <c r="H715" s="8" t="s">
        <v>57</v>
      </c>
      <c r="I715" s="8" t="s">
        <v>29</v>
      </c>
      <c r="J715" s="8" t="s">
        <v>30</v>
      </c>
      <c r="K715" s="8" t="s">
        <v>31</v>
      </c>
      <c r="L715" s="8">
        <v>40</v>
      </c>
      <c r="M715" s="8">
        <v>119803</v>
      </c>
      <c r="N715" s="8">
        <v>3345.320132003812</v>
      </c>
      <c r="O715" s="8">
        <v>1691.2203461105341</v>
      </c>
      <c r="P715" s="6">
        <v>282.60848056756822</v>
      </c>
      <c r="Q715" s="8">
        <v>0.92698081089445994</v>
      </c>
      <c r="R715" s="8">
        <v>0.52635307920944641</v>
      </c>
      <c r="S715" s="8">
        <v>0.78758590201415435</v>
      </c>
      <c r="T715" s="8">
        <v>0.78758590201415435</v>
      </c>
      <c r="U715" s="8">
        <v>0.19998806092340229</v>
      </c>
      <c r="V715" s="8">
        <v>0.2306219516142923</v>
      </c>
      <c r="W715" s="8">
        <v>40.546697495054381</v>
      </c>
    </row>
    <row r="716" spans="1:23" s="9" customFormat="1" x14ac:dyDescent="0.25">
      <c r="A716" s="8" t="s">
        <v>134</v>
      </c>
      <c r="B716" s="8" t="s">
        <v>135</v>
      </c>
      <c r="C716" s="8">
        <v>51</v>
      </c>
      <c r="D716" s="8">
        <v>84</v>
      </c>
      <c r="E716" s="8" t="s">
        <v>25</v>
      </c>
      <c r="F716" s="8" t="s">
        <v>26</v>
      </c>
      <c r="G716" s="8" t="s">
        <v>58</v>
      </c>
      <c r="H716" s="8" t="s">
        <v>59</v>
      </c>
      <c r="I716" s="8" t="s">
        <v>29</v>
      </c>
      <c r="J716" s="8" t="s">
        <v>30</v>
      </c>
      <c r="K716" s="8" t="s">
        <v>31</v>
      </c>
      <c r="L716" s="8">
        <v>40</v>
      </c>
      <c r="M716" s="8">
        <v>113840</v>
      </c>
      <c r="N716" s="8">
        <v>3178.8122486691814</v>
      </c>
      <c r="O716" s="8">
        <v>2255.6194077712576</v>
      </c>
      <c r="P716" s="6">
        <v>376.92141951518988</v>
      </c>
      <c r="Q716" s="8">
        <v>0.88084184463014548</v>
      </c>
      <c r="R716" s="8">
        <v>0.28117267050596434</v>
      </c>
      <c r="S716" s="8">
        <v>0.78758590201415435</v>
      </c>
      <c r="T716" s="8">
        <v>0.73824587001303787</v>
      </c>
      <c r="U716" s="8">
        <v>0.20051350290871248</v>
      </c>
      <c r="V716" s="8">
        <v>0.19686509321852266</v>
      </c>
      <c r="W716" s="8">
        <v>65.42024771609276</v>
      </c>
    </row>
    <row r="717" spans="1:23" s="18" customFormat="1" x14ac:dyDescent="0.25">
      <c r="A717" s="16" t="s">
        <v>134</v>
      </c>
      <c r="B717" s="16" t="s">
        <v>135</v>
      </c>
      <c r="C717" s="16">
        <v>51</v>
      </c>
      <c r="D717" s="16">
        <v>84</v>
      </c>
      <c r="E717" s="16" t="s">
        <v>25</v>
      </c>
      <c r="F717" s="16" t="s">
        <v>26</v>
      </c>
      <c r="G717" s="16" t="s">
        <v>60</v>
      </c>
      <c r="H717" s="16" t="s">
        <v>61</v>
      </c>
      <c r="I717" s="16" t="s">
        <v>29</v>
      </c>
      <c r="J717" s="16" t="s">
        <v>30</v>
      </c>
      <c r="K717" s="16" t="s">
        <v>31</v>
      </c>
      <c r="L717" s="16">
        <v>40</v>
      </c>
      <c r="M717" s="16">
        <v>113355</v>
      </c>
      <c r="N717" s="16">
        <v>3165.2693468718821</v>
      </c>
      <c r="O717" s="16">
        <v>2288.0874452027956</v>
      </c>
      <c r="P717" s="13">
        <v>382.34693532490695</v>
      </c>
      <c r="Q717" s="16">
        <v>0.87708913649025066</v>
      </c>
      <c r="R717" s="16">
        <v>0.27208544429973119</v>
      </c>
      <c r="S717" s="16">
        <v>0.78758590201415435</v>
      </c>
      <c r="T717" s="16">
        <v>0.61222473426824031</v>
      </c>
      <c r="U717" s="16">
        <v>0.20259897714368655</v>
      </c>
      <c r="V717" s="16">
        <v>0.28326827476394523</v>
      </c>
      <c r="W717" s="16">
        <v>59.911216973225706</v>
      </c>
    </row>
    <row r="718" spans="1:23" s="18" customFormat="1" x14ac:dyDescent="0.25">
      <c r="A718" s="16" t="s">
        <v>134</v>
      </c>
      <c r="B718" s="16" t="s">
        <v>135</v>
      </c>
      <c r="C718" s="16">
        <v>51</v>
      </c>
      <c r="D718" s="16">
        <v>84</v>
      </c>
      <c r="E718" s="16" t="s">
        <v>25</v>
      </c>
      <c r="F718" s="16" t="s">
        <v>26</v>
      </c>
      <c r="G718" s="16" t="s">
        <v>62</v>
      </c>
      <c r="H718" s="16" t="s">
        <v>63</v>
      </c>
      <c r="I718" s="16" t="s">
        <v>29</v>
      </c>
      <c r="J718" s="16" t="s">
        <v>30</v>
      </c>
      <c r="K718" s="16" t="s">
        <v>31</v>
      </c>
      <c r="L718" s="16">
        <v>40</v>
      </c>
      <c r="M718" s="16">
        <v>116500</v>
      </c>
      <c r="N718" s="16">
        <v>3253.0887822378745</v>
      </c>
      <c r="O718" s="16">
        <v>1984.8254685319187</v>
      </c>
      <c r="P718" s="13">
        <v>331.67086189782412</v>
      </c>
      <c r="Q718" s="16">
        <v>0.90142370783039305</v>
      </c>
      <c r="R718" s="16">
        <v>0.37161320795184383</v>
      </c>
      <c r="S718" s="16">
        <v>0.78758590201415435</v>
      </c>
      <c r="T718" s="16">
        <v>0.69105155561707687</v>
      </c>
      <c r="U718" s="16">
        <v>0.20581948149668239</v>
      </c>
      <c r="V718" s="16">
        <v>0.24402622796613871</v>
      </c>
      <c r="W718" s="16">
        <v>56.386000000000003</v>
      </c>
    </row>
    <row r="719" spans="1:23" s="9" customFormat="1" x14ac:dyDescent="0.25">
      <c r="A719" s="8" t="s">
        <v>134</v>
      </c>
      <c r="B719" s="8" t="s">
        <v>135</v>
      </c>
      <c r="C719" s="8">
        <v>51</v>
      </c>
      <c r="D719" s="8">
        <v>84</v>
      </c>
      <c r="E719" s="8" t="s">
        <v>25</v>
      </c>
      <c r="F719" s="8" t="s">
        <v>26</v>
      </c>
      <c r="G719" s="8" t="s">
        <v>64</v>
      </c>
      <c r="H719" s="8" t="s">
        <v>65</v>
      </c>
      <c r="I719" s="8" t="s">
        <v>29</v>
      </c>
      <c r="J719" s="8" t="s">
        <v>30</v>
      </c>
      <c r="K719" s="8" t="s">
        <v>31</v>
      </c>
      <c r="L719" s="8">
        <v>40</v>
      </c>
      <c r="M719" s="8">
        <v>115234</v>
      </c>
      <c r="N719" s="8">
        <v>3217.7376200205945</v>
      </c>
      <c r="O719" s="8">
        <v>1889.470129472591</v>
      </c>
      <c r="P719" s="6">
        <v>315.73667121265566</v>
      </c>
      <c r="Q719" s="8">
        <v>0.88915809535567403</v>
      </c>
      <c r="R719" s="8">
        <v>0.40561166859895692</v>
      </c>
      <c r="S719" s="8">
        <v>0.78757830148228514</v>
      </c>
      <c r="T719" s="8">
        <v>0.78757830148228514</v>
      </c>
      <c r="U719" s="8">
        <v>0.20136687039382528</v>
      </c>
      <c r="V719" s="8">
        <v>0.19108813321777426</v>
      </c>
      <c r="W719" s="8">
        <v>45.032577190759675</v>
      </c>
    </row>
    <row r="720" spans="1:23" s="9" customFormat="1" x14ac:dyDescent="0.25">
      <c r="A720" s="8" t="s">
        <v>134</v>
      </c>
      <c r="B720" s="8" t="s">
        <v>135</v>
      </c>
      <c r="C720" s="8">
        <v>51</v>
      </c>
      <c r="D720" s="8">
        <v>84</v>
      </c>
      <c r="E720" s="8" t="s">
        <v>25</v>
      </c>
      <c r="F720" s="8" t="s">
        <v>26</v>
      </c>
      <c r="G720" s="8" t="s">
        <v>66</v>
      </c>
      <c r="H720" s="8" t="s">
        <v>67</v>
      </c>
      <c r="I720" s="8" t="s">
        <v>29</v>
      </c>
      <c r="J720" s="8" t="s">
        <v>30</v>
      </c>
      <c r="K720" s="8" t="s">
        <v>31</v>
      </c>
      <c r="L720" s="8">
        <v>40</v>
      </c>
      <c r="M720" s="8">
        <v>117010</v>
      </c>
      <c r="N720" s="8">
        <v>3267.3297717566843</v>
      </c>
      <c r="O720" s="8">
        <v>2141.9381669041268</v>
      </c>
      <c r="P720" s="6">
        <v>357.92491038237233</v>
      </c>
      <c r="Q720" s="8">
        <v>0.90536985453419994</v>
      </c>
      <c r="R720" s="8">
        <v>0.32049332168438999</v>
      </c>
      <c r="S720" s="8">
        <v>0.78758590201415435</v>
      </c>
      <c r="T720" s="8">
        <v>0.78758590201415435</v>
      </c>
      <c r="U720" s="8">
        <v>0.19989425840176692</v>
      </c>
      <c r="V720" s="8">
        <v>0.17302185140328291</v>
      </c>
      <c r="W720" s="8">
        <v>65.243731305016667</v>
      </c>
    </row>
    <row r="721" spans="1:23" s="9" customFormat="1" x14ac:dyDescent="0.25">
      <c r="A721" s="8" t="s">
        <v>134</v>
      </c>
      <c r="B721" s="8" t="s">
        <v>135</v>
      </c>
      <c r="C721" s="8">
        <v>51</v>
      </c>
      <c r="D721" s="8">
        <v>84</v>
      </c>
      <c r="E721" s="8" t="s">
        <v>25</v>
      </c>
      <c r="F721" s="8" t="s">
        <v>26</v>
      </c>
      <c r="G721" s="8" t="s">
        <v>68</v>
      </c>
      <c r="H721" s="8" t="s">
        <v>69</v>
      </c>
      <c r="I721" s="8" t="s">
        <v>29</v>
      </c>
      <c r="J721" s="8" t="s">
        <v>30</v>
      </c>
      <c r="K721" s="8" t="s">
        <v>31</v>
      </c>
      <c r="L721" s="8">
        <v>40</v>
      </c>
      <c r="M721" s="8">
        <v>118377</v>
      </c>
      <c r="N721" s="8">
        <v>3305.5012083688657</v>
      </c>
      <c r="O721" s="8">
        <v>1890.9432175380095</v>
      </c>
      <c r="P721" s="6">
        <v>315.98282907190065</v>
      </c>
      <c r="Q721" s="8">
        <v>0.91594707520891361</v>
      </c>
      <c r="R721" s="8">
        <v>0.41602575559268079</v>
      </c>
      <c r="S721" s="8">
        <v>0.78758590201415435</v>
      </c>
      <c r="T721" s="8">
        <v>0.78758590201415435</v>
      </c>
      <c r="U721" s="8">
        <v>0.20073876917302214</v>
      </c>
      <c r="V721" s="8">
        <v>0.23041688377835307</v>
      </c>
      <c r="W721" s="8">
        <v>76.790466053371858</v>
      </c>
    </row>
    <row r="722" spans="1:23" x14ac:dyDescent="0.25">
      <c r="A722" s="2" t="s">
        <v>136</v>
      </c>
      <c r="B722" s="2" t="s">
        <v>137</v>
      </c>
      <c r="C722" s="2">
        <v>51</v>
      </c>
      <c r="D722" s="2">
        <v>85</v>
      </c>
      <c r="E722" s="2" t="s">
        <v>25</v>
      </c>
      <c r="F722" s="2" t="s">
        <v>26</v>
      </c>
      <c r="G722" s="2" t="s">
        <v>27</v>
      </c>
      <c r="H722" s="2" t="s">
        <v>28</v>
      </c>
      <c r="I722" s="2" t="s">
        <v>29</v>
      </c>
      <c r="J722" s="2" t="s">
        <v>30</v>
      </c>
      <c r="K722" s="2" t="s">
        <v>31</v>
      </c>
      <c r="L722" s="2">
        <v>41</v>
      </c>
      <c r="M722" s="2">
        <v>120639</v>
      </c>
      <c r="N722" s="6">
        <v>3379.7910620160874</v>
      </c>
      <c r="O722" s="2">
        <v>1953.4112549695453</v>
      </c>
      <c r="P722" s="6">
        <v>326.96009276835269</v>
      </c>
      <c r="Q722" s="2">
        <v>0.93344939647168057</v>
      </c>
      <c r="R722" s="2">
        <v>0.39729236704789528</v>
      </c>
      <c r="S722" s="2">
        <v>0.78758590201415435</v>
      </c>
      <c r="T722" s="2">
        <v>0.78889610759240436</v>
      </c>
      <c r="U722" s="2">
        <v>0.19989425840176692</v>
      </c>
      <c r="V722" s="2">
        <v>0.2321361557393376</v>
      </c>
      <c r="W722" s="2">
        <v>54.281625345037675</v>
      </c>
    </row>
    <row r="723" spans="1:23" s="14" customFormat="1" x14ac:dyDescent="0.25">
      <c r="A723" s="12" t="s">
        <v>136</v>
      </c>
      <c r="B723" s="12" t="s">
        <v>137</v>
      </c>
      <c r="C723" s="12">
        <v>51</v>
      </c>
      <c r="D723" s="12">
        <v>85</v>
      </c>
      <c r="E723" s="12" t="s">
        <v>25</v>
      </c>
      <c r="F723" s="12" t="s">
        <v>26</v>
      </c>
      <c r="G723" s="12" t="s">
        <v>32</v>
      </c>
      <c r="H723" s="12" t="s">
        <v>33</v>
      </c>
      <c r="I723" s="12" t="s">
        <v>29</v>
      </c>
      <c r="J723" s="12" t="s">
        <v>30</v>
      </c>
      <c r="K723" s="12" t="s">
        <v>31</v>
      </c>
      <c r="L723" s="12">
        <v>41</v>
      </c>
      <c r="M723" s="12">
        <v>114668</v>
      </c>
      <c r="N723" s="13">
        <v>3212.5090683714279</v>
      </c>
      <c r="O723" s="12">
        <v>1844.600071787502</v>
      </c>
      <c r="P723" s="13">
        <v>308.74738182132285</v>
      </c>
      <c r="Q723" s="12">
        <v>0.88971997423980265</v>
      </c>
      <c r="R723" s="12">
        <v>0.42349438779298554</v>
      </c>
      <c r="S723" s="12">
        <v>0.78759048100096696</v>
      </c>
      <c r="T723" s="12">
        <v>0.77324550894918442</v>
      </c>
      <c r="U723" s="12">
        <v>0.2004920049200492</v>
      </c>
      <c r="V723" s="12">
        <v>0.26658374004469915</v>
      </c>
      <c r="W723" s="12">
        <v>57.555385983883909</v>
      </c>
    </row>
    <row r="724" spans="1:23" x14ac:dyDescent="0.25">
      <c r="A724" s="2" t="s">
        <v>136</v>
      </c>
      <c r="B724" s="2" t="s">
        <v>137</v>
      </c>
      <c r="C724" s="2">
        <v>51</v>
      </c>
      <c r="D724" s="2">
        <v>85</v>
      </c>
      <c r="E724" s="2" t="s">
        <v>25</v>
      </c>
      <c r="F724" s="2" t="s">
        <v>26</v>
      </c>
      <c r="G724" s="2" t="s">
        <v>34</v>
      </c>
      <c r="H724" s="2" t="s">
        <v>35</v>
      </c>
      <c r="I724" s="2" t="s">
        <v>29</v>
      </c>
      <c r="J724" s="2" t="s">
        <v>30</v>
      </c>
      <c r="K724" s="2" t="s">
        <v>31</v>
      </c>
      <c r="L724" s="2">
        <v>41</v>
      </c>
      <c r="M724" s="2">
        <v>118441</v>
      </c>
      <c r="N724" s="6">
        <v>3318.2124617764357</v>
      </c>
      <c r="O724" s="2">
        <v>2201.9797974644666</v>
      </c>
      <c r="P724" s="6">
        <v>368.56525579107762</v>
      </c>
      <c r="Q724" s="2">
        <v>0.91899504193791171</v>
      </c>
      <c r="R724" s="2">
        <v>0.30696246184912801</v>
      </c>
      <c r="S724" s="2">
        <v>0.78759048100096696</v>
      </c>
      <c r="T724" s="2">
        <v>0.72914532936456167</v>
      </c>
      <c r="U724" s="2">
        <v>0.20190261288750994</v>
      </c>
      <c r="V724" s="2">
        <v>0.21455152168681979</v>
      </c>
      <c r="W724" s="2">
        <v>58.00053191040265</v>
      </c>
    </row>
    <row r="725" spans="1:23" x14ac:dyDescent="0.25">
      <c r="A725" s="2" t="s">
        <v>136</v>
      </c>
      <c r="B725" s="2" t="s">
        <v>137</v>
      </c>
      <c r="C725" s="2">
        <v>51</v>
      </c>
      <c r="D725" s="2">
        <v>85</v>
      </c>
      <c r="E725" s="2" t="s">
        <v>25</v>
      </c>
      <c r="F725" s="2" t="s">
        <v>26</v>
      </c>
      <c r="G725" s="2" t="s">
        <v>36</v>
      </c>
      <c r="H725" s="2" t="s">
        <v>37</v>
      </c>
      <c r="I725" s="2" t="s">
        <v>29</v>
      </c>
      <c r="J725" s="2" t="s">
        <v>30</v>
      </c>
      <c r="K725" s="2" t="s">
        <v>31</v>
      </c>
      <c r="L725" s="2">
        <v>41</v>
      </c>
      <c r="M725" s="2">
        <v>118673</v>
      </c>
      <c r="N725" s="6">
        <v>3324.7121138490465</v>
      </c>
      <c r="O725" s="2">
        <v>1519.8822509939091</v>
      </c>
      <c r="P725" s="6">
        <v>254.39642600487053</v>
      </c>
      <c r="Q725" s="2">
        <v>0.92079515211706919</v>
      </c>
      <c r="R725" s="2">
        <v>0.64556785685882401</v>
      </c>
      <c r="S725" s="2">
        <v>0.78759048100096696</v>
      </c>
      <c r="T725" s="2">
        <v>0.78759048100096696</v>
      </c>
      <c r="U725" s="2">
        <v>0.20007856935453566</v>
      </c>
      <c r="V725" s="2">
        <v>0.25352740557668363</v>
      </c>
      <c r="W725" s="2">
        <v>44.421359534182166</v>
      </c>
    </row>
    <row r="726" spans="1:23" x14ac:dyDescent="0.25">
      <c r="A726" s="2" t="s">
        <v>136</v>
      </c>
      <c r="B726" s="2" t="s">
        <v>137</v>
      </c>
      <c r="C726" s="2">
        <v>51</v>
      </c>
      <c r="D726" s="2">
        <v>85</v>
      </c>
      <c r="E726" s="2" t="s">
        <v>25</v>
      </c>
      <c r="F726" s="2" t="s">
        <v>26</v>
      </c>
      <c r="G726" s="2" t="s">
        <v>38</v>
      </c>
      <c r="H726" s="2" t="s">
        <v>39</v>
      </c>
      <c r="I726" s="2" t="s">
        <v>29</v>
      </c>
      <c r="J726" s="2" t="s">
        <v>30</v>
      </c>
      <c r="K726" s="2" t="s">
        <v>31</v>
      </c>
      <c r="L726" s="2">
        <v>41</v>
      </c>
      <c r="M726" s="2">
        <v>118881</v>
      </c>
      <c r="N726" s="6">
        <v>3330.539388121043</v>
      </c>
      <c r="O726" s="2">
        <v>1850.8010819142785</v>
      </c>
      <c r="P726" s="6">
        <v>309.78530091856891</v>
      </c>
      <c r="Q726" s="2">
        <v>0.91984679665738156</v>
      </c>
      <c r="R726" s="2">
        <v>0.43611680747219816</v>
      </c>
      <c r="S726" s="2">
        <v>0.78758590201415435</v>
      </c>
      <c r="T726" s="2">
        <v>0.63957392371046495</v>
      </c>
      <c r="U726" s="2">
        <v>0.2002132196162047</v>
      </c>
      <c r="V726" s="2">
        <v>0.21286974724039323</v>
      </c>
      <c r="W726" s="2">
        <v>62.279430691195394</v>
      </c>
    </row>
    <row r="727" spans="1:23" x14ac:dyDescent="0.25">
      <c r="A727" s="2" t="s">
        <v>136</v>
      </c>
      <c r="B727" s="2" t="s">
        <v>137</v>
      </c>
      <c r="C727" s="2">
        <v>51</v>
      </c>
      <c r="D727" s="2">
        <v>85</v>
      </c>
      <c r="E727" s="2" t="s">
        <v>25</v>
      </c>
      <c r="F727" s="2" t="s">
        <v>26</v>
      </c>
      <c r="G727" s="2" t="s">
        <v>40</v>
      </c>
      <c r="H727" s="2" t="s">
        <v>41</v>
      </c>
      <c r="I727" s="2" t="s">
        <v>29</v>
      </c>
      <c r="J727" s="2" t="s">
        <v>30</v>
      </c>
      <c r="K727" s="2" t="s">
        <v>31</v>
      </c>
      <c r="L727" s="2">
        <v>41</v>
      </c>
      <c r="M727" s="2">
        <v>118454</v>
      </c>
      <c r="N727" s="6">
        <v>3318.5766664184353</v>
      </c>
      <c r="O727" s="2">
        <v>1995.1686142824262</v>
      </c>
      <c r="P727" s="6">
        <v>333.9493993160483</v>
      </c>
      <c r="Q727" s="2">
        <v>0.91910304158907508</v>
      </c>
      <c r="R727" s="2">
        <v>0.37393867602083786</v>
      </c>
      <c r="S727" s="2">
        <v>0.78758437001113146</v>
      </c>
      <c r="T727" s="2">
        <v>0.78758437001113146</v>
      </c>
      <c r="U727" s="2">
        <v>0.19973188059293667</v>
      </c>
      <c r="V727" s="2">
        <v>0.21104443368158063</v>
      </c>
      <c r="W727" s="2">
        <v>53.186046904283522</v>
      </c>
    </row>
    <row r="728" spans="1:23" x14ac:dyDescent="0.25">
      <c r="A728" s="2" t="s">
        <v>136</v>
      </c>
      <c r="B728" s="2" t="s">
        <v>137</v>
      </c>
      <c r="C728" s="2">
        <v>51</v>
      </c>
      <c r="D728" s="2">
        <v>85</v>
      </c>
      <c r="E728" s="2" t="s">
        <v>25</v>
      </c>
      <c r="F728" s="2" t="s">
        <v>26</v>
      </c>
      <c r="G728" s="2" t="s">
        <v>42</v>
      </c>
      <c r="H728" s="2" t="s">
        <v>43</v>
      </c>
      <c r="I728" s="2" t="s">
        <v>29</v>
      </c>
      <c r="J728" s="2" t="s">
        <v>30</v>
      </c>
      <c r="K728" s="2" t="s">
        <v>31</v>
      </c>
      <c r="L728" s="2">
        <v>41</v>
      </c>
      <c r="M728" s="2">
        <v>121305</v>
      </c>
      <c r="N728" s="6">
        <v>3398.4495459831523</v>
      </c>
      <c r="O728" s="2">
        <v>1595.7228714274754</v>
      </c>
      <c r="P728" s="6">
        <v>267.09055594268273</v>
      </c>
      <c r="Q728" s="2">
        <v>0.94384618975739565</v>
      </c>
      <c r="R728" s="2">
        <v>0.59865088183256665</v>
      </c>
      <c r="S728" s="2">
        <v>0.78759201301587689</v>
      </c>
      <c r="T728" s="2">
        <v>0.78759201301587689</v>
      </c>
      <c r="U728" s="2">
        <v>0.19982513586257736</v>
      </c>
      <c r="V728" s="2">
        <v>8.3073484238153764E-2</v>
      </c>
      <c r="W728" s="2">
        <v>75.185688965829939</v>
      </c>
    </row>
    <row r="729" spans="1:23" s="14" customFormat="1" x14ac:dyDescent="0.25">
      <c r="A729" s="12" t="s">
        <v>136</v>
      </c>
      <c r="B729" s="12" t="s">
        <v>137</v>
      </c>
      <c r="C729" s="12">
        <v>51</v>
      </c>
      <c r="D729" s="12">
        <v>85</v>
      </c>
      <c r="E729" s="12" t="s">
        <v>25</v>
      </c>
      <c r="F729" s="12" t="s">
        <v>26</v>
      </c>
      <c r="G729" s="12" t="s">
        <v>44</v>
      </c>
      <c r="H729" s="12" t="s">
        <v>45</v>
      </c>
      <c r="I729" s="12" t="s">
        <v>29</v>
      </c>
      <c r="J729" s="12" t="s">
        <v>30</v>
      </c>
      <c r="K729" s="12" t="s">
        <v>31</v>
      </c>
      <c r="L729" s="12">
        <v>41</v>
      </c>
      <c r="M729" s="12">
        <v>55007</v>
      </c>
      <c r="N729" s="13">
        <v>1541.0619032677569</v>
      </c>
      <c r="O729" s="12">
        <v>2206.8813844421347</v>
      </c>
      <c r="P729" s="13">
        <v>369.38567869426987</v>
      </c>
      <c r="Q729" s="12">
        <v>0.49176619939922755</v>
      </c>
      <c r="R729" s="12">
        <v>0.14192857462822953</v>
      </c>
      <c r="S729" s="12">
        <v>0.84210616593632059</v>
      </c>
      <c r="T729" s="12">
        <v>0.84207638688093067</v>
      </c>
      <c r="U729" s="12">
        <v>0.3428130996948438</v>
      </c>
      <c r="V729" s="12">
        <v>0.62846070871878268</v>
      </c>
      <c r="W729" s="12">
        <v>12.584289272274438</v>
      </c>
    </row>
    <row r="730" spans="1:23" x14ac:dyDescent="0.25">
      <c r="A730" s="2" t="s">
        <v>136</v>
      </c>
      <c r="B730" s="2" t="s">
        <v>137</v>
      </c>
      <c r="C730" s="2">
        <v>51</v>
      </c>
      <c r="D730" s="2">
        <v>85</v>
      </c>
      <c r="E730" s="2" t="s">
        <v>25</v>
      </c>
      <c r="F730" s="2" t="s">
        <v>26</v>
      </c>
      <c r="G730" s="2" t="s">
        <v>46</v>
      </c>
      <c r="H730" s="2" t="s">
        <v>47</v>
      </c>
      <c r="I730" s="2" t="s">
        <v>29</v>
      </c>
      <c r="J730" s="2" t="s">
        <v>30</v>
      </c>
      <c r="K730" s="2" t="s">
        <v>31</v>
      </c>
      <c r="L730" s="2">
        <v>41</v>
      </c>
      <c r="M730" s="2">
        <v>115096</v>
      </c>
      <c r="N730" s="6">
        <v>3224.499805815728</v>
      </c>
      <c r="O730" s="2">
        <v>1665.2203461105337</v>
      </c>
      <c r="P730" s="6">
        <v>278.72297625956742</v>
      </c>
      <c r="Q730" s="2">
        <v>0.89553539471841392</v>
      </c>
      <c r="R730" s="2">
        <v>0.52158690264575314</v>
      </c>
      <c r="S730" s="2">
        <v>0.78759201301587689</v>
      </c>
      <c r="T730" s="2">
        <v>0.69945108204093775</v>
      </c>
      <c r="U730" s="2">
        <v>0.20025891854354033</v>
      </c>
      <c r="V730" s="2">
        <v>0.28929685999690458</v>
      </c>
      <c r="W730" s="2">
        <v>62.729973239730313</v>
      </c>
    </row>
    <row r="731" spans="1:23" s="14" customFormat="1" x14ac:dyDescent="0.25">
      <c r="A731" s="12" t="s">
        <v>136</v>
      </c>
      <c r="B731" s="12" t="s">
        <v>137</v>
      </c>
      <c r="C731" s="12">
        <v>51</v>
      </c>
      <c r="D731" s="12">
        <v>85</v>
      </c>
      <c r="E731" s="12" t="s">
        <v>25</v>
      </c>
      <c r="F731" s="12" t="s">
        <v>26</v>
      </c>
      <c r="G731" s="12" t="s">
        <v>48</v>
      </c>
      <c r="H731" s="12" t="s">
        <v>49</v>
      </c>
      <c r="I731" s="12" t="s">
        <v>29</v>
      </c>
      <c r="J731" s="12" t="s">
        <v>30</v>
      </c>
      <c r="K731" s="12" t="s">
        <v>31</v>
      </c>
      <c r="L731" s="12">
        <v>41</v>
      </c>
      <c r="M731" s="12">
        <v>120759</v>
      </c>
      <c r="N731" s="13">
        <v>3383.1529510191622</v>
      </c>
      <c r="O731" s="12">
        <v>1457.9411254969546</v>
      </c>
      <c r="P731" s="13">
        <v>244.02878013043525</v>
      </c>
      <c r="Q731" s="12">
        <v>0.93698789571694596</v>
      </c>
      <c r="R731" s="12">
        <v>0.71391975350818482</v>
      </c>
      <c r="S731" s="12">
        <v>0.78758437001113146</v>
      </c>
      <c r="T731" s="12">
        <v>0.78758437001113146</v>
      </c>
      <c r="U731" s="12">
        <v>0.19995730145175064</v>
      </c>
      <c r="V731" s="12">
        <v>9.1303502275873805E-2</v>
      </c>
      <c r="W731" s="12">
        <v>61.626744176417496</v>
      </c>
    </row>
    <row r="732" spans="1:23" x14ac:dyDescent="0.25">
      <c r="A732" s="2" t="s">
        <v>136</v>
      </c>
      <c r="B732" s="2" t="s">
        <v>137</v>
      </c>
      <c r="C732" s="2">
        <v>51</v>
      </c>
      <c r="D732" s="2">
        <v>85</v>
      </c>
      <c r="E732" s="2" t="s">
        <v>25</v>
      </c>
      <c r="F732" s="2" t="s">
        <v>26</v>
      </c>
      <c r="G732" s="2" t="s">
        <v>50</v>
      </c>
      <c r="H732" s="2" t="s">
        <v>51</v>
      </c>
      <c r="I732" s="2" t="s">
        <v>29</v>
      </c>
      <c r="J732" s="2" t="s">
        <v>30</v>
      </c>
      <c r="K732" s="2" t="s">
        <v>31</v>
      </c>
      <c r="L732" s="2">
        <v>41</v>
      </c>
      <c r="M732" s="2">
        <v>114840</v>
      </c>
      <c r="N732" s="6">
        <v>3217.3277759425018</v>
      </c>
      <c r="O732" s="2">
        <v>2057.6782822743053</v>
      </c>
      <c r="P732" s="6">
        <v>344.41220728520909</v>
      </c>
      <c r="Q732" s="2">
        <v>0.89106145251396651</v>
      </c>
      <c r="R732" s="2">
        <v>0.34083807212234596</v>
      </c>
      <c r="S732" s="2">
        <v>0.78758437001113146</v>
      </c>
      <c r="T732" s="2">
        <v>0.6387208963710278</v>
      </c>
      <c r="U732" s="2">
        <v>0.20170588084473579</v>
      </c>
      <c r="V732" s="2">
        <v>0.26207118336180829</v>
      </c>
      <c r="W732" s="2">
        <v>31.800078369905957</v>
      </c>
    </row>
    <row r="733" spans="1:23" x14ac:dyDescent="0.25">
      <c r="A733" s="2" t="s">
        <v>136</v>
      </c>
      <c r="B733" s="2" t="s">
        <v>137</v>
      </c>
      <c r="C733" s="2">
        <v>51</v>
      </c>
      <c r="D733" s="2">
        <v>85</v>
      </c>
      <c r="E733" s="2" t="s">
        <v>25</v>
      </c>
      <c r="F733" s="2" t="s">
        <v>26</v>
      </c>
      <c r="G733" s="2" t="s">
        <v>52</v>
      </c>
      <c r="H733" s="2" t="s">
        <v>53</v>
      </c>
      <c r="I733" s="2" t="s">
        <v>29</v>
      </c>
      <c r="J733" s="2" t="s">
        <v>30</v>
      </c>
      <c r="K733" s="2" t="s">
        <v>31</v>
      </c>
      <c r="L733" s="2">
        <v>41</v>
      </c>
      <c r="M733" s="2">
        <v>115605</v>
      </c>
      <c r="N733" s="6">
        <v>3238.7598183371033</v>
      </c>
      <c r="O733" s="2">
        <v>2114.8670990922615</v>
      </c>
      <c r="P733" s="6">
        <v>353.98441631417916</v>
      </c>
      <c r="Q733" s="2">
        <v>0.89949580616548142</v>
      </c>
      <c r="R733" s="2">
        <v>0.32480321558440711</v>
      </c>
      <c r="S733" s="2">
        <v>0.78759201301587689</v>
      </c>
      <c r="T733" s="2">
        <v>0.71523243156696503</v>
      </c>
      <c r="U733" s="2">
        <v>0.19974971285550203</v>
      </c>
      <c r="V733" s="2">
        <v>0.30084378438341136</v>
      </c>
      <c r="W733" s="2">
        <v>74.819263872669865</v>
      </c>
    </row>
    <row r="734" spans="1:23" x14ac:dyDescent="0.25">
      <c r="A734" s="2" t="s">
        <v>136</v>
      </c>
      <c r="B734" s="2" t="s">
        <v>137</v>
      </c>
      <c r="C734" s="2">
        <v>51</v>
      </c>
      <c r="D734" s="2">
        <v>85</v>
      </c>
      <c r="E734" s="2" t="s">
        <v>25</v>
      </c>
      <c r="F734" s="2" t="s">
        <v>26</v>
      </c>
      <c r="G734" s="2" t="s">
        <v>54</v>
      </c>
      <c r="H734" s="2" t="s">
        <v>55</v>
      </c>
      <c r="I734" s="2" t="s">
        <v>29</v>
      </c>
      <c r="J734" s="2" t="s">
        <v>30</v>
      </c>
      <c r="K734" s="2" t="s">
        <v>31</v>
      </c>
      <c r="L734" s="2">
        <v>41</v>
      </c>
      <c r="M734" s="2">
        <v>118994</v>
      </c>
      <c r="N734" s="6">
        <v>3333.7051669322718</v>
      </c>
      <c r="O734" s="2">
        <v>1926.2985565973372</v>
      </c>
      <c r="P734" s="6">
        <v>322.42199545145371</v>
      </c>
      <c r="Q734" s="2">
        <v>0.92586483248004237</v>
      </c>
      <c r="R734" s="2">
        <v>0.4029839312396587</v>
      </c>
      <c r="S734" s="2">
        <v>0.78759201301587689</v>
      </c>
      <c r="T734" s="2">
        <v>0.78759201301587689</v>
      </c>
      <c r="U734" s="2">
        <v>0.20114587621792232</v>
      </c>
      <c r="V734" s="2">
        <v>0.1305413788183046</v>
      </c>
      <c r="W734" s="2">
        <v>31.400650452964015</v>
      </c>
    </row>
    <row r="735" spans="1:23" x14ac:dyDescent="0.25">
      <c r="A735" s="2" t="s">
        <v>136</v>
      </c>
      <c r="B735" s="2" t="s">
        <v>137</v>
      </c>
      <c r="C735" s="2">
        <v>51</v>
      </c>
      <c r="D735" s="2">
        <v>85</v>
      </c>
      <c r="E735" s="2" t="s">
        <v>25</v>
      </c>
      <c r="F735" s="2" t="s">
        <v>26</v>
      </c>
      <c r="G735" s="2" t="s">
        <v>56</v>
      </c>
      <c r="H735" s="2" t="s">
        <v>57</v>
      </c>
      <c r="I735" s="2" t="s">
        <v>29</v>
      </c>
      <c r="J735" s="2" t="s">
        <v>30</v>
      </c>
      <c r="K735" s="2" t="s">
        <v>31</v>
      </c>
      <c r="L735" s="2">
        <v>41</v>
      </c>
      <c r="M735" s="2">
        <v>120327</v>
      </c>
      <c r="N735" s="6">
        <v>3371.0501506080932</v>
      </c>
      <c r="O735" s="2">
        <v>1679.5634918610417</v>
      </c>
      <c r="P735" s="6">
        <v>281.12371816849497</v>
      </c>
      <c r="Q735" s="2">
        <v>0.93623659762530931</v>
      </c>
      <c r="R735" s="2">
        <v>0.53601889746156783</v>
      </c>
      <c r="S735" s="2">
        <v>0.78759201301587689</v>
      </c>
      <c r="T735" s="2">
        <v>0.78759201301587689</v>
      </c>
      <c r="U735" s="2">
        <v>0.20061738981306809</v>
      </c>
      <c r="V735" s="2">
        <v>0.2238377612937881</v>
      </c>
      <c r="W735" s="2">
        <v>46.837999783922143</v>
      </c>
    </row>
    <row r="736" spans="1:23" x14ac:dyDescent="0.25">
      <c r="A736" s="2" t="s">
        <v>136</v>
      </c>
      <c r="B736" s="2" t="s">
        <v>137</v>
      </c>
      <c r="C736" s="2">
        <v>51</v>
      </c>
      <c r="D736" s="2">
        <v>85</v>
      </c>
      <c r="E736" s="2" t="s">
        <v>25</v>
      </c>
      <c r="F736" s="2" t="s">
        <v>26</v>
      </c>
      <c r="G736" s="2" t="s">
        <v>58</v>
      </c>
      <c r="H736" s="2" t="s">
        <v>59</v>
      </c>
      <c r="I736" s="2" t="s">
        <v>29</v>
      </c>
      <c r="J736" s="2" t="s">
        <v>30</v>
      </c>
      <c r="K736" s="2" t="s">
        <v>31</v>
      </c>
      <c r="L736" s="2">
        <v>41</v>
      </c>
      <c r="M736" s="2">
        <v>114744</v>
      </c>
      <c r="N736" s="6">
        <v>3214.6382647400424</v>
      </c>
      <c r="O736" s="2">
        <v>2186.6072144624395</v>
      </c>
      <c r="P736" s="6">
        <v>365.99220766736835</v>
      </c>
      <c r="Q736" s="2">
        <v>0.89031657355679705</v>
      </c>
      <c r="R736" s="2">
        <v>0.3015770551469189</v>
      </c>
      <c r="S736" s="2">
        <v>0.78758437001113146</v>
      </c>
      <c r="T736" s="2">
        <v>0.78904489658183796</v>
      </c>
      <c r="U736" s="2">
        <v>0.20055864967369391</v>
      </c>
      <c r="V736" s="2">
        <v>0.21853447790558886</v>
      </c>
      <c r="W736" s="2">
        <v>62.78198424318483</v>
      </c>
    </row>
    <row r="737" spans="1:23" s="14" customFormat="1" x14ac:dyDescent="0.25">
      <c r="A737" s="12" t="s">
        <v>136</v>
      </c>
      <c r="B737" s="12" t="s">
        <v>137</v>
      </c>
      <c r="C737" s="12">
        <v>51</v>
      </c>
      <c r="D737" s="12">
        <v>85</v>
      </c>
      <c r="E737" s="12" t="s">
        <v>25</v>
      </c>
      <c r="F737" s="12" t="s">
        <v>26</v>
      </c>
      <c r="G737" s="12" t="s">
        <v>60</v>
      </c>
      <c r="H737" s="12" t="s">
        <v>61</v>
      </c>
      <c r="I737" s="12" t="s">
        <v>29</v>
      </c>
      <c r="J737" s="12" t="s">
        <v>30</v>
      </c>
      <c r="K737" s="12" t="s">
        <v>31</v>
      </c>
      <c r="L737" s="12">
        <v>41</v>
      </c>
      <c r="M737" s="12">
        <v>114143</v>
      </c>
      <c r="N737" s="13">
        <v>3197.800803982976</v>
      </c>
      <c r="O737" s="12">
        <v>2035.4945160902312</v>
      </c>
      <c r="P737" s="13">
        <v>340.69910988646933</v>
      </c>
      <c r="Q737" s="12">
        <v>0.88318632002476016</v>
      </c>
      <c r="R737" s="12">
        <v>0.34619379021619534</v>
      </c>
      <c r="S737" s="12">
        <v>0.78758590201415435</v>
      </c>
      <c r="T737" s="12">
        <v>0.70163107203996977</v>
      </c>
      <c r="U737" s="12">
        <v>0.2031068524970964</v>
      </c>
      <c r="V737" s="12">
        <v>0.28159935475846987</v>
      </c>
      <c r="W737" s="12">
        <v>61.942309208624266</v>
      </c>
    </row>
    <row r="738" spans="1:23" s="14" customFormat="1" x14ac:dyDescent="0.25">
      <c r="A738" s="12" t="s">
        <v>136</v>
      </c>
      <c r="B738" s="12" t="s">
        <v>137</v>
      </c>
      <c r="C738" s="12">
        <v>51</v>
      </c>
      <c r="D738" s="12">
        <v>85</v>
      </c>
      <c r="E738" s="12" t="s">
        <v>25</v>
      </c>
      <c r="F738" s="12" t="s">
        <v>26</v>
      </c>
      <c r="G738" s="12" t="s">
        <v>62</v>
      </c>
      <c r="H738" s="12" t="s">
        <v>63</v>
      </c>
      <c r="I738" s="12" t="s">
        <v>29</v>
      </c>
      <c r="J738" s="12" t="s">
        <v>30</v>
      </c>
      <c r="K738" s="12" t="s">
        <v>31</v>
      </c>
      <c r="L738" s="12">
        <v>41</v>
      </c>
      <c r="M738" s="12">
        <v>118321</v>
      </c>
      <c r="N738" s="13">
        <v>3314.8505727733609</v>
      </c>
      <c r="O738" s="12">
        <v>1961.9554108468296</v>
      </c>
      <c r="P738" s="13">
        <v>328.39020534252626</v>
      </c>
      <c r="Q738" s="12">
        <v>0.9180639504659337</v>
      </c>
      <c r="R738" s="12">
        <v>0.38627217902151073</v>
      </c>
      <c r="S738" s="12">
        <v>0.78759048100096696</v>
      </c>
      <c r="T738" s="12">
        <v>0.72382446388536947</v>
      </c>
      <c r="U738" s="12">
        <v>0.20529546213307995</v>
      </c>
      <c r="V738" s="12">
        <v>0.2494244627377363</v>
      </c>
      <c r="W738" s="12">
        <v>41.765443158864443</v>
      </c>
    </row>
    <row r="739" spans="1:23" x14ac:dyDescent="0.25">
      <c r="A739" s="2" t="s">
        <v>136</v>
      </c>
      <c r="B739" s="2" t="s">
        <v>137</v>
      </c>
      <c r="C739" s="2">
        <v>51</v>
      </c>
      <c r="D739" s="2">
        <v>85</v>
      </c>
      <c r="E739" s="2" t="s">
        <v>25</v>
      </c>
      <c r="F739" s="2" t="s">
        <v>26</v>
      </c>
      <c r="G739" s="2" t="s">
        <v>64</v>
      </c>
      <c r="H739" s="2" t="s">
        <v>65</v>
      </c>
      <c r="I739" s="2" t="s">
        <v>29</v>
      </c>
      <c r="J739" s="2" t="s">
        <v>30</v>
      </c>
      <c r="K739" s="2" t="s">
        <v>31</v>
      </c>
      <c r="L739" s="2">
        <v>41</v>
      </c>
      <c r="M739" s="2">
        <v>115393</v>
      </c>
      <c r="N739" s="6">
        <v>3232.820481098338</v>
      </c>
      <c r="O739" s="2">
        <v>2068.0386719675153</v>
      </c>
      <c r="P739" s="6">
        <v>346.14631932464289</v>
      </c>
      <c r="Q739" s="2">
        <v>0.89534531854966981</v>
      </c>
      <c r="R739" s="2">
        <v>0.33905645496202719</v>
      </c>
      <c r="S739" s="2">
        <v>0.78759048100096696</v>
      </c>
      <c r="T739" s="2">
        <v>0.61375338906803556</v>
      </c>
      <c r="U739" s="2">
        <v>0.20146983421637327</v>
      </c>
      <c r="V739" s="2">
        <v>0.14967322372996364</v>
      </c>
      <c r="W739" s="2">
        <v>68.915792119106015</v>
      </c>
    </row>
    <row r="740" spans="1:23" x14ac:dyDescent="0.25">
      <c r="A740" s="2" t="s">
        <v>136</v>
      </c>
      <c r="B740" s="2" t="s">
        <v>137</v>
      </c>
      <c r="C740" s="2">
        <v>51</v>
      </c>
      <c r="D740" s="2">
        <v>85</v>
      </c>
      <c r="E740" s="2" t="s">
        <v>25</v>
      </c>
      <c r="F740" s="2" t="s">
        <v>26</v>
      </c>
      <c r="G740" s="2" t="s">
        <v>66</v>
      </c>
      <c r="H740" s="2" t="s">
        <v>67</v>
      </c>
      <c r="I740" s="2" t="s">
        <v>29</v>
      </c>
      <c r="J740" s="2" t="s">
        <v>30</v>
      </c>
      <c r="K740" s="2" t="s">
        <v>31</v>
      </c>
      <c r="L740" s="2">
        <v>41</v>
      </c>
      <c r="M740" s="2">
        <v>118035</v>
      </c>
      <c r="N740" s="6">
        <v>3306.8380706493663</v>
      </c>
      <c r="O740" s="2">
        <v>2266.54833995939</v>
      </c>
      <c r="P740" s="6">
        <v>379.37267618980292</v>
      </c>
      <c r="Q740" s="2">
        <v>0.91584484912438602</v>
      </c>
      <c r="R740" s="2">
        <v>0.28872919267509151</v>
      </c>
      <c r="S740" s="2">
        <v>0.78759048100096696</v>
      </c>
      <c r="T740" s="2">
        <v>0.6759345670347604</v>
      </c>
      <c r="U740" s="2">
        <v>0.20007856935453566</v>
      </c>
      <c r="V740" s="2">
        <v>0.20105017272175735</v>
      </c>
      <c r="W740" s="2">
        <v>63.790706146481973</v>
      </c>
    </row>
    <row r="741" spans="1:23" x14ac:dyDescent="0.25">
      <c r="A741" s="2" t="s">
        <v>136</v>
      </c>
      <c r="B741" s="2" t="s">
        <v>137</v>
      </c>
      <c r="C741" s="2">
        <v>51</v>
      </c>
      <c r="D741" s="2">
        <v>85</v>
      </c>
      <c r="E741" s="2" t="s">
        <v>25</v>
      </c>
      <c r="F741" s="2" t="s">
        <v>26</v>
      </c>
      <c r="G741" s="2" t="s">
        <v>68</v>
      </c>
      <c r="H741" s="2" t="s">
        <v>69</v>
      </c>
      <c r="I741" s="2" t="s">
        <v>29</v>
      </c>
      <c r="J741" s="2" t="s">
        <v>30</v>
      </c>
      <c r="K741" s="2" t="s">
        <v>31</v>
      </c>
      <c r="L741" s="2">
        <v>41</v>
      </c>
      <c r="M741" s="2">
        <v>117019</v>
      </c>
      <c r="N741" s="6">
        <v>3278.3740770900004</v>
      </c>
      <c r="O741" s="2">
        <v>2116.1219330882009</v>
      </c>
      <c r="P741" s="6">
        <v>354.19444921875953</v>
      </c>
      <c r="Q741" s="2">
        <v>0.90543949241720834</v>
      </c>
      <c r="R741" s="2">
        <v>0.32838617820730298</v>
      </c>
      <c r="S741" s="2">
        <v>0.78758590201415435</v>
      </c>
      <c r="T741" s="2">
        <v>0.68531622318593577</v>
      </c>
      <c r="U741" s="2">
        <v>0.20233572654242468</v>
      </c>
      <c r="V741" s="2">
        <v>0.20819298070778267</v>
      </c>
      <c r="W741" s="2">
        <v>66.424631897384188</v>
      </c>
    </row>
    <row r="742" spans="1:23" s="9" customFormat="1" x14ac:dyDescent="0.25">
      <c r="A742" s="8" t="s">
        <v>138</v>
      </c>
      <c r="B742" s="8" t="s">
        <v>139</v>
      </c>
      <c r="C742" s="8">
        <v>51</v>
      </c>
      <c r="D742" s="8">
        <v>86</v>
      </c>
      <c r="E742" s="8" t="s">
        <v>25</v>
      </c>
      <c r="F742" s="8" t="s">
        <v>26</v>
      </c>
      <c r="G742" s="8" t="s">
        <v>27</v>
      </c>
      <c r="H742" s="8" t="s">
        <v>28</v>
      </c>
      <c r="I742" s="8" t="s">
        <v>29</v>
      </c>
      <c r="J742" s="8" t="s">
        <v>30</v>
      </c>
      <c r="K742" s="8" t="s">
        <v>31</v>
      </c>
      <c r="L742" s="8">
        <v>41</v>
      </c>
      <c r="M742" s="8">
        <v>124038</v>
      </c>
      <c r="N742" s="8">
        <v>3475.0165680281789</v>
      </c>
      <c r="O742" s="8">
        <v>1780.2325394193542</v>
      </c>
      <c r="P742" s="6">
        <v>297.9736063038435</v>
      </c>
      <c r="Q742" s="8">
        <v>0.95974930362116995</v>
      </c>
      <c r="R742" s="8">
        <v>0.49182562131755375</v>
      </c>
      <c r="S742" s="8">
        <v>0.78758590201415435</v>
      </c>
      <c r="T742" s="8">
        <v>0.78896923534560903</v>
      </c>
      <c r="U742" s="8">
        <v>0.19948162231752339</v>
      </c>
      <c r="V742" s="8">
        <v>0.14682279856724534</v>
      </c>
      <c r="W742" s="8">
        <v>64.158088650252338</v>
      </c>
    </row>
    <row r="743" spans="1:23" s="18" customFormat="1" x14ac:dyDescent="0.25">
      <c r="A743" s="16" t="s">
        <v>138</v>
      </c>
      <c r="B743" s="16" t="s">
        <v>139</v>
      </c>
      <c r="C743" s="16">
        <v>51</v>
      </c>
      <c r="D743" s="16">
        <v>86</v>
      </c>
      <c r="E743" s="16" t="s">
        <v>25</v>
      </c>
      <c r="F743" s="16" t="s">
        <v>26</v>
      </c>
      <c r="G743" s="16" t="s">
        <v>32</v>
      </c>
      <c r="H743" s="16" t="s">
        <v>33</v>
      </c>
      <c r="I743" s="16" t="s">
        <v>29</v>
      </c>
      <c r="J743" s="16" t="s">
        <v>30</v>
      </c>
      <c r="K743" s="16" t="s">
        <v>31</v>
      </c>
      <c r="L743" s="16">
        <v>41</v>
      </c>
      <c r="M743" s="16">
        <v>117401</v>
      </c>
      <c r="N743" s="16">
        <v>3289.0760904164549</v>
      </c>
      <c r="O743" s="16">
        <v>1876.1736649163088</v>
      </c>
      <c r="P743" s="13">
        <v>314.03213940227874</v>
      </c>
      <c r="Q743" s="16">
        <v>0.91092558251410216</v>
      </c>
      <c r="R743" s="16">
        <v>0.41911730116154339</v>
      </c>
      <c r="S743" s="16">
        <v>0.78759048100096696</v>
      </c>
      <c r="T743" s="16">
        <v>0.64384667403987961</v>
      </c>
      <c r="U743" s="16">
        <v>0.20148864714277168</v>
      </c>
      <c r="V743" s="16">
        <v>0.28210423131355294</v>
      </c>
      <c r="W743" s="16">
        <v>53.834260355533601</v>
      </c>
    </row>
    <row r="744" spans="1:23" s="9" customFormat="1" x14ac:dyDescent="0.25">
      <c r="A744" s="8" t="s">
        <v>138</v>
      </c>
      <c r="B744" s="8" t="s">
        <v>139</v>
      </c>
      <c r="C744" s="8">
        <v>51</v>
      </c>
      <c r="D744" s="8">
        <v>86</v>
      </c>
      <c r="E744" s="8" t="s">
        <v>25</v>
      </c>
      <c r="F744" s="8" t="s">
        <v>26</v>
      </c>
      <c r="G744" s="8" t="s">
        <v>34</v>
      </c>
      <c r="H744" s="8" t="s">
        <v>35</v>
      </c>
      <c r="I744" s="8" t="s">
        <v>29</v>
      </c>
      <c r="J744" s="8" t="s">
        <v>30</v>
      </c>
      <c r="K744" s="8" t="s">
        <v>31</v>
      </c>
      <c r="L744" s="8">
        <v>41</v>
      </c>
      <c r="M744" s="8">
        <v>116715</v>
      </c>
      <c r="N744" s="8">
        <v>3269.8572916155445</v>
      </c>
      <c r="O744" s="8">
        <v>2228.607214462435</v>
      </c>
      <c r="P744" s="6">
        <v>373.0221271793676</v>
      </c>
      <c r="Q744" s="8">
        <v>0.90560284293262783</v>
      </c>
      <c r="R744" s="8">
        <v>0.29530409828177595</v>
      </c>
      <c r="S744" s="8">
        <v>0.78759048100096696</v>
      </c>
      <c r="T744" s="8">
        <v>0.78759048100096696</v>
      </c>
      <c r="U744" s="8">
        <v>0.20246736258944831</v>
      </c>
      <c r="V744" s="8">
        <v>0.22288596111860667</v>
      </c>
      <c r="W744" s="8">
        <v>56.94284367904725</v>
      </c>
    </row>
    <row r="745" spans="1:23" s="9" customFormat="1" x14ac:dyDescent="0.25">
      <c r="A745" s="8" t="s">
        <v>138</v>
      </c>
      <c r="B745" s="8" t="s">
        <v>139</v>
      </c>
      <c r="C745" s="8">
        <v>51</v>
      </c>
      <c r="D745" s="8">
        <v>86</v>
      </c>
      <c r="E745" s="8" t="s">
        <v>25</v>
      </c>
      <c r="F745" s="8" t="s">
        <v>26</v>
      </c>
      <c r="G745" s="8" t="s">
        <v>36</v>
      </c>
      <c r="H745" s="8" t="s">
        <v>37</v>
      </c>
      <c r="I745" s="8" t="s">
        <v>29</v>
      </c>
      <c r="J745" s="8" t="s">
        <v>30</v>
      </c>
      <c r="K745" s="8" t="s">
        <v>31</v>
      </c>
      <c r="L745" s="8">
        <v>41</v>
      </c>
      <c r="M745" s="8">
        <v>120276</v>
      </c>
      <c r="N745" s="8">
        <v>3369.6213477817864</v>
      </c>
      <c r="O745" s="8">
        <v>1551.195959492894</v>
      </c>
      <c r="P745" s="6">
        <v>259.63768434701564</v>
      </c>
      <c r="Q745" s="8">
        <v>0.93323298236357566</v>
      </c>
      <c r="R745" s="8">
        <v>0.62813864125880314</v>
      </c>
      <c r="S745" s="8">
        <v>0.78759048100096696</v>
      </c>
      <c r="T745" s="8">
        <v>0.78759048100096696</v>
      </c>
      <c r="U745" s="8">
        <v>0.20022889158396392</v>
      </c>
      <c r="V745" s="8">
        <v>0.22338604671481951</v>
      </c>
      <c r="W745" s="8">
        <v>52.798563304399877</v>
      </c>
    </row>
    <row r="746" spans="1:23" s="9" customFormat="1" x14ac:dyDescent="0.25">
      <c r="A746" s="8" t="s">
        <v>138</v>
      </c>
      <c r="B746" s="8" t="s">
        <v>139</v>
      </c>
      <c r="C746" s="8">
        <v>51</v>
      </c>
      <c r="D746" s="8">
        <v>86</v>
      </c>
      <c r="E746" s="8" t="s">
        <v>25</v>
      </c>
      <c r="F746" s="8" t="s">
        <v>26</v>
      </c>
      <c r="G746" s="8" t="s">
        <v>38</v>
      </c>
      <c r="H746" s="8" t="s">
        <v>39</v>
      </c>
      <c r="I746" s="8" t="s">
        <v>29</v>
      </c>
      <c r="J746" s="8" t="s">
        <v>30</v>
      </c>
      <c r="K746" s="8" t="s">
        <v>31</v>
      </c>
      <c r="L746" s="8">
        <v>41</v>
      </c>
      <c r="M746" s="8">
        <v>119720</v>
      </c>
      <c r="N746" s="8">
        <v>3354.0445954008737</v>
      </c>
      <c r="O746" s="8">
        <v>1721.9066376115493</v>
      </c>
      <c r="P746" s="6">
        <v>288.21107308542241</v>
      </c>
      <c r="Q746" s="8">
        <v>0.92633859486227177</v>
      </c>
      <c r="R746" s="8">
        <v>0.50740807206093241</v>
      </c>
      <c r="S746" s="8">
        <v>0.78758590201415435</v>
      </c>
      <c r="T746" s="8">
        <v>0.78758590201415435</v>
      </c>
      <c r="U746" s="8">
        <v>0.19996929977912897</v>
      </c>
      <c r="V746" s="8">
        <v>0.18665750568923825</v>
      </c>
      <c r="W746" s="8">
        <v>59.012395589709321</v>
      </c>
    </row>
    <row r="747" spans="1:23" s="9" customFormat="1" x14ac:dyDescent="0.25">
      <c r="A747" s="8" t="s">
        <v>138</v>
      </c>
      <c r="B747" s="8" t="s">
        <v>139</v>
      </c>
      <c r="C747" s="8">
        <v>51</v>
      </c>
      <c r="D747" s="8">
        <v>86</v>
      </c>
      <c r="E747" s="8" t="s">
        <v>25</v>
      </c>
      <c r="F747" s="8" t="s">
        <v>26</v>
      </c>
      <c r="G747" s="8" t="s">
        <v>40</v>
      </c>
      <c r="H747" s="8" t="s">
        <v>41</v>
      </c>
      <c r="I747" s="8" t="s">
        <v>29</v>
      </c>
      <c r="J747" s="8" t="s">
        <v>30</v>
      </c>
      <c r="K747" s="8" t="s">
        <v>31</v>
      </c>
      <c r="L747" s="8">
        <v>41</v>
      </c>
      <c r="M747" s="8">
        <v>120945</v>
      </c>
      <c r="N747" s="8">
        <v>3388.363878973928</v>
      </c>
      <c r="O747" s="8">
        <v>1674.534054609519</v>
      </c>
      <c r="P747" s="6">
        <v>280.28189580971264</v>
      </c>
      <c r="Q747" s="8">
        <v>0.9384310986964618</v>
      </c>
      <c r="R747" s="8">
        <v>0.54201313925939498</v>
      </c>
      <c r="S747" s="8">
        <v>0.78758437001113146</v>
      </c>
      <c r="T747" s="8">
        <v>0.78758437001113146</v>
      </c>
      <c r="U747" s="8">
        <v>0.20025793447439444</v>
      </c>
      <c r="V747" s="8">
        <v>0.24482473287964257</v>
      </c>
      <c r="W747" s="8">
        <v>41.969564678159493</v>
      </c>
    </row>
    <row r="748" spans="1:23" s="9" customFormat="1" x14ac:dyDescent="0.25">
      <c r="A748" s="8" t="s">
        <v>138</v>
      </c>
      <c r="B748" s="8" t="s">
        <v>139</v>
      </c>
      <c r="C748" s="8">
        <v>51</v>
      </c>
      <c r="D748" s="8">
        <v>86</v>
      </c>
      <c r="E748" s="8" t="s">
        <v>25</v>
      </c>
      <c r="F748" s="8" t="s">
        <v>26</v>
      </c>
      <c r="G748" s="8" t="s">
        <v>42</v>
      </c>
      <c r="H748" s="8" t="s">
        <v>43</v>
      </c>
      <c r="I748" s="8" t="s">
        <v>29</v>
      </c>
      <c r="J748" s="8" t="s">
        <v>30</v>
      </c>
      <c r="K748" s="8" t="s">
        <v>31</v>
      </c>
      <c r="L748" s="8">
        <v>41</v>
      </c>
      <c r="M748" s="8">
        <v>121864</v>
      </c>
      <c r="N748" s="8">
        <v>3414.1103455891421</v>
      </c>
      <c r="O748" s="8">
        <v>1768.3746750430853</v>
      </c>
      <c r="P748" s="6">
        <v>295.98884839552483</v>
      </c>
      <c r="Q748" s="8">
        <v>0.94819563965702369</v>
      </c>
      <c r="R748" s="8">
        <v>0.48970745966763962</v>
      </c>
      <c r="S748" s="8">
        <v>0.78759201301587689</v>
      </c>
      <c r="T748" s="8">
        <v>0.66817763640701033</v>
      </c>
      <c r="U748" s="8">
        <v>0.19982513586257736</v>
      </c>
      <c r="V748" s="8">
        <v>0.101934101900784</v>
      </c>
      <c r="W748" s="8">
        <v>69.535884264425917</v>
      </c>
    </row>
    <row r="749" spans="1:23" s="18" customFormat="1" x14ac:dyDescent="0.25">
      <c r="A749" s="16" t="s">
        <v>138</v>
      </c>
      <c r="B749" s="16" t="s">
        <v>139</v>
      </c>
      <c r="C749" s="16">
        <v>51</v>
      </c>
      <c r="D749" s="16">
        <v>86</v>
      </c>
      <c r="E749" s="16" t="s">
        <v>25</v>
      </c>
      <c r="F749" s="16" t="s">
        <v>26</v>
      </c>
      <c r="G749" s="16" t="s">
        <v>44</v>
      </c>
      <c r="H749" s="16" t="s">
        <v>45</v>
      </c>
      <c r="I749" s="16" t="s">
        <v>29</v>
      </c>
      <c r="J749" s="16" t="s">
        <v>30</v>
      </c>
      <c r="K749" s="16" t="s">
        <v>31</v>
      </c>
      <c r="L749" s="16">
        <v>41</v>
      </c>
      <c r="M749" s="16">
        <v>60490</v>
      </c>
      <c r="N749" s="16">
        <v>1694.6722149665791</v>
      </c>
      <c r="O749" s="16">
        <v>2369.5504320004352</v>
      </c>
      <c r="P749" s="13">
        <v>396.61306706161633</v>
      </c>
      <c r="Q749" s="16">
        <v>0.53099131839289315</v>
      </c>
      <c r="R749" s="16">
        <v>0.13538219019250872</v>
      </c>
      <c r="S749" s="16">
        <v>0.80655749314471814</v>
      </c>
      <c r="T749" s="16">
        <v>0.80630310105494929</v>
      </c>
      <c r="U749" s="16">
        <v>0.35413385826771654</v>
      </c>
      <c r="V749" s="16">
        <v>0.69026854334209009</v>
      </c>
      <c r="W749" s="16">
        <v>17.267052405356257</v>
      </c>
    </row>
    <row r="750" spans="1:23" s="9" customFormat="1" x14ac:dyDescent="0.25">
      <c r="A750" s="8" t="s">
        <v>138</v>
      </c>
      <c r="B750" s="8" t="s">
        <v>139</v>
      </c>
      <c r="C750" s="8">
        <v>51</v>
      </c>
      <c r="D750" s="8">
        <v>86</v>
      </c>
      <c r="E750" s="8" t="s">
        <v>25</v>
      </c>
      <c r="F750" s="8" t="s">
        <v>26</v>
      </c>
      <c r="G750" s="8" t="s">
        <v>46</v>
      </c>
      <c r="H750" s="8" t="s">
        <v>47</v>
      </c>
      <c r="I750" s="8" t="s">
        <v>29</v>
      </c>
      <c r="J750" s="8" t="s">
        <v>30</v>
      </c>
      <c r="K750" s="8" t="s">
        <v>31</v>
      </c>
      <c r="L750" s="8">
        <v>41</v>
      </c>
      <c r="M750" s="8">
        <v>114821</v>
      </c>
      <c r="N750" s="8">
        <v>3216.7954768503482</v>
      </c>
      <c r="O750" s="8">
        <v>1624.0071426749373</v>
      </c>
      <c r="P750" s="6">
        <v>271.82474999804543</v>
      </c>
      <c r="Q750" s="8">
        <v>0.89339568322933038</v>
      </c>
      <c r="R750" s="8">
        <v>0.54708564429957773</v>
      </c>
      <c r="S750" s="8">
        <v>0.78759201301587689</v>
      </c>
      <c r="T750" s="8">
        <v>0.789081134404922</v>
      </c>
      <c r="U750" s="8">
        <v>0.20020232849230979</v>
      </c>
      <c r="V750" s="8">
        <v>0.27524610751132916</v>
      </c>
      <c r="W750" s="8">
        <v>60.745691119220353</v>
      </c>
    </row>
    <row r="751" spans="1:23" s="18" customFormat="1" x14ac:dyDescent="0.25">
      <c r="A751" s="16" t="s">
        <v>138</v>
      </c>
      <c r="B751" s="16" t="s">
        <v>139</v>
      </c>
      <c r="C751" s="16">
        <v>51</v>
      </c>
      <c r="D751" s="16">
        <v>86</v>
      </c>
      <c r="E751" s="16" t="s">
        <v>25</v>
      </c>
      <c r="F751" s="16" t="s">
        <v>26</v>
      </c>
      <c r="G751" s="16" t="s">
        <v>48</v>
      </c>
      <c r="H751" s="16" t="s">
        <v>49</v>
      </c>
      <c r="I751" s="16" t="s">
        <v>29</v>
      </c>
      <c r="J751" s="16" t="s">
        <v>30</v>
      </c>
      <c r="K751" s="16" t="s">
        <v>31</v>
      </c>
      <c r="L751" s="16">
        <v>41</v>
      </c>
      <c r="M751" s="16">
        <v>121424</v>
      </c>
      <c r="N751" s="16">
        <v>3401.7834192445348</v>
      </c>
      <c r="O751" s="16">
        <v>1465.597979746447</v>
      </c>
      <c r="P751" s="13">
        <v>245.3103770135078</v>
      </c>
      <c r="Q751" s="16">
        <v>0.94214773432650523</v>
      </c>
      <c r="R751" s="16">
        <v>0.71037011763513935</v>
      </c>
      <c r="S751" s="16">
        <v>0.78758437001113146</v>
      </c>
      <c r="T751" s="16">
        <v>0.78758437001113146</v>
      </c>
      <c r="U751" s="16">
        <v>0.19995730145175064</v>
      </c>
      <c r="V751" s="16">
        <v>9.4361115511850405E-2</v>
      </c>
      <c r="W751" s="16">
        <v>52.63196732112268</v>
      </c>
    </row>
    <row r="752" spans="1:23" s="9" customFormat="1" x14ac:dyDescent="0.25">
      <c r="A752" s="8" t="s">
        <v>138</v>
      </c>
      <c r="B752" s="8" t="s">
        <v>139</v>
      </c>
      <c r="C752" s="8">
        <v>51</v>
      </c>
      <c r="D752" s="8">
        <v>86</v>
      </c>
      <c r="E752" s="8" t="s">
        <v>25</v>
      </c>
      <c r="F752" s="8" t="s">
        <v>26</v>
      </c>
      <c r="G752" s="8" t="s">
        <v>50</v>
      </c>
      <c r="H752" s="8" t="s">
        <v>51</v>
      </c>
      <c r="I752" s="8" t="s">
        <v>29</v>
      </c>
      <c r="J752" s="8" t="s">
        <v>30</v>
      </c>
      <c r="K752" s="8" t="s">
        <v>31</v>
      </c>
      <c r="L752" s="8">
        <v>41</v>
      </c>
      <c r="M752" s="8">
        <v>115354</v>
      </c>
      <c r="N752" s="8">
        <v>3231.7278671723384</v>
      </c>
      <c r="O752" s="8">
        <v>1998.666088965485</v>
      </c>
      <c r="P752" s="6">
        <v>334.53480325693306</v>
      </c>
      <c r="Q752" s="8">
        <v>0.89504965859714458</v>
      </c>
      <c r="R752" s="8">
        <v>0.36287916606659204</v>
      </c>
      <c r="S752" s="8">
        <v>0.78758437001113146</v>
      </c>
      <c r="T752" s="8">
        <v>0.68198133679044848</v>
      </c>
      <c r="U752" s="8">
        <v>0.20104748722680746</v>
      </c>
      <c r="V752" s="8">
        <v>0.25462633330533768</v>
      </c>
      <c r="W752" s="8">
        <v>48.81607053071415</v>
      </c>
    </row>
    <row r="753" spans="1:23" s="9" customFormat="1" x14ac:dyDescent="0.25">
      <c r="A753" s="8" t="s">
        <v>138</v>
      </c>
      <c r="B753" s="8" t="s">
        <v>139</v>
      </c>
      <c r="C753" s="8">
        <v>51</v>
      </c>
      <c r="D753" s="8">
        <v>86</v>
      </c>
      <c r="E753" s="8" t="s">
        <v>25</v>
      </c>
      <c r="F753" s="8" t="s">
        <v>26</v>
      </c>
      <c r="G753" s="8" t="s">
        <v>52</v>
      </c>
      <c r="H753" s="8" t="s">
        <v>53</v>
      </c>
      <c r="I753" s="8" t="s">
        <v>29</v>
      </c>
      <c r="J753" s="8" t="s">
        <v>30</v>
      </c>
      <c r="K753" s="8" t="s">
        <v>31</v>
      </c>
      <c r="L753" s="8">
        <v>41</v>
      </c>
      <c r="M753" s="8">
        <v>118058</v>
      </c>
      <c r="N753" s="8">
        <v>3307.4824327082888</v>
      </c>
      <c r="O753" s="8">
        <v>1862.6173157302046</v>
      </c>
      <c r="P753" s="6">
        <v>311.76309074382925</v>
      </c>
      <c r="Q753" s="8">
        <v>0.91858203264810689</v>
      </c>
      <c r="R753" s="8">
        <v>0.4276200043441768</v>
      </c>
      <c r="S753" s="8">
        <v>0.78759201301587689</v>
      </c>
      <c r="T753" s="8">
        <v>0.70912042630842109</v>
      </c>
      <c r="U753" s="8">
        <v>0.19974971285550203</v>
      </c>
      <c r="V753" s="8">
        <v>0.28240914466063566</v>
      </c>
      <c r="W753" s="8">
        <v>69.38152433549611</v>
      </c>
    </row>
    <row r="754" spans="1:23" s="9" customFormat="1" x14ac:dyDescent="0.25">
      <c r="A754" s="8" t="s">
        <v>138</v>
      </c>
      <c r="B754" s="8" t="s">
        <v>139</v>
      </c>
      <c r="C754" s="8">
        <v>51</v>
      </c>
      <c r="D754" s="8">
        <v>86</v>
      </c>
      <c r="E754" s="8" t="s">
        <v>25</v>
      </c>
      <c r="F754" s="8" t="s">
        <v>26</v>
      </c>
      <c r="G754" s="8" t="s">
        <v>54</v>
      </c>
      <c r="H754" s="8" t="s">
        <v>55</v>
      </c>
      <c r="I754" s="8" t="s">
        <v>29</v>
      </c>
      <c r="J754" s="8" t="s">
        <v>30</v>
      </c>
      <c r="K754" s="8" t="s">
        <v>31</v>
      </c>
      <c r="L754" s="8">
        <v>41</v>
      </c>
      <c r="M754" s="8">
        <v>119797</v>
      </c>
      <c r="N754" s="8">
        <v>3356.20180751118</v>
      </c>
      <c r="O754" s="8">
        <v>1921.5706345359793</v>
      </c>
      <c r="P754" s="6">
        <v>321.63064041454049</v>
      </c>
      <c r="Q754" s="8">
        <v>0.93211279002816638</v>
      </c>
      <c r="R754" s="8">
        <v>0.40770224230618979</v>
      </c>
      <c r="S754" s="8">
        <v>0.78759201301587689</v>
      </c>
      <c r="T754" s="8">
        <v>0.61867976721217044</v>
      </c>
      <c r="U754" s="8">
        <v>0.20114587621792232</v>
      </c>
      <c r="V754" s="8">
        <v>0.12774875055006418</v>
      </c>
      <c r="W754" s="8">
        <v>26.063165187775986</v>
      </c>
    </row>
    <row r="755" spans="1:23" s="9" customFormat="1" x14ac:dyDescent="0.25">
      <c r="A755" s="8" t="s">
        <v>138</v>
      </c>
      <c r="B755" s="8" t="s">
        <v>139</v>
      </c>
      <c r="C755" s="8">
        <v>51</v>
      </c>
      <c r="D755" s="8">
        <v>86</v>
      </c>
      <c r="E755" s="8" t="s">
        <v>25</v>
      </c>
      <c r="F755" s="8" t="s">
        <v>26</v>
      </c>
      <c r="G755" s="8" t="s">
        <v>56</v>
      </c>
      <c r="H755" s="8" t="s">
        <v>57</v>
      </c>
      <c r="I755" s="8" t="s">
        <v>29</v>
      </c>
      <c r="J755" s="8" t="s">
        <v>30</v>
      </c>
      <c r="K755" s="8" t="s">
        <v>31</v>
      </c>
      <c r="L755" s="8">
        <v>41</v>
      </c>
      <c r="M755" s="8">
        <v>119873</v>
      </c>
      <c r="N755" s="8">
        <v>3358.331003879794</v>
      </c>
      <c r="O755" s="8">
        <v>1694.6345596729072</v>
      </c>
      <c r="P755" s="6">
        <v>283.64629897033564</v>
      </c>
      <c r="Q755" s="8">
        <v>0.93270412847605855</v>
      </c>
      <c r="R755" s="8">
        <v>0.52454061413310227</v>
      </c>
      <c r="S755" s="8">
        <v>0.78759201301587689</v>
      </c>
      <c r="T755" s="8">
        <v>0.78759201301587689</v>
      </c>
      <c r="U755" s="8">
        <v>0.20061738981306809</v>
      </c>
      <c r="V755" s="8">
        <v>0.22362806376447625</v>
      </c>
      <c r="W755" s="8">
        <v>46.620139647793913</v>
      </c>
    </row>
    <row r="756" spans="1:23" s="9" customFormat="1" x14ac:dyDescent="0.25">
      <c r="A756" s="8" t="s">
        <v>138</v>
      </c>
      <c r="B756" s="8" t="s">
        <v>139</v>
      </c>
      <c r="C756" s="8">
        <v>51</v>
      </c>
      <c r="D756" s="8">
        <v>86</v>
      </c>
      <c r="E756" s="8" t="s">
        <v>25</v>
      </c>
      <c r="F756" s="8" t="s">
        <v>26</v>
      </c>
      <c r="G756" s="8" t="s">
        <v>58</v>
      </c>
      <c r="H756" s="8" t="s">
        <v>59</v>
      </c>
      <c r="I756" s="8" t="s">
        <v>29</v>
      </c>
      <c r="J756" s="8" t="s">
        <v>30</v>
      </c>
      <c r="K756" s="8" t="s">
        <v>31</v>
      </c>
      <c r="L756" s="8">
        <v>41</v>
      </c>
      <c r="M756" s="8">
        <v>114780</v>
      </c>
      <c r="N756" s="8">
        <v>3215.6468314409644</v>
      </c>
      <c r="O756" s="8">
        <v>2074.6244584051419</v>
      </c>
      <c r="P756" s="6">
        <v>347.24864190987472</v>
      </c>
      <c r="Q756" s="8">
        <v>0.89059590316573556</v>
      </c>
      <c r="R756" s="8">
        <v>0.3351174920406082</v>
      </c>
      <c r="S756" s="8">
        <v>0.78758437001113146</v>
      </c>
      <c r="T756" s="8">
        <v>0.78904489658183796</v>
      </c>
      <c r="U756" s="8">
        <v>0.20089705254164886</v>
      </c>
      <c r="V756" s="8">
        <v>0.26910444599693473</v>
      </c>
      <c r="W756" s="8">
        <v>50.434187140616835</v>
      </c>
    </row>
    <row r="757" spans="1:23" s="18" customFormat="1" x14ac:dyDescent="0.25">
      <c r="A757" s="16" t="s">
        <v>138</v>
      </c>
      <c r="B757" s="16" t="s">
        <v>139</v>
      </c>
      <c r="C757" s="16">
        <v>51</v>
      </c>
      <c r="D757" s="16">
        <v>86</v>
      </c>
      <c r="E757" s="16" t="s">
        <v>25</v>
      </c>
      <c r="F757" s="16" t="s">
        <v>26</v>
      </c>
      <c r="G757" s="16" t="s">
        <v>60</v>
      </c>
      <c r="H757" s="16" t="s">
        <v>61</v>
      </c>
      <c r="I757" s="16" t="s">
        <v>29</v>
      </c>
      <c r="J757" s="16" t="s">
        <v>30</v>
      </c>
      <c r="K757" s="16" t="s">
        <v>31</v>
      </c>
      <c r="L757" s="16">
        <v>41</v>
      </c>
      <c r="M757" s="16">
        <v>117731</v>
      </c>
      <c r="N757" s="16">
        <v>3298.3212851749104</v>
      </c>
      <c r="O757" s="16">
        <v>2006.4406922210683</v>
      </c>
      <c r="P757" s="13">
        <v>335.83610885513508</v>
      </c>
      <c r="Q757" s="16">
        <v>0.91094862271742494</v>
      </c>
      <c r="R757" s="16">
        <v>0.3674921298730372</v>
      </c>
      <c r="S757" s="16">
        <v>0.78758590201415435</v>
      </c>
      <c r="T757" s="16">
        <v>0.7373257598063031</v>
      </c>
      <c r="U757" s="16">
        <v>0.20118944009283435</v>
      </c>
      <c r="V757" s="16">
        <v>0.2727219169491617</v>
      </c>
      <c r="W757" s="16">
        <v>52.156900051813032</v>
      </c>
    </row>
    <row r="758" spans="1:23" s="18" customFormat="1" x14ac:dyDescent="0.25">
      <c r="A758" s="16" t="s">
        <v>138</v>
      </c>
      <c r="B758" s="16" t="s">
        <v>139</v>
      </c>
      <c r="C758" s="16">
        <v>51</v>
      </c>
      <c r="D758" s="16">
        <v>86</v>
      </c>
      <c r="E758" s="16" t="s">
        <v>25</v>
      </c>
      <c r="F758" s="16" t="s">
        <v>26</v>
      </c>
      <c r="G758" s="16" t="s">
        <v>62</v>
      </c>
      <c r="H758" s="16" t="s">
        <v>63</v>
      </c>
      <c r="I758" s="16" t="s">
        <v>29</v>
      </c>
      <c r="J758" s="16" t="s">
        <v>30</v>
      </c>
      <c r="K758" s="16" t="s">
        <v>31</v>
      </c>
      <c r="L758" s="16">
        <v>41</v>
      </c>
      <c r="M758" s="16">
        <v>120153</v>
      </c>
      <c r="N758" s="16">
        <v>3366.1754115536351</v>
      </c>
      <c r="O758" s="16">
        <v>1626.2914139223997</v>
      </c>
      <c r="P758" s="13">
        <v>272.2070891174082</v>
      </c>
      <c r="Q758" s="16">
        <v>0.93227861360479825</v>
      </c>
      <c r="R758" s="16">
        <v>0.57088383337714299</v>
      </c>
      <c r="S758" s="16">
        <v>0.78759048100096696</v>
      </c>
      <c r="T758" s="16">
        <v>0.75903034957613424</v>
      </c>
      <c r="U758" s="16">
        <v>0.20310776256488758</v>
      </c>
      <c r="V758" s="16">
        <v>0.22227582457441611</v>
      </c>
      <c r="W758" s="16">
        <v>39.807320666150659</v>
      </c>
    </row>
    <row r="759" spans="1:23" s="9" customFormat="1" x14ac:dyDescent="0.25">
      <c r="A759" s="8" t="s">
        <v>138</v>
      </c>
      <c r="B759" s="8" t="s">
        <v>139</v>
      </c>
      <c r="C759" s="8">
        <v>51</v>
      </c>
      <c r="D759" s="8">
        <v>86</v>
      </c>
      <c r="E759" s="8" t="s">
        <v>25</v>
      </c>
      <c r="F759" s="8" t="s">
        <v>26</v>
      </c>
      <c r="G759" s="8" t="s">
        <v>64</v>
      </c>
      <c r="H759" s="8" t="s">
        <v>65</v>
      </c>
      <c r="I759" s="8" t="s">
        <v>29</v>
      </c>
      <c r="J759" s="8" t="s">
        <v>30</v>
      </c>
      <c r="K759" s="8" t="s">
        <v>31</v>
      </c>
      <c r="L759" s="8">
        <v>41</v>
      </c>
      <c r="M759" s="8">
        <v>118397</v>
      </c>
      <c r="N759" s="8">
        <v>3316.9797691419749</v>
      </c>
      <c r="O759" s="8">
        <v>1716.0904037956232</v>
      </c>
      <c r="P759" s="6">
        <v>287.23755747616212</v>
      </c>
      <c r="Q759" s="8">
        <v>0.91865364173151975</v>
      </c>
      <c r="R759" s="8">
        <v>0.5052080204666457</v>
      </c>
      <c r="S759" s="8">
        <v>0.78759048100096696</v>
      </c>
      <c r="T759" s="8">
        <v>0.78759048100096696</v>
      </c>
      <c r="U759" s="8">
        <v>0.2004920049200492</v>
      </c>
      <c r="V759" s="8">
        <v>6.1581430305335236E-2</v>
      </c>
      <c r="W759" s="8">
        <v>72.6084613630413</v>
      </c>
    </row>
    <row r="760" spans="1:23" s="9" customFormat="1" x14ac:dyDescent="0.25">
      <c r="A760" s="8" t="s">
        <v>138</v>
      </c>
      <c r="B760" s="8" t="s">
        <v>139</v>
      </c>
      <c r="C760" s="8">
        <v>51</v>
      </c>
      <c r="D760" s="8">
        <v>86</v>
      </c>
      <c r="E760" s="8" t="s">
        <v>25</v>
      </c>
      <c r="F760" s="8" t="s">
        <v>26</v>
      </c>
      <c r="G760" s="8" t="s">
        <v>66</v>
      </c>
      <c r="H760" s="8" t="s">
        <v>67</v>
      </c>
      <c r="I760" s="8" t="s">
        <v>29</v>
      </c>
      <c r="J760" s="8" t="s">
        <v>30</v>
      </c>
      <c r="K760" s="8" t="s">
        <v>31</v>
      </c>
      <c r="L760" s="8">
        <v>41</v>
      </c>
      <c r="M760" s="8">
        <v>121863</v>
      </c>
      <c r="N760" s="8">
        <v>3414.0823298474497</v>
      </c>
      <c r="O760" s="8">
        <v>1734.4335495461307</v>
      </c>
      <c r="P760" s="6">
        <v>290.30781552908957</v>
      </c>
      <c r="Q760" s="8">
        <v>0.94554666708048507</v>
      </c>
      <c r="R760" s="8">
        <v>0.50905698166278079</v>
      </c>
      <c r="S760" s="8">
        <v>0.78759048100096696</v>
      </c>
      <c r="T760" s="8">
        <v>0.70491218150321999</v>
      </c>
      <c r="U760" s="8">
        <v>0.20007856935453566</v>
      </c>
      <c r="V760" s="8">
        <v>7.8752820209568211E-2</v>
      </c>
      <c r="W760" s="8">
        <v>48.176468657426781</v>
      </c>
    </row>
    <row r="761" spans="1:23" s="9" customFormat="1" x14ac:dyDescent="0.25">
      <c r="A761" s="8" t="s">
        <v>138</v>
      </c>
      <c r="B761" s="8" t="s">
        <v>139</v>
      </c>
      <c r="C761" s="8">
        <v>51</v>
      </c>
      <c r="D761" s="8">
        <v>86</v>
      </c>
      <c r="E761" s="8" t="s">
        <v>25</v>
      </c>
      <c r="F761" s="8" t="s">
        <v>26</v>
      </c>
      <c r="G761" s="8" t="s">
        <v>68</v>
      </c>
      <c r="H761" s="8" t="s">
        <v>69</v>
      </c>
      <c r="I761" s="8" t="s">
        <v>29</v>
      </c>
      <c r="J761" s="8" t="s">
        <v>30</v>
      </c>
      <c r="K761" s="8" t="s">
        <v>31</v>
      </c>
      <c r="L761" s="8">
        <v>41</v>
      </c>
      <c r="M761" s="8">
        <v>118175</v>
      </c>
      <c r="N761" s="8">
        <v>3310.7602744862866</v>
      </c>
      <c r="O761" s="8">
        <v>2037.7960312803959</v>
      </c>
      <c r="P761" s="6">
        <v>341.08433528033851</v>
      </c>
      <c r="Q761" s="8">
        <v>0.91438409161250389</v>
      </c>
      <c r="R761" s="8">
        <v>0.35761361993422786</v>
      </c>
      <c r="S761" s="8">
        <v>0.78758590201415435</v>
      </c>
      <c r="T761" s="8">
        <v>0.78758590201415435</v>
      </c>
      <c r="U761" s="8">
        <v>0.20139605928985296</v>
      </c>
      <c r="V761" s="8">
        <v>0.24439615146798596</v>
      </c>
      <c r="W761" s="8">
        <v>55.370120583879839</v>
      </c>
    </row>
    <row r="762" spans="1:23" x14ac:dyDescent="0.25">
      <c r="A762" s="2" t="s">
        <v>140</v>
      </c>
      <c r="B762" s="2" t="s">
        <v>130</v>
      </c>
      <c r="C762" s="2">
        <v>51</v>
      </c>
      <c r="D762" s="2">
        <v>88</v>
      </c>
      <c r="E762" s="2" t="s">
        <v>25</v>
      </c>
      <c r="F762" s="2" t="s">
        <v>26</v>
      </c>
      <c r="G762" s="2" t="s">
        <v>27</v>
      </c>
      <c r="H762" s="2" t="s">
        <v>28</v>
      </c>
      <c r="I762" s="2" t="s">
        <v>29</v>
      </c>
      <c r="J762" s="2" t="s">
        <v>30</v>
      </c>
      <c r="K762" s="2" t="s">
        <v>31</v>
      </c>
      <c r="L762" s="2">
        <v>41</v>
      </c>
      <c r="M762" s="2">
        <v>123630</v>
      </c>
      <c r="N762" s="6">
        <v>3463.5861454177248</v>
      </c>
      <c r="O762" s="2">
        <v>1683.3208511739224</v>
      </c>
      <c r="P762" s="6">
        <v>281.75262134819059</v>
      </c>
      <c r="Q762" s="2">
        <v>0.95659238625812437</v>
      </c>
      <c r="R762" s="2">
        <v>0.54827687302005357</v>
      </c>
      <c r="S762" s="2">
        <v>0.78758590201415435</v>
      </c>
      <c r="T762" s="2">
        <v>0.7570897801587706</v>
      </c>
      <c r="U762" s="2">
        <v>0.1994066142054513</v>
      </c>
      <c r="V762" s="2">
        <v>0.15156194196376954</v>
      </c>
      <c r="W762" s="2">
        <v>59.843080158537575</v>
      </c>
    </row>
    <row r="763" spans="1:23" s="14" customFormat="1" x14ac:dyDescent="0.25">
      <c r="A763" s="12" t="s">
        <v>140</v>
      </c>
      <c r="B763" s="12" t="s">
        <v>130</v>
      </c>
      <c r="C763" s="12">
        <v>51</v>
      </c>
      <c r="D763" s="12">
        <v>88</v>
      </c>
      <c r="E763" s="12" t="s">
        <v>25</v>
      </c>
      <c r="F763" s="12" t="s">
        <v>26</v>
      </c>
      <c r="G763" s="12" t="s">
        <v>32</v>
      </c>
      <c r="H763" s="12" t="s">
        <v>33</v>
      </c>
      <c r="I763" s="12" t="s">
        <v>29</v>
      </c>
      <c r="J763" s="12" t="s">
        <v>30</v>
      </c>
      <c r="K763" s="12" t="s">
        <v>31</v>
      </c>
      <c r="L763" s="12">
        <v>41</v>
      </c>
      <c r="M763" s="12">
        <v>118265</v>
      </c>
      <c r="N763" s="13">
        <v>3313.2816912385929</v>
      </c>
      <c r="O763" s="12">
        <v>2109.5950211536192</v>
      </c>
      <c r="P763" s="13">
        <v>353.10198099109238</v>
      </c>
      <c r="Q763" s="12">
        <v>0.9176294411123439</v>
      </c>
      <c r="R763" s="12">
        <v>0.33393959531246037</v>
      </c>
      <c r="S763" s="12">
        <v>0.78759048100096696</v>
      </c>
      <c r="T763" s="12">
        <v>0.71427688206410223</v>
      </c>
      <c r="U763" s="12">
        <v>0.20148864714277168</v>
      </c>
      <c r="V763" s="12">
        <v>0.21816886447983125</v>
      </c>
      <c r="W763" s="12">
        <v>57.821206612269059</v>
      </c>
    </row>
    <row r="764" spans="1:23" x14ac:dyDescent="0.25">
      <c r="A764" s="2" t="s">
        <v>140</v>
      </c>
      <c r="B764" s="2" t="s">
        <v>130</v>
      </c>
      <c r="C764" s="2">
        <v>51</v>
      </c>
      <c r="D764" s="2">
        <v>88</v>
      </c>
      <c r="E764" s="2" t="s">
        <v>25</v>
      </c>
      <c r="F764" s="2" t="s">
        <v>26</v>
      </c>
      <c r="G764" s="2" t="s">
        <v>34</v>
      </c>
      <c r="H764" s="2" t="s">
        <v>35</v>
      </c>
      <c r="I764" s="2" t="s">
        <v>29</v>
      </c>
      <c r="J764" s="2" t="s">
        <v>30</v>
      </c>
      <c r="K764" s="2" t="s">
        <v>31</v>
      </c>
      <c r="L764" s="2">
        <v>41</v>
      </c>
      <c r="M764" s="2">
        <v>115497</v>
      </c>
      <c r="N764" s="6">
        <v>3235.7341182343362</v>
      </c>
      <c r="O764" s="2">
        <v>2258.5067093990433</v>
      </c>
      <c r="P764" s="6">
        <v>378.02667581874397</v>
      </c>
      <c r="Q764" s="2">
        <v>0.89615226449205077</v>
      </c>
      <c r="R764" s="2">
        <v>0.28453637716414049</v>
      </c>
      <c r="S764" s="2">
        <v>0.78759048100096696</v>
      </c>
      <c r="T764" s="2">
        <v>0.78759048100096696</v>
      </c>
      <c r="U764" s="2">
        <v>0.20246736258944831</v>
      </c>
      <c r="V764" s="2">
        <v>0.21651041867359655</v>
      </c>
      <c r="W764" s="2">
        <v>58.170030390399752</v>
      </c>
    </row>
    <row r="765" spans="1:23" x14ac:dyDescent="0.25">
      <c r="A765" s="2" t="s">
        <v>140</v>
      </c>
      <c r="B765" s="2" t="s">
        <v>130</v>
      </c>
      <c r="C765" s="2">
        <v>51</v>
      </c>
      <c r="D765" s="2">
        <v>88</v>
      </c>
      <c r="E765" s="2" t="s">
        <v>25</v>
      </c>
      <c r="F765" s="2" t="s">
        <v>26</v>
      </c>
      <c r="G765" s="2" t="s">
        <v>36</v>
      </c>
      <c r="H765" s="2" t="s">
        <v>37</v>
      </c>
      <c r="I765" s="2" t="s">
        <v>29</v>
      </c>
      <c r="J765" s="2" t="s">
        <v>30</v>
      </c>
      <c r="K765" s="2" t="s">
        <v>31</v>
      </c>
      <c r="L765" s="2">
        <v>41</v>
      </c>
      <c r="M765" s="2">
        <v>119005</v>
      </c>
      <c r="N765" s="6">
        <v>3334.0133400908867</v>
      </c>
      <c r="O765" s="2">
        <v>1510.9116882454318</v>
      </c>
      <c r="P765" s="6">
        <v>252.89494185965287</v>
      </c>
      <c r="Q765" s="2">
        <v>0.92337117185620843</v>
      </c>
      <c r="R765" s="2">
        <v>0.65508387746773267</v>
      </c>
      <c r="S765" s="2">
        <v>0.78759048100096696</v>
      </c>
      <c r="T765" s="2">
        <v>0.78759048100096696</v>
      </c>
      <c r="U765" s="2">
        <v>0.20022889158396392</v>
      </c>
      <c r="V765" s="2">
        <v>0.22872111410256318</v>
      </c>
      <c r="W765" s="2">
        <v>71.745590521406669</v>
      </c>
    </row>
    <row r="766" spans="1:23" x14ac:dyDescent="0.25">
      <c r="A766" s="2" t="s">
        <v>140</v>
      </c>
      <c r="B766" s="2" t="s">
        <v>130</v>
      </c>
      <c r="C766" s="2">
        <v>51</v>
      </c>
      <c r="D766" s="2">
        <v>88</v>
      </c>
      <c r="E766" s="2" t="s">
        <v>25</v>
      </c>
      <c r="F766" s="2" t="s">
        <v>26</v>
      </c>
      <c r="G766" s="2" t="s">
        <v>38</v>
      </c>
      <c r="H766" s="2" t="s">
        <v>39</v>
      </c>
      <c r="I766" s="2" t="s">
        <v>29</v>
      </c>
      <c r="J766" s="2" t="s">
        <v>30</v>
      </c>
      <c r="K766" s="2" t="s">
        <v>31</v>
      </c>
      <c r="L766" s="2">
        <v>41</v>
      </c>
      <c r="M766" s="2">
        <v>119697</v>
      </c>
      <c r="N766" s="6">
        <v>3353.4002333419512</v>
      </c>
      <c r="O766" s="2">
        <v>1550.5096679918788</v>
      </c>
      <c r="P766" s="6">
        <v>259.52281353716069</v>
      </c>
      <c r="Q766" s="2">
        <v>0.9261606313834726</v>
      </c>
      <c r="R766" s="2">
        <v>0.62566833016692314</v>
      </c>
      <c r="S766" s="2">
        <v>0.78758590201415435</v>
      </c>
      <c r="T766" s="2">
        <v>0.78758590201415435</v>
      </c>
      <c r="U766" s="2">
        <v>0.19976294830908811</v>
      </c>
      <c r="V766" s="2">
        <v>0.1860166543438079</v>
      </c>
      <c r="W766" s="2">
        <v>59.023734930700016</v>
      </c>
    </row>
    <row r="767" spans="1:23" x14ac:dyDescent="0.25">
      <c r="A767" s="2" t="s">
        <v>140</v>
      </c>
      <c r="B767" s="2" t="s">
        <v>130</v>
      </c>
      <c r="C767" s="2">
        <v>51</v>
      </c>
      <c r="D767" s="2">
        <v>88</v>
      </c>
      <c r="E767" s="2" t="s">
        <v>25</v>
      </c>
      <c r="F767" s="2" t="s">
        <v>26</v>
      </c>
      <c r="G767" s="2" t="s">
        <v>40</v>
      </c>
      <c r="H767" s="2" t="s">
        <v>41</v>
      </c>
      <c r="I767" s="2" t="s">
        <v>29</v>
      </c>
      <c r="J767" s="2" t="s">
        <v>30</v>
      </c>
      <c r="K767" s="2" t="s">
        <v>31</v>
      </c>
      <c r="L767" s="2">
        <v>41</v>
      </c>
      <c r="M767" s="2">
        <v>120938</v>
      </c>
      <c r="N767" s="6">
        <v>3388.167768782082</v>
      </c>
      <c r="O767" s="2">
        <v>1686.2914139223997</v>
      </c>
      <c r="P767" s="6">
        <v>282.24983127740819</v>
      </c>
      <c r="Q767" s="2">
        <v>0.93837678460583485</v>
      </c>
      <c r="R767" s="2">
        <v>0.53445037828554831</v>
      </c>
      <c r="S767" s="2">
        <v>0.78758437001113146</v>
      </c>
      <c r="T767" s="2">
        <v>0.78758437001113146</v>
      </c>
      <c r="U767" s="2">
        <v>0.20033310556884182</v>
      </c>
      <c r="V767" s="2">
        <v>0.23587236192985267</v>
      </c>
      <c r="W767" s="2">
        <v>44.812912401395756</v>
      </c>
    </row>
    <row r="768" spans="1:23" x14ac:dyDescent="0.25">
      <c r="A768" s="2" t="s">
        <v>140</v>
      </c>
      <c r="B768" s="2" t="s">
        <v>130</v>
      </c>
      <c r="C768" s="2">
        <v>51</v>
      </c>
      <c r="D768" s="2">
        <v>88</v>
      </c>
      <c r="E768" s="2" t="s">
        <v>25</v>
      </c>
      <c r="F768" s="2" t="s">
        <v>26</v>
      </c>
      <c r="G768" s="2" t="s">
        <v>42</v>
      </c>
      <c r="H768" s="2" t="s">
        <v>43</v>
      </c>
      <c r="I768" s="2" t="s">
        <v>29</v>
      </c>
      <c r="J768" s="2" t="s">
        <v>30</v>
      </c>
      <c r="K768" s="2" t="s">
        <v>31</v>
      </c>
      <c r="L768" s="2">
        <v>41</v>
      </c>
      <c r="M768" s="2">
        <v>121288</v>
      </c>
      <c r="N768" s="6">
        <v>3397.9732783743834</v>
      </c>
      <c r="O768" s="2">
        <v>1749.806132548161</v>
      </c>
      <c r="P768" s="6">
        <v>292.88086365279941</v>
      </c>
      <c r="Q768" s="2">
        <v>0.943713916683525</v>
      </c>
      <c r="R768" s="2">
        <v>0.49779190534985079</v>
      </c>
      <c r="S768" s="2">
        <v>0.78759201301587689</v>
      </c>
      <c r="T768" s="2">
        <v>0.78759201301587689</v>
      </c>
      <c r="U768" s="2">
        <v>0.19986284930567461</v>
      </c>
      <c r="V768" s="2">
        <v>0.1285236316243869</v>
      </c>
      <c r="W768" s="2">
        <v>65.287546995580769</v>
      </c>
    </row>
    <row r="769" spans="1:28" s="14" customFormat="1" x14ac:dyDescent="0.25">
      <c r="A769" s="12" t="s">
        <v>140</v>
      </c>
      <c r="B769" s="12" t="s">
        <v>130</v>
      </c>
      <c r="C769" s="12">
        <v>51</v>
      </c>
      <c r="D769" s="12">
        <v>88</v>
      </c>
      <c r="E769" s="12" t="s">
        <v>25</v>
      </c>
      <c r="F769" s="12" t="s">
        <v>26</v>
      </c>
      <c r="G769" s="12" t="s">
        <v>44</v>
      </c>
      <c r="H769" s="12" t="s">
        <v>45</v>
      </c>
      <c r="I769" s="12" t="s">
        <v>29</v>
      </c>
      <c r="J769" s="12" t="s">
        <v>30</v>
      </c>
      <c r="K769" s="12" t="s">
        <v>31</v>
      </c>
      <c r="L769" s="12">
        <v>41</v>
      </c>
      <c r="M769" s="12">
        <v>56126</v>
      </c>
      <c r="N769" s="13">
        <v>1572.4115182214287</v>
      </c>
      <c r="O769" s="12">
        <v>2142.396103067897</v>
      </c>
      <c r="P769" s="13">
        <v>358.59219446166122</v>
      </c>
      <c r="Q769" s="12">
        <v>0.50089691301282446</v>
      </c>
      <c r="R769" s="12">
        <v>0.15366480760672574</v>
      </c>
      <c r="S769" s="12">
        <v>0.84633310001973217</v>
      </c>
      <c r="T769" s="12">
        <v>0.84625424976829011</v>
      </c>
      <c r="U769" s="12">
        <v>0.33860441767068272</v>
      </c>
      <c r="V769" s="12">
        <v>0.58590970829650324</v>
      </c>
      <c r="W769" s="12">
        <v>10.372536792217511</v>
      </c>
    </row>
    <row r="770" spans="1:28" x14ac:dyDescent="0.25">
      <c r="A770" s="2" t="s">
        <v>140</v>
      </c>
      <c r="B770" s="2" t="s">
        <v>130</v>
      </c>
      <c r="C770" s="2">
        <v>51</v>
      </c>
      <c r="D770" s="2">
        <v>88</v>
      </c>
      <c r="E770" s="2" t="s">
        <v>25</v>
      </c>
      <c r="F770" s="2" t="s">
        <v>26</v>
      </c>
      <c r="G770" s="2" t="s">
        <v>46</v>
      </c>
      <c r="H770" s="2" t="s">
        <v>47</v>
      </c>
      <c r="I770" s="2" t="s">
        <v>29</v>
      </c>
      <c r="J770" s="2" t="s">
        <v>30</v>
      </c>
      <c r="K770" s="2" t="s">
        <v>31</v>
      </c>
      <c r="L770" s="2">
        <v>41</v>
      </c>
      <c r="M770" s="2">
        <v>113902</v>
      </c>
      <c r="N770" s="6">
        <v>3191.0490102351346</v>
      </c>
      <c r="O770" s="2">
        <v>1611.5218613006987</v>
      </c>
      <c r="P770" s="6">
        <v>269.73497563743661</v>
      </c>
      <c r="Q770" s="2">
        <v>0.88624515647126567</v>
      </c>
      <c r="R770" s="2">
        <v>0.55114873022979349</v>
      </c>
      <c r="S770" s="2">
        <v>0.78759201301587689</v>
      </c>
      <c r="T770" s="2">
        <v>0.78902598176088334</v>
      </c>
      <c r="U770" s="2">
        <v>0.20025891854354033</v>
      </c>
      <c r="V770" s="2">
        <v>0.26998217506301286</v>
      </c>
      <c r="W770" s="2">
        <v>78.909975241874591</v>
      </c>
    </row>
    <row r="771" spans="1:28" s="14" customFormat="1" x14ac:dyDescent="0.25">
      <c r="A771" s="12" t="s">
        <v>140</v>
      </c>
      <c r="B771" s="12" t="s">
        <v>130</v>
      </c>
      <c r="C771" s="12">
        <v>51</v>
      </c>
      <c r="D771" s="12">
        <v>88</v>
      </c>
      <c r="E771" s="12" t="s">
        <v>25</v>
      </c>
      <c r="F771" s="12" t="s">
        <v>26</v>
      </c>
      <c r="G771" s="12" t="s">
        <v>48</v>
      </c>
      <c r="H771" s="12" t="s">
        <v>49</v>
      </c>
      <c r="I771" s="12" t="s">
        <v>29</v>
      </c>
      <c r="J771" s="12" t="s">
        <v>30</v>
      </c>
      <c r="K771" s="12" t="s">
        <v>31</v>
      </c>
      <c r="L771" s="12">
        <v>41</v>
      </c>
      <c r="M771" s="12">
        <v>124218</v>
      </c>
      <c r="N771" s="13">
        <v>3480.0594015327911</v>
      </c>
      <c r="O771" s="12">
        <v>1469.8406204335663</v>
      </c>
      <c r="P771" s="13">
        <v>246.02050612181219</v>
      </c>
      <c r="Q771" s="12">
        <v>0.96382681564245809</v>
      </c>
      <c r="R771" s="12">
        <v>0.72252670889080406</v>
      </c>
      <c r="S771" s="12">
        <v>0.78758437001113146</v>
      </c>
      <c r="T771" s="12">
        <v>0.78758437001113146</v>
      </c>
      <c r="U771" s="12">
        <v>0.20003245200519232</v>
      </c>
      <c r="V771" s="12">
        <v>6.2595211356183345E-2</v>
      </c>
      <c r="W771" s="12">
        <v>40.791197733017761</v>
      </c>
    </row>
    <row r="772" spans="1:28" x14ac:dyDescent="0.25">
      <c r="A772" s="2" t="s">
        <v>140</v>
      </c>
      <c r="B772" s="2" t="s">
        <v>130</v>
      </c>
      <c r="C772" s="2">
        <v>51</v>
      </c>
      <c r="D772" s="2">
        <v>88</v>
      </c>
      <c r="E772" s="2" t="s">
        <v>25</v>
      </c>
      <c r="F772" s="2" t="s">
        <v>26</v>
      </c>
      <c r="G772" s="2" t="s">
        <v>50</v>
      </c>
      <c r="H772" s="2" t="s">
        <v>51</v>
      </c>
      <c r="I772" s="2" t="s">
        <v>29</v>
      </c>
      <c r="J772" s="2" t="s">
        <v>30</v>
      </c>
      <c r="K772" s="2" t="s">
        <v>31</v>
      </c>
      <c r="L772" s="2">
        <v>41</v>
      </c>
      <c r="M772" s="2">
        <v>115141</v>
      </c>
      <c r="N772" s="6">
        <v>3225.7605141918812</v>
      </c>
      <c r="O772" s="2">
        <v>2255.1168824543183</v>
      </c>
      <c r="P772" s="6">
        <v>377.45928985252908</v>
      </c>
      <c r="Q772" s="2">
        <v>0.89339695841092492</v>
      </c>
      <c r="R772" s="2">
        <v>0.28451275991800845</v>
      </c>
      <c r="S772" s="2">
        <v>0.78758437001113146</v>
      </c>
      <c r="T772" s="2">
        <v>0.78893489876479728</v>
      </c>
      <c r="U772" s="2">
        <v>0.20104748722680746</v>
      </c>
      <c r="V772" s="2">
        <v>0.26803493034045334</v>
      </c>
      <c r="W772" s="2">
        <v>36.927280464821393</v>
      </c>
      <c r="AB772" s="14"/>
    </row>
    <row r="773" spans="1:28" x14ac:dyDescent="0.25">
      <c r="A773" s="2" t="s">
        <v>140</v>
      </c>
      <c r="B773" s="2" t="s">
        <v>130</v>
      </c>
      <c r="C773" s="2">
        <v>51</v>
      </c>
      <c r="D773" s="2">
        <v>88</v>
      </c>
      <c r="E773" s="2" t="s">
        <v>25</v>
      </c>
      <c r="F773" s="2" t="s">
        <v>26</v>
      </c>
      <c r="G773" s="2" t="s">
        <v>52</v>
      </c>
      <c r="H773" s="2" t="s">
        <v>53</v>
      </c>
      <c r="I773" s="2" t="s">
        <v>29</v>
      </c>
      <c r="J773" s="2" t="s">
        <v>30</v>
      </c>
      <c r="K773" s="2" t="s">
        <v>31</v>
      </c>
      <c r="L773" s="2">
        <v>41</v>
      </c>
      <c r="M773" s="2">
        <v>118327</v>
      </c>
      <c r="N773" s="6">
        <v>3315.0186672235145</v>
      </c>
      <c r="O773" s="2">
        <v>1825.5462479183391</v>
      </c>
      <c r="P773" s="6">
        <v>305.55817114998854</v>
      </c>
      <c r="Q773" s="2">
        <v>0.9206750595228832</v>
      </c>
      <c r="R773" s="2">
        <v>0.44617788280032394</v>
      </c>
      <c r="S773" s="2">
        <v>0.78759201301587689</v>
      </c>
      <c r="T773" s="2">
        <v>0.78877473082692917</v>
      </c>
      <c r="U773" s="2">
        <v>0.20035324176483701</v>
      </c>
      <c r="V773" s="2">
        <v>0.27695795303555937</v>
      </c>
      <c r="W773" s="2">
        <v>64.751274011848523</v>
      </c>
    </row>
    <row r="774" spans="1:28" x14ac:dyDescent="0.25">
      <c r="A774" s="2" t="s">
        <v>140</v>
      </c>
      <c r="B774" s="2" t="s">
        <v>130</v>
      </c>
      <c r="C774" s="2">
        <v>51</v>
      </c>
      <c r="D774" s="2">
        <v>88</v>
      </c>
      <c r="E774" s="2" t="s">
        <v>25</v>
      </c>
      <c r="F774" s="2" t="s">
        <v>26</v>
      </c>
      <c r="G774" s="2" t="s">
        <v>54</v>
      </c>
      <c r="H774" s="2" t="s">
        <v>55</v>
      </c>
      <c r="I774" s="2" t="s">
        <v>29</v>
      </c>
      <c r="J774" s="2" t="s">
        <v>30</v>
      </c>
      <c r="K774" s="2" t="s">
        <v>31</v>
      </c>
      <c r="L774" s="2">
        <v>41</v>
      </c>
      <c r="M774" s="2">
        <v>119330</v>
      </c>
      <c r="N774" s="6">
        <v>3343.1184561408809</v>
      </c>
      <c r="O774" s="2">
        <v>1923.6711395993675</v>
      </c>
      <c r="P774" s="6">
        <v>321.9822209271635</v>
      </c>
      <c r="Q774" s="2">
        <v>0.92847917088124987</v>
      </c>
      <c r="R774" s="2">
        <v>0.40522650679658956</v>
      </c>
      <c r="S774" s="2">
        <v>0.78759201301587689</v>
      </c>
      <c r="T774" s="2">
        <v>0.78871957818289051</v>
      </c>
      <c r="U774" s="2">
        <v>0.20074948762144873</v>
      </c>
      <c r="V774" s="2">
        <v>0.12298603381515164</v>
      </c>
      <c r="W774" s="2">
        <v>54.065197351881338</v>
      </c>
    </row>
    <row r="775" spans="1:28" x14ac:dyDescent="0.25">
      <c r="A775" s="2" t="s">
        <v>140</v>
      </c>
      <c r="B775" s="2" t="s">
        <v>130</v>
      </c>
      <c r="C775" s="2">
        <v>51</v>
      </c>
      <c r="D775" s="2">
        <v>88</v>
      </c>
      <c r="E775" s="2" t="s">
        <v>25</v>
      </c>
      <c r="F775" s="2" t="s">
        <v>26</v>
      </c>
      <c r="G775" s="2" t="s">
        <v>56</v>
      </c>
      <c r="H775" s="2" t="s">
        <v>57</v>
      </c>
      <c r="I775" s="2" t="s">
        <v>29</v>
      </c>
      <c r="J775" s="2" t="s">
        <v>30</v>
      </c>
      <c r="K775" s="2" t="s">
        <v>31</v>
      </c>
      <c r="L775" s="2">
        <v>41</v>
      </c>
      <c r="M775" s="2">
        <v>118684</v>
      </c>
      <c r="N775" s="6">
        <v>3325.0202870076619</v>
      </c>
      <c r="O775" s="2">
        <v>1747.4629867976535</v>
      </c>
      <c r="P775" s="6">
        <v>292.4886701758719</v>
      </c>
      <c r="Q775" s="2">
        <v>0.92345279407416625</v>
      </c>
      <c r="R775" s="2">
        <v>0.48841170961896907</v>
      </c>
      <c r="S775" s="2">
        <v>0.78759201301587689</v>
      </c>
      <c r="T775" s="2">
        <v>0.78759201301587689</v>
      </c>
      <c r="U775" s="2">
        <v>0.20014574135196536</v>
      </c>
      <c r="V775" s="2">
        <v>0.19075645819356013</v>
      </c>
      <c r="W775" s="2">
        <v>57.793476795524249</v>
      </c>
    </row>
    <row r="776" spans="1:28" x14ac:dyDescent="0.25">
      <c r="A776" s="2" t="s">
        <v>140</v>
      </c>
      <c r="B776" s="2" t="s">
        <v>130</v>
      </c>
      <c r="C776" s="2">
        <v>51</v>
      </c>
      <c r="D776" s="2">
        <v>88</v>
      </c>
      <c r="E776" s="2" t="s">
        <v>25</v>
      </c>
      <c r="F776" s="2" t="s">
        <v>26</v>
      </c>
      <c r="G776" s="2" t="s">
        <v>58</v>
      </c>
      <c r="H776" s="2" t="s">
        <v>59</v>
      </c>
      <c r="I776" s="2" t="s">
        <v>29</v>
      </c>
      <c r="J776" s="2" t="s">
        <v>30</v>
      </c>
      <c r="K776" s="2" t="s">
        <v>31</v>
      </c>
      <c r="L776" s="2">
        <v>41</v>
      </c>
      <c r="M776" s="2">
        <v>114519</v>
      </c>
      <c r="N776" s="6">
        <v>3208.334722859277</v>
      </c>
      <c r="O776" s="2">
        <v>2173.4356415871857</v>
      </c>
      <c r="P776" s="6">
        <v>363.78756249690463</v>
      </c>
      <c r="Q776" s="2">
        <v>0.88857076350093112</v>
      </c>
      <c r="R776" s="2">
        <v>0.30464485064892283</v>
      </c>
      <c r="S776" s="2">
        <v>0.78758437001113146</v>
      </c>
      <c r="T776" s="2">
        <v>0.78904489658183796</v>
      </c>
      <c r="U776" s="2">
        <v>0.20138604047033087</v>
      </c>
      <c r="V776" s="2">
        <v>0.25967897965619657</v>
      </c>
      <c r="W776" s="2">
        <v>61.090517730682244</v>
      </c>
    </row>
    <row r="777" spans="1:28" s="14" customFormat="1" x14ac:dyDescent="0.25">
      <c r="A777" s="12" t="s">
        <v>140</v>
      </c>
      <c r="B777" s="12" t="s">
        <v>130</v>
      </c>
      <c r="C777" s="12">
        <v>51</v>
      </c>
      <c r="D777" s="12">
        <v>88</v>
      </c>
      <c r="E777" s="12" t="s">
        <v>25</v>
      </c>
      <c r="F777" s="12" t="s">
        <v>26</v>
      </c>
      <c r="G777" s="12" t="s">
        <v>60</v>
      </c>
      <c r="H777" s="12" t="s">
        <v>61</v>
      </c>
      <c r="I777" s="12" t="s">
        <v>29</v>
      </c>
      <c r="J777" s="12" t="s">
        <v>30</v>
      </c>
      <c r="K777" s="12" t="s">
        <v>31</v>
      </c>
      <c r="L777" s="12">
        <v>41</v>
      </c>
      <c r="M777" s="12">
        <v>119244</v>
      </c>
      <c r="N777" s="13">
        <v>3340.7091023553439</v>
      </c>
      <c r="O777" s="12">
        <v>1833.5046173579963</v>
      </c>
      <c r="P777" s="13">
        <v>306.89023535493027</v>
      </c>
      <c r="Q777" s="12">
        <v>0.92265552460538536</v>
      </c>
      <c r="R777" s="12">
        <v>0.44574079560322444</v>
      </c>
      <c r="S777" s="12">
        <v>0.78758590201415435</v>
      </c>
      <c r="T777" s="12">
        <v>0.76473722666553567</v>
      </c>
      <c r="U777" s="12">
        <v>0.20118944009283435</v>
      </c>
      <c r="V777" s="12">
        <v>0.23975851480038401</v>
      </c>
      <c r="W777" s="12">
        <v>56.865049813827113</v>
      </c>
    </row>
    <row r="778" spans="1:28" s="14" customFormat="1" x14ac:dyDescent="0.25">
      <c r="A778" s="12" t="s">
        <v>140</v>
      </c>
      <c r="B778" s="12" t="s">
        <v>130</v>
      </c>
      <c r="C778" s="12">
        <v>51</v>
      </c>
      <c r="D778" s="12">
        <v>88</v>
      </c>
      <c r="E778" s="12" t="s">
        <v>25</v>
      </c>
      <c r="F778" s="12" t="s">
        <v>26</v>
      </c>
      <c r="G778" s="12" t="s">
        <v>62</v>
      </c>
      <c r="H778" s="12" t="s">
        <v>63</v>
      </c>
      <c r="I778" s="12" t="s">
        <v>29</v>
      </c>
      <c r="J778" s="12" t="s">
        <v>30</v>
      </c>
      <c r="K778" s="12" t="s">
        <v>31</v>
      </c>
      <c r="L778" s="12">
        <v>41</v>
      </c>
      <c r="M778" s="12">
        <v>121272</v>
      </c>
      <c r="N778" s="13">
        <v>3397.5250265073064</v>
      </c>
      <c r="O778" s="12">
        <v>1519.6812408671326</v>
      </c>
      <c r="P778" s="13">
        <v>254.36278112362444</v>
      </c>
      <c r="Q778" s="12">
        <v>0.94096104158099336</v>
      </c>
      <c r="R778" s="12">
        <v>0.65988065822996633</v>
      </c>
      <c r="S778" s="12">
        <v>0.78759048100096696</v>
      </c>
      <c r="T778" s="12">
        <v>0.78759048100096696</v>
      </c>
      <c r="U778" s="12">
        <v>0.20107483702292359</v>
      </c>
      <c r="V778" s="12">
        <v>0.19438999521093628</v>
      </c>
      <c r="W778" s="12">
        <v>43.129238406227323</v>
      </c>
    </row>
    <row r="779" spans="1:28" x14ac:dyDescent="0.25">
      <c r="A779" s="2" t="s">
        <v>140</v>
      </c>
      <c r="B779" s="2" t="s">
        <v>130</v>
      </c>
      <c r="C779" s="2">
        <v>51</v>
      </c>
      <c r="D779" s="2">
        <v>88</v>
      </c>
      <c r="E779" s="2" t="s">
        <v>25</v>
      </c>
      <c r="F779" s="2" t="s">
        <v>26</v>
      </c>
      <c r="G779" s="2" t="s">
        <v>64</v>
      </c>
      <c r="H779" s="2" t="s">
        <v>65</v>
      </c>
      <c r="I779" s="2" t="s">
        <v>29</v>
      </c>
      <c r="J779" s="2" t="s">
        <v>30</v>
      </c>
      <c r="K779" s="2" t="s">
        <v>31</v>
      </c>
      <c r="L779" s="2">
        <v>41</v>
      </c>
      <c r="M779" s="2">
        <v>118736</v>
      </c>
      <c r="N779" s="6">
        <v>3326.477105575661</v>
      </c>
      <c r="O779" s="2">
        <v>1663.2792206135796</v>
      </c>
      <c r="P779" s="6">
        <v>278.39807254513227</v>
      </c>
      <c r="Q779" s="2">
        <v>0.92128397513985771</v>
      </c>
      <c r="R779" s="2">
        <v>0.53933916005732785</v>
      </c>
      <c r="S779" s="2">
        <v>0.78759048100096696</v>
      </c>
      <c r="T779" s="2">
        <v>0.75140739730245742</v>
      </c>
      <c r="U779" s="2">
        <v>0.20022889158396392</v>
      </c>
      <c r="V779" s="2">
        <v>0.10443526932946186</v>
      </c>
      <c r="W779" s="2">
        <v>59.143814849750704</v>
      </c>
    </row>
    <row r="780" spans="1:28" x14ac:dyDescent="0.25">
      <c r="A780" s="2" t="s">
        <v>140</v>
      </c>
      <c r="B780" s="2" t="s">
        <v>130</v>
      </c>
      <c r="C780" s="2">
        <v>51</v>
      </c>
      <c r="D780" s="2">
        <v>88</v>
      </c>
      <c r="E780" s="2" t="s">
        <v>25</v>
      </c>
      <c r="F780" s="2" t="s">
        <v>26</v>
      </c>
      <c r="G780" s="2" t="s">
        <v>66</v>
      </c>
      <c r="H780" s="2" t="s">
        <v>67</v>
      </c>
      <c r="I780" s="2" t="s">
        <v>29</v>
      </c>
      <c r="J780" s="2" t="s">
        <v>30</v>
      </c>
      <c r="K780" s="2" t="s">
        <v>31</v>
      </c>
      <c r="L780" s="2">
        <v>41</v>
      </c>
      <c r="M780" s="2">
        <v>120777</v>
      </c>
      <c r="N780" s="6">
        <v>3383.6572343696234</v>
      </c>
      <c r="O780" s="2">
        <v>1621.2375900532368</v>
      </c>
      <c r="P780" s="6">
        <v>271.36118495007395</v>
      </c>
      <c r="Q780" s="2">
        <v>0.93712028925908397</v>
      </c>
      <c r="R780" s="2">
        <v>0.5774318997097645</v>
      </c>
      <c r="S780" s="2">
        <v>0.78759048100096696</v>
      </c>
      <c r="T780" s="2">
        <v>0.78759048100096696</v>
      </c>
      <c r="U780" s="2">
        <v>0.19996584116140051</v>
      </c>
      <c r="V780" s="2">
        <v>0.11192092298024668</v>
      </c>
      <c r="W780" s="2">
        <v>54.261986967717363</v>
      </c>
    </row>
    <row r="781" spans="1:28" x14ac:dyDescent="0.25">
      <c r="A781" s="2" t="s">
        <v>140</v>
      </c>
      <c r="B781" s="2" t="s">
        <v>130</v>
      </c>
      <c r="C781" s="2">
        <v>51</v>
      </c>
      <c r="D781" s="2">
        <v>88</v>
      </c>
      <c r="E781" s="2" t="s">
        <v>25</v>
      </c>
      <c r="F781" s="2" t="s">
        <v>26</v>
      </c>
      <c r="G781" s="2" t="s">
        <v>68</v>
      </c>
      <c r="H781" s="2" t="s">
        <v>69</v>
      </c>
      <c r="I781" s="2" t="s">
        <v>29</v>
      </c>
      <c r="J781" s="2" t="s">
        <v>30</v>
      </c>
      <c r="K781" s="2" t="s">
        <v>31</v>
      </c>
      <c r="L781" s="2">
        <v>41</v>
      </c>
      <c r="M781" s="2">
        <v>120213</v>
      </c>
      <c r="N781" s="6">
        <v>3367.8563560551725</v>
      </c>
      <c r="O781" s="2">
        <v>1964.9432175380095</v>
      </c>
      <c r="P781" s="6">
        <v>328.89030154625027</v>
      </c>
      <c r="Q781" s="2">
        <v>0.93015320334261842</v>
      </c>
      <c r="R781" s="2">
        <v>0.39125625163539385</v>
      </c>
      <c r="S781" s="2">
        <v>0.78758590201415435</v>
      </c>
      <c r="T781" s="2">
        <v>0.78758590201415435</v>
      </c>
      <c r="U781" s="2">
        <v>0.20073876917302214</v>
      </c>
      <c r="V781" s="2">
        <v>0.23062147563929591</v>
      </c>
      <c r="W781" s="2">
        <v>47.397278164591185</v>
      </c>
    </row>
    <row r="782" spans="1:28" s="9" customFormat="1" x14ac:dyDescent="0.25">
      <c r="A782" s="8" t="s">
        <v>141</v>
      </c>
      <c r="B782" s="8" t="s">
        <v>130</v>
      </c>
      <c r="C782" s="8">
        <v>51</v>
      </c>
      <c r="D782" s="8">
        <v>90</v>
      </c>
      <c r="E782" s="8" t="s">
        <v>25</v>
      </c>
      <c r="F782" s="8" t="s">
        <v>26</v>
      </c>
      <c r="G782" s="8" t="s">
        <v>27</v>
      </c>
      <c r="H782" s="8" t="s">
        <v>28</v>
      </c>
      <c r="I782" s="8" t="s">
        <v>29</v>
      </c>
      <c r="J782" s="8" t="s">
        <v>30</v>
      </c>
      <c r="K782" s="8" t="s">
        <v>31</v>
      </c>
      <c r="L782" s="8">
        <v>41</v>
      </c>
      <c r="M782" s="8">
        <v>122461</v>
      </c>
      <c r="N782" s="8">
        <v>3430.8357433794386</v>
      </c>
      <c r="O782" s="8">
        <v>2047.5533905932766</v>
      </c>
      <c r="P782" s="6">
        <v>342.71751267603406</v>
      </c>
      <c r="Q782" s="8">
        <v>0.9475471990095945</v>
      </c>
      <c r="R782" s="8">
        <v>0.36706011441014991</v>
      </c>
      <c r="S782" s="8">
        <v>0.78758590201415435</v>
      </c>
      <c r="T782" s="8">
        <v>0.71443422308863835</v>
      </c>
      <c r="U782" s="8">
        <v>0.19963165389108209</v>
      </c>
      <c r="V782" s="8">
        <v>0.15425600440490575</v>
      </c>
      <c r="W782" s="8">
        <v>53.223548721633826</v>
      </c>
    </row>
    <row r="783" spans="1:28" s="18" customFormat="1" x14ac:dyDescent="0.25">
      <c r="A783" s="16" t="s">
        <v>141</v>
      </c>
      <c r="B783" s="16" t="s">
        <v>130</v>
      </c>
      <c r="C783" s="16">
        <v>51</v>
      </c>
      <c r="D783" s="16">
        <v>90</v>
      </c>
      <c r="E783" s="16" t="s">
        <v>25</v>
      </c>
      <c r="F783" s="16" t="s">
        <v>26</v>
      </c>
      <c r="G783" s="16" t="s">
        <v>32</v>
      </c>
      <c r="H783" s="16" t="s">
        <v>33</v>
      </c>
      <c r="I783" s="16" t="s">
        <v>29</v>
      </c>
      <c r="J783" s="16" t="s">
        <v>30</v>
      </c>
      <c r="K783" s="16" t="s">
        <v>31</v>
      </c>
      <c r="L783" s="16">
        <v>41</v>
      </c>
      <c r="M783" s="16">
        <v>119141</v>
      </c>
      <c r="N783" s="16">
        <v>3337.8234809610381</v>
      </c>
      <c r="O783" s="16">
        <v>2058.4823227814113</v>
      </c>
      <c r="P783" s="13">
        <v>344.54678681019345</v>
      </c>
      <c r="Q783" s="16">
        <v>0.92442640885778349</v>
      </c>
      <c r="R783" s="16">
        <v>0.35332699623509312</v>
      </c>
      <c r="S783" s="16">
        <v>0.78759048100096696</v>
      </c>
      <c r="T783" s="16">
        <v>0.64676606214201593</v>
      </c>
      <c r="U783" s="16">
        <v>0.20090559589918838</v>
      </c>
      <c r="V783" s="16">
        <v>0.19597051199541529</v>
      </c>
      <c r="W783" s="16">
        <v>62.692851327418772</v>
      </c>
    </row>
    <row r="784" spans="1:28" s="9" customFormat="1" x14ac:dyDescent="0.25">
      <c r="A784" s="8" t="s">
        <v>141</v>
      </c>
      <c r="B784" s="8" t="s">
        <v>130</v>
      </c>
      <c r="C784" s="8">
        <v>51</v>
      </c>
      <c r="D784" s="8">
        <v>90</v>
      </c>
      <c r="E784" s="8" t="s">
        <v>25</v>
      </c>
      <c r="F784" s="8" t="s">
        <v>26</v>
      </c>
      <c r="G784" s="8" t="s">
        <v>34</v>
      </c>
      <c r="H784" s="8" t="s">
        <v>35</v>
      </c>
      <c r="I784" s="8" t="s">
        <v>29</v>
      </c>
      <c r="J784" s="8" t="s">
        <v>30</v>
      </c>
      <c r="K784" s="8" t="s">
        <v>31</v>
      </c>
      <c r="L784" s="8">
        <v>41</v>
      </c>
      <c r="M784" s="8">
        <v>115433</v>
      </c>
      <c r="N784" s="8">
        <v>3233.9411107660294</v>
      </c>
      <c r="O784" s="8">
        <v>2196.6660889654818</v>
      </c>
      <c r="P784" s="6">
        <v>367.67585238493251</v>
      </c>
      <c r="Q784" s="8">
        <v>0.89565568237366255</v>
      </c>
      <c r="R784" s="8">
        <v>0.30061576718534766</v>
      </c>
      <c r="S784" s="8">
        <v>0.78759048100096696</v>
      </c>
      <c r="T784" s="8">
        <v>0.78759048100096696</v>
      </c>
      <c r="U784" s="8">
        <v>0.20131934237960147</v>
      </c>
      <c r="V784" s="8">
        <v>0.21961076079353567</v>
      </c>
      <c r="W784" s="8">
        <v>68.89191132518431</v>
      </c>
    </row>
    <row r="785" spans="1:23" s="9" customFormat="1" x14ac:dyDescent="0.25">
      <c r="A785" s="8" t="s">
        <v>141</v>
      </c>
      <c r="B785" s="8" t="s">
        <v>130</v>
      </c>
      <c r="C785" s="8">
        <v>51</v>
      </c>
      <c r="D785" s="8">
        <v>90</v>
      </c>
      <c r="E785" s="8" t="s">
        <v>25</v>
      </c>
      <c r="F785" s="8" t="s">
        <v>26</v>
      </c>
      <c r="G785" s="8" t="s">
        <v>36</v>
      </c>
      <c r="H785" s="8" t="s">
        <v>37</v>
      </c>
      <c r="I785" s="8" t="s">
        <v>29</v>
      </c>
      <c r="J785" s="8" t="s">
        <v>30</v>
      </c>
      <c r="K785" s="8" t="s">
        <v>31</v>
      </c>
      <c r="L785" s="8">
        <v>41</v>
      </c>
      <c r="M785" s="8">
        <v>117661</v>
      </c>
      <c r="N785" s="8">
        <v>3296.36018325645</v>
      </c>
      <c r="O785" s="8">
        <v>1510.3259018078049</v>
      </c>
      <c r="P785" s="6">
        <v>252.79689349042101</v>
      </c>
      <c r="Q785" s="8">
        <v>0.91294294737005455</v>
      </c>
      <c r="R785" s="8">
        <v>0.6481881066926648</v>
      </c>
      <c r="S785" s="8">
        <v>0.78759048100096696</v>
      </c>
      <c r="T785" s="8">
        <v>0.78759048100096696</v>
      </c>
      <c r="U785" s="8">
        <v>0.20022889158396392</v>
      </c>
      <c r="V785" s="8">
        <v>0.22827209404545507</v>
      </c>
      <c r="W785" s="8">
        <v>68.452962323964613</v>
      </c>
    </row>
    <row r="786" spans="1:23" s="9" customFormat="1" x14ac:dyDescent="0.25">
      <c r="A786" s="8" t="s">
        <v>141</v>
      </c>
      <c r="B786" s="8" t="s">
        <v>130</v>
      </c>
      <c r="C786" s="8">
        <v>51</v>
      </c>
      <c r="D786" s="8">
        <v>90</v>
      </c>
      <c r="E786" s="8" t="s">
        <v>25</v>
      </c>
      <c r="F786" s="8" t="s">
        <v>26</v>
      </c>
      <c r="G786" s="8" t="s">
        <v>38</v>
      </c>
      <c r="H786" s="8" t="s">
        <v>39</v>
      </c>
      <c r="I786" s="8" t="s">
        <v>29</v>
      </c>
      <c r="J786" s="8" t="s">
        <v>30</v>
      </c>
      <c r="K786" s="8" t="s">
        <v>31</v>
      </c>
      <c r="L786" s="8">
        <v>41</v>
      </c>
      <c r="M786" s="8">
        <v>119132</v>
      </c>
      <c r="N786" s="8">
        <v>3337.5713392858074</v>
      </c>
      <c r="O786" s="8">
        <v>1552.7523086789981</v>
      </c>
      <c r="P786" s="6">
        <v>259.89818457346513</v>
      </c>
      <c r="Q786" s="8">
        <v>0.92178891983905908</v>
      </c>
      <c r="R786" s="8">
        <v>0.62091754196060811</v>
      </c>
      <c r="S786" s="8">
        <v>0.78758590201415435</v>
      </c>
      <c r="T786" s="8">
        <v>0.78758590201415435</v>
      </c>
      <c r="U786" s="8">
        <v>0.19942536575384509</v>
      </c>
      <c r="V786" s="8">
        <v>0.19146471596827702</v>
      </c>
      <c r="W786" s="8">
        <v>64.127992478930935</v>
      </c>
    </row>
    <row r="787" spans="1:23" s="9" customFormat="1" x14ac:dyDescent="0.25">
      <c r="A787" s="8" t="s">
        <v>141</v>
      </c>
      <c r="B787" s="8" t="s">
        <v>130</v>
      </c>
      <c r="C787" s="8">
        <v>51</v>
      </c>
      <c r="D787" s="8">
        <v>90</v>
      </c>
      <c r="E787" s="8" t="s">
        <v>25</v>
      </c>
      <c r="F787" s="8" t="s">
        <v>26</v>
      </c>
      <c r="G787" s="8" t="s">
        <v>40</v>
      </c>
      <c r="H787" s="8" t="s">
        <v>41</v>
      </c>
      <c r="I787" s="8" t="s">
        <v>29</v>
      </c>
      <c r="J787" s="8" t="s">
        <v>30</v>
      </c>
      <c r="K787" s="8" t="s">
        <v>31</v>
      </c>
      <c r="L787" s="8">
        <v>41</v>
      </c>
      <c r="M787" s="8">
        <v>122071</v>
      </c>
      <c r="N787" s="8">
        <v>3419.9096041194457</v>
      </c>
      <c r="O787" s="8">
        <v>1658.4924240491762</v>
      </c>
      <c r="P787" s="6">
        <v>277.59686315065431</v>
      </c>
      <c r="Q787" s="8">
        <v>0.94716790813159524</v>
      </c>
      <c r="R787" s="8">
        <v>0.55769324259123831</v>
      </c>
      <c r="S787" s="8">
        <v>0.78758437001113146</v>
      </c>
      <c r="T787" s="8">
        <v>0.78758437001113146</v>
      </c>
      <c r="U787" s="8">
        <v>0.20033310556884182</v>
      </c>
      <c r="V787" s="8">
        <v>0.23510951388858181</v>
      </c>
      <c r="W787" s="8">
        <v>41.434910830582204</v>
      </c>
    </row>
    <row r="788" spans="1:23" s="9" customFormat="1" x14ac:dyDescent="0.25">
      <c r="A788" s="8" t="s">
        <v>141</v>
      </c>
      <c r="B788" s="8" t="s">
        <v>130</v>
      </c>
      <c r="C788" s="8">
        <v>51</v>
      </c>
      <c r="D788" s="8">
        <v>90</v>
      </c>
      <c r="E788" s="8" t="s">
        <v>25</v>
      </c>
      <c r="F788" s="8" t="s">
        <v>26</v>
      </c>
      <c r="G788" s="8" t="s">
        <v>42</v>
      </c>
      <c r="H788" s="8" t="s">
        <v>43</v>
      </c>
      <c r="I788" s="8" t="s">
        <v>29</v>
      </c>
      <c r="J788" s="8" t="s">
        <v>30</v>
      </c>
      <c r="K788" s="8" t="s">
        <v>31</v>
      </c>
      <c r="L788" s="8">
        <v>41</v>
      </c>
      <c r="M788" s="8">
        <v>121505</v>
      </c>
      <c r="N788" s="8">
        <v>3404.05269432161</v>
      </c>
      <c r="O788" s="8">
        <v>1706.2497833620569</v>
      </c>
      <c r="P788" s="6">
        <v>285.59044391434986</v>
      </c>
      <c r="Q788" s="8">
        <v>0.94540234356763819</v>
      </c>
      <c r="R788" s="8">
        <v>0.52446775859263461</v>
      </c>
      <c r="S788" s="8">
        <v>0.78759201301587689</v>
      </c>
      <c r="T788" s="8">
        <v>0.78759201301587689</v>
      </c>
      <c r="U788" s="8">
        <v>0.2003721073795581</v>
      </c>
      <c r="V788" s="8">
        <v>0.13783357070533681</v>
      </c>
      <c r="W788" s="8">
        <v>42.558544915847087</v>
      </c>
    </row>
    <row r="789" spans="1:23" s="18" customFormat="1" x14ac:dyDescent="0.25">
      <c r="A789" s="16" t="s">
        <v>141</v>
      </c>
      <c r="B789" s="16" t="s">
        <v>130</v>
      </c>
      <c r="C789" s="16">
        <v>51</v>
      </c>
      <c r="D789" s="16">
        <v>90</v>
      </c>
      <c r="E789" s="16" t="s">
        <v>25</v>
      </c>
      <c r="F789" s="16" t="s">
        <v>26</v>
      </c>
      <c r="G789" s="16" t="s">
        <v>44</v>
      </c>
      <c r="H789" s="16" t="s">
        <v>45</v>
      </c>
      <c r="I789" s="16" t="s">
        <v>29</v>
      </c>
      <c r="J789" s="16" t="s">
        <v>30</v>
      </c>
      <c r="K789" s="16" t="s">
        <v>31</v>
      </c>
      <c r="L789" s="16">
        <v>41</v>
      </c>
      <c r="M789" s="16">
        <v>60667</v>
      </c>
      <c r="N789" s="16">
        <v>1699.6310012461142</v>
      </c>
      <c r="O789" s="16">
        <v>2408.5209947489075</v>
      </c>
      <c r="P789" s="13">
        <v>403.13592228683314</v>
      </c>
      <c r="Q789" s="16">
        <v>0.5268199067360213</v>
      </c>
      <c r="R789" s="16">
        <v>0.13142001451130006</v>
      </c>
      <c r="S789" s="16">
        <v>0.81011847372236523</v>
      </c>
      <c r="T789" s="16">
        <v>0.80989704480725877</v>
      </c>
      <c r="U789" s="16">
        <v>0.33954440799527291</v>
      </c>
      <c r="V789" s="16">
        <v>0.67014764610008237</v>
      </c>
      <c r="W789" s="16">
        <v>18.660820544942062</v>
      </c>
    </row>
    <row r="790" spans="1:23" s="9" customFormat="1" x14ac:dyDescent="0.25">
      <c r="A790" s="8" t="s">
        <v>141</v>
      </c>
      <c r="B790" s="8" t="s">
        <v>130</v>
      </c>
      <c r="C790" s="8">
        <v>51</v>
      </c>
      <c r="D790" s="8">
        <v>90</v>
      </c>
      <c r="E790" s="8" t="s">
        <v>25</v>
      </c>
      <c r="F790" s="8" t="s">
        <v>26</v>
      </c>
      <c r="G790" s="8" t="s">
        <v>46</v>
      </c>
      <c r="H790" s="8" t="s">
        <v>47</v>
      </c>
      <c r="I790" s="8" t="s">
        <v>29</v>
      </c>
      <c r="J790" s="8" t="s">
        <v>30</v>
      </c>
      <c r="K790" s="8" t="s">
        <v>31</v>
      </c>
      <c r="L790" s="8">
        <v>41</v>
      </c>
      <c r="M790" s="8">
        <v>114771</v>
      </c>
      <c r="N790" s="8">
        <v>3215.3946897657338</v>
      </c>
      <c r="O790" s="8">
        <v>1601.7645019878178</v>
      </c>
      <c r="P790" s="6">
        <v>268.10179824174099</v>
      </c>
      <c r="Q790" s="8">
        <v>0.89300664477676972</v>
      </c>
      <c r="R790" s="8">
        <v>0.56214027310992432</v>
      </c>
      <c r="S790" s="8">
        <v>0.78759201301587689</v>
      </c>
      <c r="T790" s="8">
        <v>0.78898921333152416</v>
      </c>
      <c r="U790" s="8">
        <v>0.20073061553501295</v>
      </c>
      <c r="V790" s="8">
        <v>0.25803083756504891</v>
      </c>
      <c r="W790" s="8">
        <v>65.222887314739779</v>
      </c>
    </row>
    <row r="791" spans="1:23" s="18" customFormat="1" x14ac:dyDescent="0.25">
      <c r="A791" s="16" t="s">
        <v>141</v>
      </c>
      <c r="B791" s="16" t="s">
        <v>130</v>
      </c>
      <c r="C791" s="16">
        <v>51</v>
      </c>
      <c r="D791" s="16">
        <v>90</v>
      </c>
      <c r="E791" s="16" t="s">
        <v>25</v>
      </c>
      <c r="F791" s="16" t="s">
        <v>26</v>
      </c>
      <c r="G791" s="16" t="s">
        <v>48</v>
      </c>
      <c r="H791" s="16" t="s">
        <v>49</v>
      </c>
      <c r="I791" s="16" t="s">
        <v>29</v>
      </c>
      <c r="J791" s="16" t="s">
        <v>30</v>
      </c>
      <c r="K791" s="16" t="s">
        <v>31</v>
      </c>
      <c r="L791" s="16">
        <v>41</v>
      </c>
      <c r="M791" s="16">
        <v>124198</v>
      </c>
      <c r="N791" s="16">
        <v>3479.4990866989451</v>
      </c>
      <c r="O791" s="16">
        <v>1499.740115370178</v>
      </c>
      <c r="P791" s="13">
        <v>251.02505476118915</v>
      </c>
      <c r="Q791" s="16">
        <v>0.96367163252638111</v>
      </c>
      <c r="R791" s="16">
        <v>0.69389290977894258</v>
      </c>
      <c r="S791" s="16">
        <v>0.78758437001113146</v>
      </c>
      <c r="T791" s="16">
        <v>0.78758437001113146</v>
      </c>
      <c r="U791" s="16">
        <v>0.19980701574614884</v>
      </c>
      <c r="V791" s="16">
        <v>2.7502614949307756E-2</v>
      </c>
      <c r="W791" s="16">
        <v>26.319779706597529</v>
      </c>
    </row>
    <row r="792" spans="1:23" s="9" customFormat="1" x14ac:dyDescent="0.25">
      <c r="A792" s="8" t="s">
        <v>141</v>
      </c>
      <c r="B792" s="8" t="s">
        <v>130</v>
      </c>
      <c r="C792" s="8">
        <v>51</v>
      </c>
      <c r="D792" s="8">
        <v>90</v>
      </c>
      <c r="E792" s="8" t="s">
        <v>25</v>
      </c>
      <c r="F792" s="8" t="s">
        <v>26</v>
      </c>
      <c r="G792" s="8" t="s">
        <v>50</v>
      </c>
      <c r="H792" s="8" t="s">
        <v>51</v>
      </c>
      <c r="I792" s="8" t="s">
        <v>29</v>
      </c>
      <c r="J792" s="8" t="s">
        <v>30</v>
      </c>
      <c r="K792" s="8" t="s">
        <v>31</v>
      </c>
      <c r="L792" s="8">
        <v>41</v>
      </c>
      <c r="M792" s="8">
        <v>114626</v>
      </c>
      <c r="N792" s="8">
        <v>3211.3324072203518</v>
      </c>
      <c r="O792" s="8">
        <v>2538.8397538817753</v>
      </c>
      <c r="P792" s="6">
        <v>424.94855056320876</v>
      </c>
      <c r="Q792" s="8">
        <v>0.88940099317194288</v>
      </c>
      <c r="R792" s="8">
        <v>0.22347164274119261</v>
      </c>
      <c r="S792" s="8">
        <v>0.78758437001113146</v>
      </c>
      <c r="T792" s="8">
        <v>0.78891045480545496</v>
      </c>
      <c r="U792" s="8">
        <v>0.20055864967369391</v>
      </c>
      <c r="V792" s="8">
        <v>0.24496271434809638</v>
      </c>
      <c r="W792" s="8">
        <v>44.361881248582343</v>
      </c>
    </row>
    <row r="793" spans="1:23" s="9" customFormat="1" x14ac:dyDescent="0.25">
      <c r="A793" s="8" t="s">
        <v>141</v>
      </c>
      <c r="B793" s="8" t="s">
        <v>130</v>
      </c>
      <c r="C793" s="8">
        <v>51</v>
      </c>
      <c r="D793" s="8">
        <v>90</v>
      </c>
      <c r="E793" s="8" t="s">
        <v>25</v>
      </c>
      <c r="F793" s="8" t="s">
        <v>26</v>
      </c>
      <c r="G793" s="8" t="s">
        <v>52</v>
      </c>
      <c r="H793" s="8" t="s">
        <v>53</v>
      </c>
      <c r="I793" s="8" t="s">
        <v>29</v>
      </c>
      <c r="J793" s="8" t="s">
        <v>30</v>
      </c>
      <c r="K793" s="8" t="s">
        <v>31</v>
      </c>
      <c r="L793" s="8">
        <v>41</v>
      </c>
      <c r="M793" s="8">
        <v>119869</v>
      </c>
      <c r="N793" s="8">
        <v>3358.2189409130247</v>
      </c>
      <c r="O793" s="8">
        <v>1835.6883835420701</v>
      </c>
      <c r="P793" s="6">
        <v>307.25575203366992</v>
      </c>
      <c r="Q793" s="8">
        <v>0.93267300539985376</v>
      </c>
      <c r="R793" s="8">
        <v>0.4470116346950142</v>
      </c>
      <c r="S793" s="8">
        <v>0.78759201301587689</v>
      </c>
      <c r="T793" s="8">
        <v>0.78878085889848903</v>
      </c>
      <c r="U793" s="8">
        <v>0.20074948762144873</v>
      </c>
      <c r="V793" s="8">
        <v>0.23251763428908881</v>
      </c>
      <c r="W793" s="8">
        <v>66.436559911236429</v>
      </c>
    </row>
    <row r="794" spans="1:23" s="9" customFormat="1" x14ac:dyDescent="0.25">
      <c r="A794" s="8" t="s">
        <v>141</v>
      </c>
      <c r="B794" s="8" t="s">
        <v>130</v>
      </c>
      <c r="C794" s="8">
        <v>51</v>
      </c>
      <c r="D794" s="8">
        <v>90</v>
      </c>
      <c r="E794" s="8" t="s">
        <v>25</v>
      </c>
      <c r="F794" s="8" t="s">
        <v>26</v>
      </c>
      <c r="G794" s="8" t="s">
        <v>54</v>
      </c>
      <c r="H794" s="8" t="s">
        <v>55</v>
      </c>
      <c r="I794" s="8" t="s">
        <v>29</v>
      </c>
      <c r="J794" s="8" t="s">
        <v>30</v>
      </c>
      <c r="K794" s="8" t="s">
        <v>31</v>
      </c>
      <c r="L794" s="8">
        <v>41</v>
      </c>
      <c r="M794" s="8">
        <v>120482</v>
      </c>
      <c r="N794" s="8">
        <v>3375.3925905703982</v>
      </c>
      <c r="O794" s="8">
        <v>1929.6711395993675</v>
      </c>
      <c r="P794" s="6">
        <v>322.98649514316349</v>
      </c>
      <c r="Q794" s="8">
        <v>0.93744261682824725</v>
      </c>
      <c r="R794" s="8">
        <v>0.4065981788988709</v>
      </c>
      <c r="S794" s="8">
        <v>0.78759201301587689</v>
      </c>
      <c r="T794" s="8">
        <v>0.65382336187399237</v>
      </c>
      <c r="U794" s="8">
        <v>0.20035324176483701</v>
      </c>
      <c r="V794" s="8">
        <v>0.11947659793901202</v>
      </c>
      <c r="W794" s="8">
        <v>46.738342656994405</v>
      </c>
    </row>
    <row r="795" spans="1:23" s="9" customFormat="1" x14ac:dyDescent="0.25">
      <c r="A795" s="8" t="s">
        <v>141</v>
      </c>
      <c r="B795" s="8" t="s">
        <v>130</v>
      </c>
      <c r="C795" s="8">
        <v>51</v>
      </c>
      <c r="D795" s="8">
        <v>90</v>
      </c>
      <c r="E795" s="8" t="s">
        <v>25</v>
      </c>
      <c r="F795" s="8" t="s">
        <v>26</v>
      </c>
      <c r="G795" s="8" t="s">
        <v>56</v>
      </c>
      <c r="H795" s="8" t="s">
        <v>57</v>
      </c>
      <c r="I795" s="8" t="s">
        <v>29</v>
      </c>
      <c r="J795" s="8" t="s">
        <v>30</v>
      </c>
      <c r="K795" s="8" t="s">
        <v>31</v>
      </c>
      <c r="L795" s="8">
        <v>41</v>
      </c>
      <c r="M795" s="8">
        <v>118358</v>
      </c>
      <c r="N795" s="8">
        <v>3315.8871552159758</v>
      </c>
      <c r="O795" s="8">
        <v>1798.8183258569811</v>
      </c>
      <c r="P795" s="6">
        <v>301.08447732107533</v>
      </c>
      <c r="Q795" s="8">
        <v>0.92091626336347088</v>
      </c>
      <c r="R795" s="8">
        <v>0.45965593829169371</v>
      </c>
      <c r="S795" s="8">
        <v>0.78759201301587689</v>
      </c>
      <c r="T795" s="8">
        <v>0.7607620611404402</v>
      </c>
      <c r="U795" s="8">
        <v>0.19982513586257736</v>
      </c>
      <c r="V795" s="8">
        <v>0.20381218231213274</v>
      </c>
      <c r="W795" s="8">
        <v>60.728983254194901</v>
      </c>
    </row>
    <row r="796" spans="1:23" s="9" customFormat="1" x14ac:dyDescent="0.25">
      <c r="A796" s="8" t="s">
        <v>141</v>
      </c>
      <c r="B796" s="8" t="s">
        <v>130</v>
      </c>
      <c r="C796" s="8">
        <v>51</v>
      </c>
      <c r="D796" s="8">
        <v>90</v>
      </c>
      <c r="E796" s="8" t="s">
        <v>25</v>
      </c>
      <c r="F796" s="8" t="s">
        <v>26</v>
      </c>
      <c r="G796" s="8" t="s">
        <v>58</v>
      </c>
      <c r="H796" s="8" t="s">
        <v>59</v>
      </c>
      <c r="I796" s="8" t="s">
        <v>29</v>
      </c>
      <c r="J796" s="8" t="s">
        <v>30</v>
      </c>
      <c r="K796" s="8" t="s">
        <v>31</v>
      </c>
      <c r="L796" s="8">
        <v>41</v>
      </c>
      <c r="M796" s="8">
        <v>113179</v>
      </c>
      <c r="N796" s="8">
        <v>3170.7936289916092</v>
      </c>
      <c r="O796" s="8">
        <v>2092.9087296526041</v>
      </c>
      <c r="P796" s="6">
        <v>350.30904560523743</v>
      </c>
      <c r="Q796" s="8">
        <v>0.87817349472377404</v>
      </c>
      <c r="R796" s="8">
        <v>0.32469465349584048</v>
      </c>
      <c r="S796" s="8">
        <v>0.78758437001113146</v>
      </c>
      <c r="T796" s="8">
        <v>0.78905711856150917</v>
      </c>
      <c r="U796" s="8">
        <v>0.20138604047033087</v>
      </c>
      <c r="V796" s="8">
        <v>0.30141676911441279</v>
      </c>
      <c r="W796" s="8">
        <v>62.657993090591013</v>
      </c>
    </row>
    <row r="797" spans="1:23" s="18" customFormat="1" x14ac:dyDescent="0.25">
      <c r="A797" s="16" t="s">
        <v>141</v>
      </c>
      <c r="B797" s="16" t="s">
        <v>130</v>
      </c>
      <c r="C797" s="16">
        <v>51</v>
      </c>
      <c r="D797" s="16">
        <v>90</v>
      </c>
      <c r="E797" s="16" t="s">
        <v>25</v>
      </c>
      <c r="F797" s="16" t="s">
        <v>26</v>
      </c>
      <c r="G797" s="16" t="s">
        <v>60</v>
      </c>
      <c r="H797" s="16" t="s">
        <v>61</v>
      </c>
      <c r="I797" s="16" t="s">
        <v>29</v>
      </c>
      <c r="J797" s="16" t="s">
        <v>30</v>
      </c>
      <c r="K797" s="16" t="s">
        <v>31</v>
      </c>
      <c r="L797" s="16">
        <v>41</v>
      </c>
      <c r="M797" s="16">
        <v>120799</v>
      </c>
      <c r="N797" s="16">
        <v>3384.2735806868536</v>
      </c>
      <c r="O797" s="16">
        <v>1686.7350647362955</v>
      </c>
      <c r="P797" s="13">
        <v>282.3240891229587</v>
      </c>
      <c r="Q797" s="16">
        <v>0.93468740328071809</v>
      </c>
      <c r="R797" s="16">
        <v>0.53355532228329583</v>
      </c>
      <c r="S797" s="16">
        <v>0.78758590201415435</v>
      </c>
      <c r="T797" s="16">
        <v>0.78758590201415435</v>
      </c>
      <c r="U797" s="16">
        <v>0.20030704934112328</v>
      </c>
      <c r="V797" s="16">
        <v>0.22598649747223673</v>
      </c>
      <c r="W797" s="16">
        <v>54.932375268007185</v>
      </c>
    </row>
    <row r="798" spans="1:23" s="18" customFormat="1" x14ac:dyDescent="0.25">
      <c r="A798" s="16" t="s">
        <v>141</v>
      </c>
      <c r="B798" s="16" t="s">
        <v>130</v>
      </c>
      <c r="C798" s="16">
        <v>51</v>
      </c>
      <c r="D798" s="16">
        <v>90</v>
      </c>
      <c r="E798" s="16" t="s">
        <v>25</v>
      </c>
      <c r="F798" s="16" t="s">
        <v>26</v>
      </c>
      <c r="G798" s="16" t="s">
        <v>62</v>
      </c>
      <c r="H798" s="16" t="s">
        <v>63</v>
      </c>
      <c r="I798" s="16" t="s">
        <v>29</v>
      </c>
      <c r="J798" s="16" t="s">
        <v>30</v>
      </c>
      <c r="K798" s="16" t="s">
        <v>31</v>
      </c>
      <c r="L798" s="16">
        <v>41</v>
      </c>
      <c r="M798" s="16">
        <v>121193</v>
      </c>
      <c r="N798" s="16">
        <v>3395.3117829136158</v>
      </c>
      <c r="O798" s="16">
        <v>1574.6518036156099</v>
      </c>
      <c r="P798" s="13">
        <v>263.56370092484207</v>
      </c>
      <c r="Q798" s="16">
        <v>0.94034807302860779</v>
      </c>
      <c r="R798" s="16">
        <v>0.61421204680370822</v>
      </c>
      <c r="S798" s="16">
        <v>0.78759048100096696</v>
      </c>
      <c r="T798" s="16">
        <v>0.78759048100096696</v>
      </c>
      <c r="U798" s="16">
        <v>0.2004920049200492</v>
      </c>
      <c r="V798" s="16">
        <v>0.19927132162296946</v>
      </c>
      <c r="W798" s="16">
        <v>52.523899895208466</v>
      </c>
    </row>
    <row r="799" spans="1:23" s="9" customFormat="1" x14ac:dyDescent="0.25">
      <c r="A799" s="8" t="s">
        <v>141</v>
      </c>
      <c r="B799" s="8" t="s">
        <v>130</v>
      </c>
      <c r="C799" s="8">
        <v>51</v>
      </c>
      <c r="D799" s="8">
        <v>90</v>
      </c>
      <c r="E799" s="8" t="s">
        <v>25</v>
      </c>
      <c r="F799" s="8" t="s">
        <v>26</v>
      </c>
      <c r="G799" s="8" t="s">
        <v>64</v>
      </c>
      <c r="H799" s="8" t="s">
        <v>65</v>
      </c>
      <c r="I799" s="8" t="s">
        <v>29</v>
      </c>
      <c r="J799" s="8" t="s">
        <v>30</v>
      </c>
      <c r="K799" s="8" t="s">
        <v>31</v>
      </c>
      <c r="L799" s="8">
        <v>41</v>
      </c>
      <c r="M799" s="8">
        <v>118923</v>
      </c>
      <c r="N799" s="8">
        <v>3331.7160492721191</v>
      </c>
      <c r="O799" s="8">
        <v>1773.9898987322349</v>
      </c>
      <c r="P799" s="6">
        <v>296.92871912353905</v>
      </c>
      <c r="Q799" s="8">
        <v>0.92273492601702345</v>
      </c>
      <c r="R799" s="8">
        <v>0.47486858006592431</v>
      </c>
      <c r="S799" s="8">
        <v>0.78759048100096696</v>
      </c>
      <c r="T799" s="8">
        <v>0.78759048100096696</v>
      </c>
      <c r="U799" s="8">
        <v>0.19996584116140051</v>
      </c>
      <c r="V799" s="8">
        <v>0.12982569506691016</v>
      </c>
      <c r="W799" s="8">
        <v>66.965044608696388</v>
      </c>
    </row>
    <row r="800" spans="1:23" s="9" customFormat="1" x14ac:dyDescent="0.25">
      <c r="A800" s="8" t="s">
        <v>141</v>
      </c>
      <c r="B800" s="8" t="s">
        <v>130</v>
      </c>
      <c r="C800" s="8">
        <v>51</v>
      </c>
      <c r="D800" s="8">
        <v>90</v>
      </c>
      <c r="E800" s="8" t="s">
        <v>25</v>
      </c>
      <c r="F800" s="8" t="s">
        <v>26</v>
      </c>
      <c r="G800" s="8" t="s">
        <v>66</v>
      </c>
      <c r="H800" s="8" t="s">
        <v>67</v>
      </c>
      <c r="I800" s="8" t="s">
        <v>29</v>
      </c>
      <c r="J800" s="8" t="s">
        <v>30</v>
      </c>
      <c r="K800" s="8" t="s">
        <v>31</v>
      </c>
      <c r="L800" s="8">
        <v>41</v>
      </c>
      <c r="M800" s="8">
        <v>120236</v>
      </c>
      <c r="N800" s="8">
        <v>3368.500718114095</v>
      </c>
      <c r="O800" s="8">
        <v>1557.6396103067898</v>
      </c>
      <c r="P800" s="6">
        <v>260.71621640856608</v>
      </c>
      <c r="Q800" s="8">
        <v>0.93292261853958303</v>
      </c>
      <c r="R800" s="8">
        <v>0.62274524265767184</v>
      </c>
      <c r="S800" s="8">
        <v>0.78759048100096696</v>
      </c>
      <c r="T800" s="8">
        <v>0.7298364975335232</v>
      </c>
      <c r="U800" s="8">
        <v>0.20022889158396392</v>
      </c>
      <c r="V800" s="8">
        <v>0.12117384657926554</v>
      </c>
      <c r="W800" s="8">
        <v>54.081140423833126</v>
      </c>
    </row>
    <row r="801" spans="1:23" s="9" customFormat="1" x14ac:dyDescent="0.25">
      <c r="A801" s="8" t="s">
        <v>141</v>
      </c>
      <c r="B801" s="8" t="s">
        <v>130</v>
      </c>
      <c r="C801" s="8">
        <v>51</v>
      </c>
      <c r="D801" s="8">
        <v>90</v>
      </c>
      <c r="E801" s="8" t="s">
        <v>25</v>
      </c>
      <c r="F801" s="8" t="s">
        <v>26</v>
      </c>
      <c r="G801" s="8" t="s">
        <v>68</v>
      </c>
      <c r="H801" s="8" t="s">
        <v>69</v>
      </c>
      <c r="I801" s="8" t="s">
        <v>29</v>
      </c>
      <c r="J801" s="8" t="s">
        <v>30</v>
      </c>
      <c r="K801" s="8" t="s">
        <v>31</v>
      </c>
      <c r="L801" s="8">
        <v>41</v>
      </c>
      <c r="M801" s="8">
        <v>121039</v>
      </c>
      <c r="N801" s="8">
        <v>3390.9973586930032</v>
      </c>
      <c r="O801" s="8">
        <v>1885.5878784786819</v>
      </c>
      <c r="P801" s="6">
        <v>315.60788139304691</v>
      </c>
      <c r="Q801" s="8">
        <v>0.9365444134942742</v>
      </c>
      <c r="R801" s="8">
        <v>0.42780084265356449</v>
      </c>
      <c r="S801" s="8">
        <v>0.78758590201415435</v>
      </c>
      <c r="T801" s="8">
        <v>0.78758590201415435</v>
      </c>
      <c r="U801" s="8">
        <v>0.2003821188833258</v>
      </c>
      <c r="V801" s="8">
        <v>0.2489038947056367</v>
      </c>
      <c r="W801" s="8">
        <v>42.235320846999727</v>
      </c>
    </row>
    <row r="802" spans="1:23" x14ac:dyDescent="0.25">
      <c r="A802" s="2" t="s">
        <v>142</v>
      </c>
      <c r="B802" s="2" t="s">
        <v>143</v>
      </c>
      <c r="C802" s="2">
        <v>51</v>
      </c>
      <c r="D802" s="2">
        <v>92</v>
      </c>
      <c r="E802" s="2" t="s">
        <v>25</v>
      </c>
      <c r="F802" s="2" t="s">
        <v>26</v>
      </c>
      <c r="G802" s="2" t="s">
        <v>27</v>
      </c>
      <c r="H802" s="2" t="s">
        <v>28</v>
      </c>
      <c r="I802" s="2" t="s">
        <v>29</v>
      </c>
      <c r="J802" s="2" t="s">
        <v>30</v>
      </c>
      <c r="K802" s="2" t="s">
        <v>31</v>
      </c>
      <c r="L802" s="2">
        <v>40</v>
      </c>
      <c r="M802" s="2">
        <v>120954</v>
      </c>
      <c r="N802" s="6">
        <v>3377.460090702145</v>
      </c>
      <c r="O802" s="2">
        <v>1566.9949493661175</v>
      </c>
      <c r="P802" s="6">
        <v>261.85000831847174</v>
      </c>
      <c r="Q802" s="2">
        <v>0.93588672237697312</v>
      </c>
      <c r="R802" s="2">
        <v>0.61900606735621522</v>
      </c>
      <c r="S802" s="2">
        <v>0.78758590201415435</v>
      </c>
      <c r="T802" s="2">
        <v>0.7890423630988137</v>
      </c>
      <c r="U802" s="2">
        <v>0.20000682238766512</v>
      </c>
      <c r="V802" s="2">
        <v>0.17443089009626581</v>
      </c>
      <c r="W802" s="2">
        <v>74.656687666385565</v>
      </c>
    </row>
    <row r="803" spans="1:23" s="14" customFormat="1" x14ac:dyDescent="0.25">
      <c r="A803" s="12" t="s">
        <v>142</v>
      </c>
      <c r="B803" s="12" t="s">
        <v>143</v>
      </c>
      <c r="C803" s="12">
        <v>51</v>
      </c>
      <c r="D803" s="12">
        <v>92</v>
      </c>
      <c r="E803" s="12" t="s">
        <v>25</v>
      </c>
      <c r="F803" s="12" t="s">
        <v>26</v>
      </c>
      <c r="G803" s="12" t="s">
        <v>32</v>
      </c>
      <c r="H803" s="12" t="s">
        <v>33</v>
      </c>
      <c r="I803" s="12" t="s">
        <v>29</v>
      </c>
      <c r="J803" s="12" t="s">
        <v>30</v>
      </c>
      <c r="K803" s="12" t="s">
        <v>31</v>
      </c>
      <c r="L803" s="12">
        <v>40</v>
      </c>
      <c r="M803" s="12">
        <v>119473</v>
      </c>
      <c r="N803" s="13">
        <v>3336.1053740798761</v>
      </c>
      <c r="O803" s="12">
        <v>1932.600071787502</v>
      </c>
      <c r="P803" s="13">
        <v>322.94382638472757</v>
      </c>
      <c r="Q803" s="12">
        <v>0.92442742185082016</v>
      </c>
      <c r="R803" s="12">
        <v>0.40197185910098726</v>
      </c>
      <c r="S803" s="12">
        <v>0.78758590201415435</v>
      </c>
      <c r="T803" s="12">
        <v>0.78758590201415435</v>
      </c>
      <c r="U803" s="12">
        <v>0.20102041686929961</v>
      </c>
      <c r="V803" s="12">
        <v>0.20968045186941267</v>
      </c>
      <c r="W803" s="12">
        <v>46.223832999924667</v>
      </c>
    </row>
    <row r="804" spans="1:23" x14ac:dyDescent="0.25">
      <c r="A804" s="2" t="s">
        <v>142</v>
      </c>
      <c r="B804" s="2" t="s">
        <v>143</v>
      </c>
      <c r="C804" s="2">
        <v>51</v>
      </c>
      <c r="D804" s="2">
        <v>92</v>
      </c>
      <c r="E804" s="2" t="s">
        <v>25</v>
      </c>
      <c r="F804" s="2" t="s">
        <v>26</v>
      </c>
      <c r="G804" s="2" t="s">
        <v>34</v>
      </c>
      <c r="H804" s="2" t="s">
        <v>35</v>
      </c>
      <c r="I804" s="2" t="s">
        <v>29</v>
      </c>
      <c r="J804" s="2" t="s">
        <v>30</v>
      </c>
      <c r="K804" s="2" t="s">
        <v>31</v>
      </c>
      <c r="L804" s="2">
        <v>40</v>
      </c>
      <c r="M804" s="2">
        <v>115154</v>
      </c>
      <c r="N804" s="6">
        <v>3215.5037393117614</v>
      </c>
      <c r="O804" s="2">
        <v>2201.8792924010781</v>
      </c>
      <c r="P804" s="6">
        <v>367.94126953933358</v>
      </c>
      <c r="Q804" s="2">
        <v>0.8885408066420265</v>
      </c>
      <c r="R804" s="2">
        <v>0.29847081947427406</v>
      </c>
      <c r="S804" s="2">
        <v>0.78757830148228514</v>
      </c>
      <c r="T804" s="2">
        <v>0.68028967386374639</v>
      </c>
      <c r="U804" s="2">
        <v>0.20136687039382528</v>
      </c>
      <c r="V804" s="2">
        <v>0.18626132210631993</v>
      </c>
      <c r="W804" s="2">
        <v>70.140542230404506</v>
      </c>
    </row>
    <row r="805" spans="1:23" x14ac:dyDescent="0.25">
      <c r="A805" s="2" t="s">
        <v>142</v>
      </c>
      <c r="B805" s="2" t="s">
        <v>143</v>
      </c>
      <c r="C805" s="2">
        <v>51</v>
      </c>
      <c r="D805" s="2">
        <v>92</v>
      </c>
      <c r="E805" s="2" t="s">
        <v>25</v>
      </c>
      <c r="F805" s="2" t="s">
        <v>26</v>
      </c>
      <c r="G805" s="2" t="s">
        <v>36</v>
      </c>
      <c r="H805" s="2" t="s">
        <v>37</v>
      </c>
      <c r="I805" s="2" t="s">
        <v>29</v>
      </c>
      <c r="J805" s="2" t="s">
        <v>30</v>
      </c>
      <c r="K805" s="2" t="s">
        <v>31</v>
      </c>
      <c r="L805" s="2">
        <v>40</v>
      </c>
      <c r="M805" s="2">
        <v>117778</v>
      </c>
      <c r="N805" s="6">
        <v>3288.7750265614795</v>
      </c>
      <c r="O805" s="2">
        <v>1518.4264068711932</v>
      </c>
      <c r="P805" s="6">
        <v>253.73404517420215</v>
      </c>
      <c r="Q805" s="2">
        <v>0.91131228721757973</v>
      </c>
      <c r="R805" s="2">
        <v>0.6419283310557915</v>
      </c>
      <c r="S805" s="2">
        <v>0.78758590201415435</v>
      </c>
      <c r="T805" s="2">
        <v>0.78758590201415435</v>
      </c>
      <c r="U805" s="2">
        <v>0.20081386817724239</v>
      </c>
      <c r="V805" s="2">
        <v>0.19382375713626496</v>
      </c>
      <c r="W805" s="2">
        <v>62.63186673232692</v>
      </c>
    </row>
    <row r="806" spans="1:23" x14ac:dyDescent="0.25">
      <c r="A806" s="2" t="s">
        <v>142</v>
      </c>
      <c r="B806" s="2" t="s">
        <v>143</v>
      </c>
      <c r="C806" s="2">
        <v>51</v>
      </c>
      <c r="D806" s="2">
        <v>92</v>
      </c>
      <c r="E806" s="2" t="s">
        <v>25</v>
      </c>
      <c r="F806" s="2" t="s">
        <v>26</v>
      </c>
      <c r="G806" s="2" t="s">
        <v>38</v>
      </c>
      <c r="H806" s="2" t="s">
        <v>39</v>
      </c>
      <c r="I806" s="2" t="s">
        <v>29</v>
      </c>
      <c r="J806" s="2" t="s">
        <v>30</v>
      </c>
      <c r="K806" s="2" t="s">
        <v>31</v>
      </c>
      <c r="L806" s="2">
        <v>40</v>
      </c>
      <c r="M806" s="2">
        <v>118049</v>
      </c>
      <c r="N806" s="6">
        <v>3296.342297462651</v>
      </c>
      <c r="O806" s="2">
        <v>1540.1248916810284</v>
      </c>
      <c r="P806" s="6">
        <v>257.3599333305437</v>
      </c>
      <c r="Q806" s="2">
        <v>0.91340916125038685</v>
      </c>
      <c r="R806" s="2">
        <v>0.62540348423287517</v>
      </c>
      <c r="S806" s="2">
        <v>0.78758590201415435</v>
      </c>
      <c r="T806" s="2">
        <v>0.78758590201415435</v>
      </c>
      <c r="U806" s="2">
        <v>0.19951912829213808</v>
      </c>
      <c r="V806" s="2">
        <v>0.19423861451819674</v>
      </c>
      <c r="W806" s="2">
        <v>72.17817177612686</v>
      </c>
    </row>
    <row r="807" spans="1:23" x14ac:dyDescent="0.25">
      <c r="A807" s="2" t="s">
        <v>142</v>
      </c>
      <c r="B807" s="2" t="s">
        <v>143</v>
      </c>
      <c r="C807" s="2">
        <v>51</v>
      </c>
      <c r="D807" s="2">
        <v>92</v>
      </c>
      <c r="E807" s="2" t="s">
        <v>25</v>
      </c>
      <c r="F807" s="2" t="s">
        <v>26</v>
      </c>
      <c r="G807" s="2" t="s">
        <v>40</v>
      </c>
      <c r="H807" s="2" t="s">
        <v>41</v>
      </c>
      <c r="I807" s="2" t="s">
        <v>29</v>
      </c>
      <c r="J807" s="2" t="s">
        <v>30</v>
      </c>
      <c r="K807" s="2" t="s">
        <v>31</v>
      </c>
      <c r="L807" s="2">
        <v>40</v>
      </c>
      <c r="M807" s="2">
        <v>121479</v>
      </c>
      <c r="N807" s="6">
        <v>3392.1199328538605</v>
      </c>
      <c r="O807" s="2">
        <v>1662.7350647362955</v>
      </c>
      <c r="P807" s="6">
        <v>277.8484963903278</v>
      </c>
      <c r="Q807" s="2">
        <v>0.93994893221912723</v>
      </c>
      <c r="R807" s="2">
        <v>0.55216002440798584</v>
      </c>
      <c r="S807" s="2">
        <v>0.78758590201415435</v>
      </c>
      <c r="T807" s="2">
        <v>0.73606225518671831</v>
      </c>
      <c r="U807" s="2">
        <v>0.20002558417192565</v>
      </c>
      <c r="V807" s="2">
        <v>0.21268386451240287</v>
      </c>
      <c r="W807" s="2">
        <v>59.566674075354591</v>
      </c>
    </row>
    <row r="808" spans="1:23" x14ac:dyDescent="0.25">
      <c r="A808" s="2" t="s">
        <v>142</v>
      </c>
      <c r="B808" s="2" t="s">
        <v>143</v>
      </c>
      <c r="C808" s="2">
        <v>51</v>
      </c>
      <c r="D808" s="2">
        <v>92</v>
      </c>
      <c r="E808" s="2" t="s">
        <v>25</v>
      </c>
      <c r="F808" s="2" t="s">
        <v>26</v>
      </c>
      <c r="G808" s="2" t="s">
        <v>42</v>
      </c>
      <c r="H808" s="2" t="s">
        <v>43</v>
      </c>
      <c r="I808" s="2" t="s">
        <v>29</v>
      </c>
      <c r="J808" s="2" t="s">
        <v>30</v>
      </c>
      <c r="K808" s="2" t="s">
        <v>31</v>
      </c>
      <c r="L808" s="2">
        <v>40</v>
      </c>
      <c r="M808" s="2">
        <v>119334</v>
      </c>
      <c r="N808" s="6">
        <v>3332.2240063482791</v>
      </c>
      <c r="O808" s="2">
        <v>2088.7249634685304</v>
      </c>
      <c r="P808" s="6">
        <v>349.03280912327131</v>
      </c>
      <c r="Q808" s="2">
        <v>0.92335190343546891</v>
      </c>
      <c r="R808" s="2">
        <v>0.34372533796604793</v>
      </c>
      <c r="S808" s="2">
        <v>0.78758590201415435</v>
      </c>
      <c r="T808" s="2">
        <v>0.78758590201415435</v>
      </c>
      <c r="U808" s="2">
        <v>0.20133970475296528</v>
      </c>
      <c r="V808" s="2">
        <v>0.18842618103680406</v>
      </c>
      <c r="W808" s="2">
        <v>66.545360081787251</v>
      </c>
    </row>
    <row r="809" spans="1:23" s="14" customFormat="1" x14ac:dyDescent="0.25">
      <c r="A809" s="12" t="s">
        <v>142</v>
      </c>
      <c r="B809" s="12" t="s">
        <v>143</v>
      </c>
      <c r="C809" s="12">
        <v>51</v>
      </c>
      <c r="D809" s="12">
        <v>92</v>
      </c>
      <c r="E809" s="12" t="s">
        <v>25</v>
      </c>
      <c r="F809" s="12" t="s">
        <v>26</v>
      </c>
      <c r="G809" s="12" t="s">
        <v>44</v>
      </c>
      <c r="H809" s="12" t="s">
        <v>45</v>
      </c>
      <c r="I809" s="12" t="s">
        <v>29</v>
      </c>
      <c r="J809" s="12" t="s">
        <v>30</v>
      </c>
      <c r="K809" s="12" t="s">
        <v>31</v>
      </c>
      <c r="L809" s="12">
        <v>40</v>
      </c>
      <c r="M809" s="12">
        <v>76178</v>
      </c>
      <c r="N809" s="13">
        <v>2127.1570579683844</v>
      </c>
      <c r="O809" s="12">
        <v>2947.3149339882216</v>
      </c>
      <c r="P809" s="13">
        <v>492.50601624093474</v>
      </c>
      <c r="Q809" s="12">
        <v>0.58779774535297336</v>
      </c>
      <c r="R809" s="12">
        <v>0.11020120441897392</v>
      </c>
      <c r="S809" s="12">
        <v>0.78757830148228514</v>
      </c>
      <c r="T809" s="12">
        <v>0.78757830148228514</v>
      </c>
      <c r="U809" s="12">
        <v>0.20914123879311081</v>
      </c>
      <c r="V809" s="12">
        <v>0.41843597039665903</v>
      </c>
      <c r="W809" s="12">
        <v>15.28316574339048</v>
      </c>
    </row>
    <row r="810" spans="1:23" x14ac:dyDescent="0.25">
      <c r="A810" s="2" t="s">
        <v>142</v>
      </c>
      <c r="B810" s="2" t="s">
        <v>143</v>
      </c>
      <c r="C810" s="2">
        <v>51</v>
      </c>
      <c r="D810" s="2">
        <v>92</v>
      </c>
      <c r="E810" s="2" t="s">
        <v>25</v>
      </c>
      <c r="F810" s="2" t="s">
        <v>26</v>
      </c>
      <c r="G810" s="2" t="s">
        <v>46</v>
      </c>
      <c r="H810" s="2" t="s">
        <v>47</v>
      </c>
      <c r="I810" s="2" t="s">
        <v>29</v>
      </c>
      <c r="J810" s="2" t="s">
        <v>30</v>
      </c>
      <c r="K810" s="2" t="s">
        <v>31</v>
      </c>
      <c r="L810" s="2">
        <v>40</v>
      </c>
      <c r="M810" s="2">
        <v>115527</v>
      </c>
      <c r="N810" s="6">
        <v>3225.9192081166948</v>
      </c>
      <c r="O810" s="2">
        <v>1601.8650070512062</v>
      </c>
      <c r="P810" s="6">
        <v>267.67690961039972</v>
      </c>
      <c r="Q810" s="2">
        <v>0.89389507892293407</v>
      </c>
      <c r="R810" s="2">
        <v>0.56577210522559462</v>
      </c>
      <c r="S810" s="2">
        <v>0.78758590201415435</v>
      </c>
      <c r="T810" s="2">
        <v>0.78903017513994633</v>
      </c>
      <c r="U810" s="2">
        <v>0.20070122159284787</v>
      </c>
      <c r="V810" s="2">
        <v>0.26933249261594122</v>
      </c>
      <c r="W810" s="2">
        <v>56.373869311935735</v>
      </c>
    </row>
    <row r="811" spans="1:23" s="14" customFormat="1" x14ac:dyDescent="0.25">
      <c r="A811" s="12" t="s">
        <v>142</v>
      </c>
      <c r="B811" s="12" t="s">
        <v>143</v>
      </c>
      <c r="C811" s="12">
        <v>51</v>
      </c>
      <c r="D811" s="12">
        <v>92</v>
      </c>
      <c r="E811" s="12" t="s">
        <v>25</v>
      </c>
      <c r="F811" s="12" t="s">
        <v>26</v>
      </c>
      <c r="G811" s="12" t="s">
        <v>48</v>
      </c>
      <c r="H811" s="12" t="s">
        <v>49</v>
      </c>
      <c r="I811" s="12" t="s">
        <v>29</v>
      </c>
      <c r="J811" s="12" t="s">
        <v>30</v>
      </c>
      <c r="K811" s="12" t="s">
        <v>31</v>
      </c>
      <c r="L811" s="12">
        <v>40</v>
      </c>
      <c r="M811" s="12">
        <v>124769</v>
      </c>
      <c r="N811" s="13">
        <v>3483.9882770046124</v>
      </c>
      <c r="O811" s="12">
        <v>1465.8406204335663</v>
      </c>
      <c r="P811" s="13">
        <v>244.9467873584089</v>
      </c>
      <c r="Q811" s="12">
        <v>0.9654054472299598</v>
      </c>
      <c r="R811" s="12">
        <v>0.72969782793377702</v>
      </c>
      <c r="S811" s="12">
        <v>0.78758590201415435</v>
      </c>
      <c r="T811" s="12">
        <v>0.78758590201415435</v>
      </c>
      <c r="U811" s="12">
        <v>0.19942536575384509</v>
      </c>
      <c r="V811" s="12">
        <v>7.3578826101771674E-2</v>
      </c>
      <c r="W811" s="12">
        <v>31.104681451322044</v>
      </c>
    </row>
    <row r="812" spans="1:23" x14ac:dyDescent="0.25">
      <c r="A812" s="2" t="s">
        <v>142</v>
      </c>
      <c r="B812" s="2" t="s">
        <v>143</v>
      </c>
      <c r="C812" s="2">
        <v>51</v>
      </c>
      <c r="D812" s="2">
        <v>92</v>
      </c>
      <c r="E812" s="2" t="s">
        <v>25</v>
      </c>
      <c r="F812" s="2" t="s">
        <v>26</v>
      </c>
      <c r="G812" s="2" t="s">
        <v>50</v>
      </c>
      <c r="H812" s="2" t="s">
        <v>51</v>
      </c>
      <c r="I812" s="2" t="s">
        <v>29</v>
      </c>
      <c r="J812" s="2" t="s">
        <v>30</v>
      </c>
      <c r="K812" s="2" t="s">
        <v>31</v>
      </c>
      <c r="L812" s="2">
        <v>40</v>
      </c>
      <c r="M812" s="2">
        <v>114752</v>
      </c>
      <c r="N812" s="6">
        <v>3204.278488749876</v>
      </c>
      <c r="O812" s="2">
        <v>2548.3372285648293</v>
      </c>
      <c r="P812" s="6">
        <v>425.83552982599048</v>
      </c>
      <c r="Q812" s="2">
        <v>0.88789848344165889</v>
      </c>
      <c r="R812" s="2">
        <v>0.22205283886272115</v>
      </c>
      <c r="S812" s="2">
        <v>0.78758590201415435</v>
      </c>
      <c r="T812" s="2">
        <v>0.7889326714690067</v>
      </c>
      <c r="U812" s="2">
        <v>0.20008187144477516</v>
      </c>
      <c r="V812" s="2">
        <v>0.21090329349163162</v>
      </c>
      <c r="W812" s="2">
        <v>30.116085122699385</v>
      </c>
    </row>
    <row r="813" spans="1:23" x14ac:dyDescent="0.25">
      <c r="A813" s="2" t="s">
        <v>142</v>
      </c>
      <c r="B813" s="2" t="s">
        <v>143</v>
      </c>
      <c r="C813" s="2">
        <v>51</v>
      </c>
      <c r="D813" s="2">
        <v>92</v>
      </c>
      <c r="E813" s="2" t="s">
        <v>25</v>
      </c>
      <c r="F813" s="2" t="s">
        <v>26</v>
      </c>
      <c r="G813" s="2" t="s">
        <v>52</v>
      </c>
      <c r="H813" s="2" t="s">
        <v>53</v>
      </c>
      <c r="I813" s="2" t="s">
        <v>29</v>
      </c>
      <c r="J813" s="2" t="s">
        <v>30</v>
      </c>
      <c r="K813" s="2" t="s">
        <v>31</v>
      </c>
      <c r="L813" s="2">
        <v>40</v>
      </c>
      <c r="M813" s="2">
        <v>118173</v>
      </c>
      <c r="N813" s="6">
        <v>3299.8048125613418</v>
      </c>
      <c r="O813" s="2">
        <v>2132.8670990922615</v>
      </c>
      <c r="P813" s="6">
        <v>356.40910512533867</v>
      </c>
      <c r="Q813" s="2">
        <v>0.91436861652739088</v>
      </c>
      <c r="R813" s="2">
        <v>0.32643786960299809</v>
      </c>
      <c r="S813" s="2">
        <v>0.78758590201415435</v>
      </c>
      <c r="T813" s="2">
        <v>0.78874375810656128</v>
      </c>
      <c r="U813" s="2">
        <v>0.20006310870047248</v>
      </c>
      <c r="V813" s="2">
        <v>0.29050870369545806</v>
      </c>
      <c r="W813" s="2">
        <v>45.861440430555206</v>
      </c>
    </row>
    <row r="814" spans="1:23" x14ac:dyDescent="0.25">
      <c r="A814" s="2" t="s">
        <v>142</v>
      </c>
      <c r="B814" s="2" t="s">
        <v>143</v>
      </c>
      <c r="C814" s="2">
        <v>51</v>
      </c>
      <c r="D814" s="2">
        <v>92</v>
      </c>
      <c r="E814" s="2" t="s">
        <v>25</v>
      </c>
      <c r="F814" s="2" t="s">
        <v>26</v>
      </c>
      <c r="G814" s="2" t="s">
        <v>54</v>
      </c>
      <c r="H814" s="2" t="s">
        <v>55</v>
      </c>
      <c r="I814" s="2" t="s">
        <v>29</v>
      </c>
      <c r="J814" s="2" t="s">
        <v>30</v>
      </c>
      <c r="K814" s="2" t="s">
        <v>31</v>
      </c>
      <c r="L814" s="2">
        <v>40</v>
      </c>
      <c r="M814" s="2">
        <v>121213</v>
      </c>
      <c r="N814" s="6">
        <v>3384.6922794969914</v>
      </c>
      <c r="O814" s="2">
        <v>1938.2569260369944</v>
      </c>
      <c r="P814" s="6">
        <v>323.88910532955452</v>
      </c>
      <c r="Q814" s="2">
        <v>0.93529271059190267</v>
      </c>
      <c r="R814" s="2">
        <v>0.40544913204430838</v>
      </c>
      <c r="S814" s="2">
        <v>0.78757830148228514</v>
      </c>
      <c r="T814" s="2">
        <v>0.78870863091442356</v>
      </c>
      <c r="U814" s="2">
        <v>0.20033815932572049</v>
      </c>
      <c r="V814" s="2">
        <v>0.12886440920730524</v>
      </c>
      <c r="W814" s="2">
        <v>53.519086236624787</v>
      </c>
    </row>
    <row r="815" spans="1:23" x14ac:dyDescent="0.25">
      <c r="A815" s="2" t="s">
        <v>142</v>
      </c>
      <c r="B815" s="2" t="s">
        <v>143</v>
      </c>
      <c r="C815" s="2">
        <v>51</v>
      </c>
      <c r="D815" s="2">
        <v>92</v>
      </c>
      <c r="E815" s="2" t="s">
        <v>25</v>
      </c>
      <c r="F815" s="2" t="s">
        <v>26</v>
      </c>
      <c r="G815" s="2" t="s">
        <v>56</v>
      </c>
      <c r="H815" s="2" t="s">
        <v>57</v>
      </c>
      <c r="I815" s="2" t="s">
        <v>29</v>
      </c>
      <c r="J815" s="2" t="s">
        <v>30</v>
      </c>
      <c r="K815" s="2" t="s">
        <v>31</v>
      </c>
      <c r="L815" s="2">
        <v>40</v>
      </c>
      <c r="M815" s="2">
        <v>118507</v>
      </c>
      <c r="N815" s="6">
        <v>3309.1312645207195</v>
      </c>
      <c r="O815" s="2">
        <v>1736.2914139223997</v>
      </c>
      <c r="P815" s="6">
        <v>290.14000419260196</v>
      </c>
      <c r="Q815" s="2">
        <v>0.91695295574125657</v>
      </c>
      <c r="R815" s="2">
        <v>0.49397916634290273</v>
      </c>
      <c r="S815" s="2">
        <v>0.78758590201415435</v>
      </c>
      <c r="T815" s="2">
        <v>0.76100869844224062</v>
      </c>
      <c r="U815" s="2">
        <v>0.19963165389108209</v>
      </c>
      <c r="V815" s="2">
        <v>0.20584667407534862</v>
      </c>
      <c r="W815" s="2">
        <v>43.366965664475515</v>
      </c>
    </row>
    <row r="816" spans="1:23" x14ac:dyDescent="0.25">
      <c r="A816" s="2" t="s">
        <v>142</v>
      </c>
      <c r="B816" s="2" t="s">
        <v>143</v>
      </c>
      <c r="C816" s="2">
        <v>51</v>
      </c>
      <c r="D816" s="2">
        <v>92</v>
      </c>
      <c r="E816" s="2" t="s">
        <v>25</v>
      </c>
      <c r="F816" s="2" t="s">
        <v>26</v>
      </c>
      <c r="G816" s="2" t="s">
        <v>58</v>
      </c>
      <c r="H816" s="2" t="s">
        <v>59</v>
      </c>
      <c r="I816" s="2" t="s">
        <v>29</v>
      </c>
      <c r="J816" s="2" t="s">
        <v>30</v>
      </c>
      <c r="K816" s="2" t="s">
        <v>31</v>
      </c>
      <c r="L816" s="2">
        <v>40</v>
      </c>
      <c r="M816" s="2">
        <v>112202</v>
      </c>
      <c r="N816" s="6">
        <v>3133.0735411558285</v>
      </c>
      <c r="O816" s="2">
        <v>2174.305699272275</v>
      </c>
      <c r="P816" s="6">
        <v>363.33363146553631</v>
      </c>
      <c r="Q816" s="2">
        <v>0.86816774992262458</v>
      </c>
      <c r="R816" s="2">
        <v>0.298242309581145</v>
      </c>
      <c r="S816" s="2">
        <v>0.78758590201415435</v>
      </c>
      <c r="T816" s="2">
        <v>0.75039255166427077</v>
      </c>
      <c r="U816" s="2">
        <v>0.20008187144477516</v>
      </c>
      <c r="V816" s="2">
        <v>0.34080599673891715</v>
      </c>
      <c r="W816" s="2">
        <v>65.068394502771781</v>
      </c>
    </row>
    <row r="817" spans="1:23" s="14" customFormat="1" x14ac:dyDescent="0.25">
      <c r="A817" s="12" t="s">
        <v>142</v>
      </c>
      <c r="B817" s="12" t="s">
        <v>143</v>
      </c>
      <c r="C817" s="12">
        <v>51</v>
      </c>
      <c r="D817" s="12">
        <v>92</v>
      </c>
      <c r="E817" s="12" t="s">
        <v>25</v>
      </c>
      <c r="F817" s="12" t="s">
        <v>26</v>
      </c>
      <c r="G817" s="12" t="s">
        <v>60</v>
      </c>
      <c r="H817" s="12" t="s">
        <v>61</v>
      </c>
      <c r="I817" s="12" t="s">
        <v>29</v>
      </c>
      <c r="J817" s="12" t="s">
        <v>30</v>
      </c>
      <c r="K817" s="12" t="s">
        <v>31</v>
      </c>
      <c r="L817" s="12">
        <v>40</v>
      </c>
      <c r="M817" s="12">
        <v>120770</v>
      </c>
      <c r="N817" s="13">
        <v>3372.3221650718292</v>
      </c>
      <c r="O817" s="12">
        <v>1663.2792206135796</v>
      </c>
      <c r="P817" s="13">
        <v>277.93942662660652</v>
      </c>
      <c r="Q817" s="12">
        <v>0.93446301454657998</v>
      </c>
      <c r="R817" s="12">
        <v>0.54857827752428479</v>
      </c>
      <c r="S817" s="12">
        <v>0.78758590201415435</v>
      </c>
      <c r="T817" s="12">
        <v>0.78758590201415435</v>
      </c>
      <c r="U817" s="12">
        <v>0.20002558417192565</v>
      </c>
      <c r="V817" s="12">
        <v>0.20838296619481891</v>
      </c>
      <c r="W817" s="12">
        <v>64.731439927134218</v>
      </c>
    </row>
    <row r="818" spans="1:23" s="14" customFormat="1" x14ac:dyDescent="0.25">
      <c r="A818" s="12" t="s">
        <v>142</v>
      </c>
      <c r="B818" s="12" t="s">
        <v>143</v>
      </c>
      <c r="C818" s="12">
        <v>51</v>
      </c>
      <c r="D818" s="12">
        <v>92</v>
      </c>
      <c r="E818" s="12" t="s">
        <v>25</v>
      </c>
      <c r="F818" s="12" t="s">
        <v>26</v>
      </c>
      <c r="G818" s="12" t="s">
        <v>62</v>
      </c>
      <c r="H818" s="12" t="s">
        <v>63</v>
      </c>
      <c r="I818" s="12" t="s">
        <v>29</v>
      </c>
      <c r="J818" s="12" t="s">
        <v>30</v>
      </c>
      <c r="K818" s="12" t="s">
        <v>31</v>
      </c>
      <c r="L818" s="12">
        <v>40</v>
      </c>
      <c r="M818" s="12">
        <v>120209</v>
      </c>
      <c r="N818" s="13">
        <v>3356.6570766011387</v>
      </c>
      <c r="O818" s="12">
        <v>1592.8355697996838</v>
      </c>
      <c r="P818" s="13">
        <v>266.16806095688065</v>
      </c>
      <c r="Q818" s="12">
        <v>0.9301222531723925</v>
      </c>
      <c r="R818" s="12">
        <v>0.59539469061713113</v>
      </c>
      <c r="S818" s="12">
        <v>0.78758590201415435</v>
      </c>
      <c r="T818" s="12">
        <v>0.78758590201415435</v>
      </c>
      <c r="U818" s="12">
        <v>0.2003821188833258</v>
      </c>
      <c r="V818" s="12">
        <v>0.17398661078006269</v>
      </c>
      <c r="W818" s="12">
        <v>58.860817409678141</v>
      </c>
    </row>
    <row r="819" spans="1:23" x14ac:dyDescent="0.25">
      <c r="A819" s="2" t="s">
        <v>142</v>
      </c>
      <c r="B819" s="2" t="s">
        <v>143</v>
      </c>
      <c r="C819" s="2">
        <v>51</v>
      </c>
      <c r="D819" s="2">
        <v>92</v>
      </c>
      <c r="E819" s="2" t="s">
        <v>25</v>
      </c>
      <c r="F819" s="2" t="s">
        <v>26</v>
      </c>
      <c r="G819" s="2" t="s">
        <v>64</v>
      </c>
      <c r="H819" s="2" t="s">
        <v>65</v>
      </c>
      <c r="I819" s="2" t="s">
        <v>29</v>
      </c>
      <c r="J819" s="2" t="s">
        <v>30</v>
      </c>
      <c r="K819" s="2" t="s">
        <v>31</v>
      </c>
      <c r="L819" s="2">
        <v>40</v>
      </c>
      <c r="M819" s="2">
        <v>117997</v>
      </c>
      <c r="N819" s="6">
        <v>3294.8902750019097</v>
      </c>
      <c r="O819" s="2">
        <v>1639.9238815542519</v>
      </c>
      <c r="P819" s="6">
        <v>274.03667267743805</v>
      </c>
      <c r="Q819" s="2">
        <v>0.9104777043032739</v>
      </c>
      <c r="R819" s="2">
        <v>0.55135770629111702</v>
      </c>
      <c r="S819" s="2">
        <v>0.78757830148228514</v>
      </c>
      <c r="T819" s="2">
        <v>0.78757830148228514</v>
      </c>
      <c r="U819" s="2">
        <v>0.20028207546368279</v>
      </c>
      <c r="V819" s="2">
        <v>0.13364382377918912</v>
      </c>
      <c r="W819" s="2">
        <v>67.394933769502614</v>
      </c>
    </row>
    <row r="820" spans="1:23" x14ac:dyDescent="0.25">
      <c r="A820" s="2" t="s">
        <v>142</v>
      </c>
      <c r="B820" s="2" t="s">
        <v>143</v>
      </c>
      <c r="C820" s="2">
        <v>51</v>
      </c>
      <c r="D820" s="2">
        <v>92</v>
      </c>
      <c r="E820" s="2" t="s">
        <v>25</v>
      </c>
      <c r="F820" s="2" t="s">
        <v>26</v>
      </c>
      <c r="G820" s="2" t="s">
        <v>66</v>
      </c>
      <c r="H820" s="2" t="s">
        <v>67</v>
      </c>
      <c r="I820" s="2" t="s">
        <v>29</v>
      </c>
      <c r="J820" s="2" t="s">
        <v>30</v>
      </c>
      <c r="K820" s="2" t="s">
        <v>31</v>
      </c>
      <c r="L820" s="2">
        <v>40</v>
      </c>
      <c r="M820" s="2">
        <v>119457</v>
      </c>
      <c r="N820" s="6">
        <v>3335.6585979381098</v>
      </c>
      <c r="O820" s="2">
        <v>1995.570634535979</v>
      </c>
      <c r="P820" s="6">
        <v>333.46641446720844</v>
      </c>
      <c r="Q820" s="2">
        <v>0.92430362116991649</v>
      </c>
      <c r="R820" s="2">
        <v>0.37695304754352549</v>
      </c>
      <c r="S820" s="2">
        <v>0.78758590201415435</v>
      </c>
      <c r="T820" s="2">
        <v>0.78758590201415435</v>
      </c>
      <c r="U820" s="2">
        <v>0.19955663554589248</v>
      </c>
      <c r="V820" s="2">
        <v>0.17698154888691284</v>
      </c>
      <c r="W820" s="2">
        <v>61.797039939057569</v>
      </c>
    </row>
    <row r="821" spans="1:23" x14ac:dyDescent="0.25">
      <c r="A821" s="2" t="s">
        <v>142</v>
      </c>
      <c r="B821" s="2" t="s">
        <v>143</v>
      </c>
      <c r="C821" s="2">
        <v>51</v>
      </c>
      <c r="D821" s="2">
        <v>92</v>
      </c>
      <c r="E821" s="2" t="s">
        <v>25</v>
      </c>
      <c r="F821" s="2" t="s">
        <v>26</v>
      </c>
      <c r="G821" s="2" t="s">
        <v>68</v>
      </c>
      <c r="H821" s="2" t="s">
        <v>69</v>
      </c>
      <c r="I821" s="2" t="s">
        <v>29</v>
      </c>
      <c r="J821" s="2" t="s">
        <v>30</v>
      </c>
      <c r="K821" s="2" t="s">
        <v>31</v>
      </c>
      <c r="L821" s="2">
        <v>40</v>
      </c>
      <c r="M821" s="2">
        <v>120356</v>
      </c>
      <c r="N821" s="6">
        <v>3360.7618324036189</v>
      </c>
      <c r="O821" s="2">
        <v>2038.4406922210683</v>
      </c>
      <c r="P821" s="6">
        <v>340.63014206313653</v>
      </c>
      <c r="Q821" s="2">
        <v>0.93125967192819559</v>
      </c>
      <c r="R821" s="2">
        <v>0.36398329237147325</v>
      </c>
      <c r="S821" s="2">
        <v>0.78758590201415435</v>
      </c>
      <c r="T821" s="2">
        <v>0.78758590201415435</v>
      </c>
      <c r="U821" s="2">
        <v>0.19976294830908811</v>
      </c>
      <c r="V821" s="2">
        <v>0.26601948522487068</v>
      </c>
      <c r="W821" s="2">
        <v>56.512878460566988</v>
      </c>
    </row>
    <row r="822" spans="1:23" s="9" customFormat="1" x14ac:dyDescent="0.25">
      <c r="A822" s="8" t="s">
        <v>144</v>
      </c>
      <c r="B822" s="8" t="s">
        <v>145</v>
      </c>
      <c r="C822" s="8">
        <v>51</v>
      </c>
      <c r="D822" s="8">
        <v>94</v>
      </c>
      <c r="E822" s="8" t="s">
        <v>25</v>
      </c>
      <c r="F822" s="8" t="s">
        <v>26</v>
      </c>
      <c r="G822" s="8" t="s">
        <v>27</v>
      </c>
      <c r="H822" s="8" t="s">
        <v>28</v>
      </c>
      <c r="I822" s="8" t="s">
        <v>29</v>
      </c>
      <c r="J822" s="8" t="s">
        <v>30</v>
      </c>
      <c r="K822" s="8" t="s">
        <v>31</v>
      </c>
      <c r="L822" s="8">
        <v>40</v>
      </c>
      <c r="M822" s="8">
        <v>120583</v>
      </c>
      <c r="N822" s="8">
        <v>3367.1004689149322</v>
      </c>
      <c r="O822" s="8">
        <v>1656.3502884254451</v>
      </c>
      <c r="P822" s="6">
        <v>276.78157927564018</v>
      </c>
      <c r="Q822" s="8">
        <v>0.93301609408851749</v>
      </c>
      <c r="R822" s="8">
        <v>0.55232102188748367</v>
      </c>
      <c r="S822" s="8">
        <v>0.78758590201415435</v>
      </c>
      <c r="T822" s="8">
        <v>0.78909111493428341</v>
      </c>
      <c r="U822" s="8">
        <v>0.20053227333600607</v>
      </c>
      <c r="V822" s="8">
        <v>0.17314261020777622</v>
      </c>
      <c r="W822" s="8">
        <v>63.585754210792565</v>
      </c>
    </row>
    <row r="823" spans="1:23" s="18" customFormat="1" x14ac:dyDescent="0.25">
      <c r="A823" s="16" t="s">
        <v>144</v>
      </c>
      <c r="B823" s="16" t="s">
        <v>145</v>
      </c>
      <c r="C823" s="16">
        <v>51</v>
      </c>
      <c r="D823" s="16">
        <v>94</v>
      </c>
      <c r="E823" s="16" t="s">
        <v>25</v>
      </c>
      <c r="F823" s="16" t="s">
        <v>26</v>
      </c>
      <c r="G823" s="16" t="s">
        <v>32</v>
      </c>
      <c r="H823" s="16" t="s">
        <v>33</v>
      </c>
      <c r="I823" s="16" t="s">
        <v>29</v>
      </c>
      <c r="J823" s="16" t="s">
        <v>30</v>
      </c>
      <c r="K823" s="16" t="s">
        <v>31</v>
      </c>
      <c r="L823" s="16">
        <v>40</v>
      </c>
      <c r="M823" s="16">
        <v>119627</v>
      </c>
      <c r="N823" s="16">
        <v>3340.4055944443794</v>
      </c>
      <c r="O823" s="16">
        <v>1960.198051533949</v>
      </c>
      <c r="P823" s="13">
        <v>327.55553954251627</v>
      </c>
      <c r="Q823" s="16">
        <v>0.92561900340451875</v>
      </c>
      <c r="R823" s="16">
        <v>0.39123632369795774</v>
      </c>
      <c r="S823" s="16">
        <v>0.78758590201415435</v>
      </c>
      <c r="T823" s="16">
        <v>0.72396107789821085</v>
      </c>
      <c r="U823" s="16">
        <v>0.20049473280163774</v>
      </c>
      <c r="V823" s="16">
        <v>0.20104703366626633</v>
      </c>
      <c r="W823" s="16">
        <v>39.653957718575235</v>
      </c>
    </row>
    <row r="824" spans="1:23" s="9" customFormat="1" x14ac:dyDescent="0.25">
      <c r="A824" s="8" t="s">
        <v>144</v>
      </c>
      <c r="B824" s="8" t="s">
        <v>145</v>
      </c>
      <c r="C824" s="8">
        <v>51</v>
      </c>
      <c r="D824" s="8">
        <v>94</v>
      </c>
      <c r="E824" s="8" t="s">
        <v>25</v>
      </c>
      <c r="F824" s="8" t="s">
        <v>26</v>
      </c>
      <c r="G824" s="8" t="s">
        <v>34</v>
      </c>
      <c r="H824" s="8" t="s">
        <v>35</v>
      </c>
      <c r="I824" s="8" t="s">
        <v>29</v>
      </c>
      <c r="J824" s="8" t="s">
        <v>30</v>
      </c>
      <c r="K824" s="8" t="s">
        <v>31</v>
      </c>
      <c r="L824" s="8">
        <v>40</v>
      </c>
      <c r="M824" s="8">
        <v>115580</v>
      </c>
      <c r="N824" s="8">
        <v>3227.3991540862967</v>
      </c>
      <c r="O824" s="8">
        <v>2204.6660889654809</v>
      </c>
      <c r="P824" s="6">
        <v>368.40695240823237</v>
      </c>
      <c r="Q824" s="8">
        <v>0.89182786904219935</v>
      </c>
      <c r="R824" s="8">
        <v>0.29881810689891197</v>
      </c>
      <c r="S824" s="8">
        <v>0.78757830148228514</v>
      </c>
      <c r="T824" s="8">
        <v>0.68584025241836499</v>
      </c>
      <c r="U824" s="8">
        <v>0.2012358901128791</v>
      </c>
      <c r="V824" s="8">
        <v>0.14167089202480662</v>
      </c>
      <c r="W824" s="8">
        <v>62.653408894272367</v>
      </c>
    </row>
    <row r="825" spans="1:23" s="9" customFormat="1" x14ac:dyDescent="0.25">
      <c r="A825" s="8" t="s">
        <v>144</v>
      </c>
      <c r="B825" s="8" t="s">
        <v>145</v>
      </c>
      <c r="C825" s="8">
        <v>51</v>
      </c>
      <c r="D825" s="8">
        <v>94</v>
      </c>
      <c r="E825" s="8" t="s">
        <v>25</v>
      </c>
      <c r="F825" s="8" t="s">
        <v>26</v>
      </c>
      <c r="G825" s="8" t="s">
        <v>36</v>
      </c>
      <c r="H825" s="8" t="s">
        <v>37</v>
      </c>
      <c r="I825" s="8" t="s">
        <v>29</v>
      </c>
      <c r="J825" s="8" t="s">
        <v>30</v>
      </c>
      <c r="K825" s="8" t="s">
        <v>31</v>
      </c>
      <c r="L825" s="8">
        <v>40</v>
      </c>
      <c r="M825" s="8">
        <v>116327</v>
      </c>
      <c r="N825" s="8">
        <v>3248.2580152050236</v>
      </c>
      <c r="O825" s="8">
        <v>1436</v>
      </c>
      <c r="P825" s="6">
        <v>239.96032156799998</v>
      </c>
      <c r="Q825" s="8">
        <v>0.90008511296812133</v>
      </c>
      <c r="R825" s="8">
        <v>0.70889434558650977</v>
      </c>
      <c r="S825" s="8">
        <v>0.78758590201415435</v>
      </c>
      <c r="T825" s="8">
        <v>0.78758590201415435</v>
      </c>
      <c r="U825" s="8">
        <v>0.20081386817724239</v>
      </c>
      <c r="V825" s="8">
        <v>0.18895818826808725</v>
      </c>
      <c r="W825" s="8">
        <v>79.706559955986137</v>
      </c>
    </row>
    <row r="826" spans="1:23" s="9" customFormat="1" x14ac:dyDescent="0.25">
      <c r="A826" s="8" t="s">
        <v>144</v>
      </c>
      <c r="B826" s="8" t="s">
        <v>145</v>
      </c>
      <c r="C826" s="8">
        <v>51</v>
      </c>
      <c r="D826" s="8">
        <v>94</v>
      </c>
      <c r="E826" s="8" t="s">
        <v>25</v>
      </c>
      <c r="F826" s="8" t="s">
        <v>26</v>
      </c>
      <c r="G826" s="8" t="s">
        <v>38</v>
      </c>
      <c r="H826" s="8" t="s">
        <v>39</v>
      </c>
      <c r="I826" s="8" t="s">
        <v>29</v>
      </c>
      <c r="J826" s="8" t="s">
        <v>30</v>
      </c>
      <c r="K826" s="8" t="s">
        <v>31</v>
      </c>
      <c r="L826" s="8">
        <v>40</v>
      </c>
      <c r="M826" s="8">
        <v>116765</v>
      </c>
      <c r="N826" s="8">
        <v>3260.4885120858835</v>
      </c>
      <c r="O826" s="8">
        <v>1552.7106781186553</v>
      </c>
      <c r="P826" s="6">
        <v>259.46305962633693</v>
      </c>
      <c r="Q826" s="8">
        <v>0.90347415660786135</v>
      </c>
      <c r="R826" s="8">
        <v>0.60861334141212797</v>
      </c>
      <c r="S826" s="8">
        <v>0.78758590201415435</v>
      </c>
      <c r="T826" s="8">
        <v>0.78758590201415435</v>
      </c>
      <c r="U826" s="8">
        <v>0.19942536575384509</v>
      </c>
      <c r="V826" s="8">
        <v>0.18815221706667457</v>
      </c>
      <c r="W826" s="8">
        <v>82.780636320815319</v>
      </c>
    </row>
    <row r="827" spans="1:23" s="9" customFormat="1" x14ac:dyDescent="0.25">
      <c r="A827" s="8" t="s">
        <v>144</v>
      </c>
      <c r="B827" s="8" t="s">
        <v>145</v>
      </c>
      <c r="C827" s="8">
        <v>51</v>
      </c>
      <c r="D827" s="8">
        <v>94</v>
      </c>
      <c r="E827" s="8" t="s">
        <v>25</v>
      </c>
      <c r="F827" s="8" t="s">
        <v>26</v>
      </c>
      <c r="G827" s="8" t="s">
        <v>40</v>
      </c>
      <c r="H827" s="8" t="s">
        <v>41</v>
      </c>
      <c r="I827" s="8" t="s">
        <v>29</v>
      </c>
      <c r="J827" s="8" t="s">
        <v>30</v>
      </c>
      <c r="K827" s="8" t="s">
        <v>31</v>
      </c>
      <c r="L827" s="8">
        <v>40</v>
      </c>
      <c r="M827" s="8">
        <v>120754</v>
      </c>
      <c r="N827" s="8">
        <v>3371.8753889300629</v>
      </c>
      <c r="O827" s="8">
        <v>1951.9726547895323</v>
      </c>
      <c r="P827" s="6">
        <v>326.18104870141974</v>
      </c>
      <c r="Q827" s="8">
        <v>0.93433921386567631</v>
      </c>
      <c r="R827" s="8">
        <v>0.39825747056514127</v>
      </c>
      <c r="S827" s="8">
        <v>0.78758590201415435</v>
      </c>
      <c r="T827" s="8">
        <v>0.74639539010866962</v>
      </c>
      <c r="U827" s="8">
        <v>0.19968792100820273</v>
      </c>
      <c r="V827" s="8">
        <v>0.21153414770228757</v>
      </c>
      <c r="W827" s="8">
        <v>64.047244811766063</v>
      </c>
    </row>
    <row r="828" spans="1:23" s="9" customFormat="1" x14ac:dyDescent="0.25">
      <c r="A828" s="8" t="s">
        <v>144</v>
      </c>
      <c r="B828" s="8" t="s">
        <v>145</v>
      </c>
      <c r="C828" s="8">
        <v>51</v>
      </c>
      <c r="D828" s="8">
        <v>94</v>
      </c>
      <c r="E828" s="8" t="s">
        <v>25</v>
      </c>
      <c r="F828" s="8" t="s">
        <v>26</v>
      </c>
      <c r="G828" s="8" t="s">
        <v>42</v>
      </c>
      <c r="H828" s="8" t="s">
        <v>43</v>
      </c>
      <c r="I828" s="8" t="s">
        <v>29</v>
      </c>
      <c r="J828" s="8" t="s">
        <v>30</v>
      </c>
      <c r="K828" s="8" t="s">
        <v>31</v>
      </c>
      <c r="L828" s="8">
        <v>40</v>
      </c>
      <c r="M828" s="8">
        <v>118585</v>
      </c>
      <c r="N828" s="8">
        <v>3311.3092982118314</v>
      </c>
      <c r="O828" s="8">
        <v>2198.3645737753204</v>
      </c>
      <c r="P828" s="6">
        <v>367.35394850057457</v>
      </c>
      <c r="Q828" s="8">
        <v>0.91755648406066237</v>
      </c>
      <c r="R828" s="8">
        <v>0.30834732717664259</v>
      </c>
      <c r="S828" s="8">
        <v>0.78758590201415435</v>
      </c>
      <c r="T828" s="8">
        <v>0.78758590201415435</v>
      </c>
      <c r="U828" s="8">
        <v>0.20201614968332279</v>
      </c>
      <c r="V828" s="8">
        <v>0.21403970622556714</v>
      </c>
      <c r="W828" s="8">
        <v>55.221832440865199</v>
      </c>
    </row>
    <row r="829" spans="1:23" s="18" customFormat="1" x14ac:dyDescent="0.25">
      <c r="A829" s="16" t="s">
        <v>144</v>
      </c>
      <c r="B829" s="16" t="s">
        <v>145</v>
      </c>
      <c r="C829" s="16">
        <v>51</v>
      </c>
      <c r="D829" s="16">
        <v>94</v>
      </c>
      <c r="E829" s="16" t="s">
        <v>25</v>
      </c>
      <c r="F829" s="16" t="s">
        <v>26</v>
      </c>
      <c r="G829" s="16" t="s">
        <v>44</v>
      </c>
      <c r="H829" s="16" t="s">
        <v>45</v>
      </c>
      <c r="I829" s="16" t="s">
        <v>29</v>
      </c>
      <c r="J829" s="16" t="s">
        <v>30</v>
      </c>
      <c r="K829" s="16" t="s">
        <v>31</v>
      </c>
      <c r="L829" s="16">
        <v>40</v>
      </c>
      <c r="M829" s="16">
        <v>76128</v>
      </c>
      <c r="N829" s="16">
        <v>2125.7608825253642</v>
      </c>
      <c r="O829" s="16">
        <v>2964.1849916733104</v>
      </c>
      <c r="P829" s="13">
        <v>495.32505834886274</v>
      </c>
      <c r="Q829" s="16">
        <v>0.58741193990694374</v>
      </c>
      <c r="R829" s="16">
        <v>0.10887888791446772</v>
      </c>
      <c r="S829" s="16">
        <v>0.78757830148228514</v>
      </c>
      <c r="T829" s="16">
        <v>0.78757830148228514</v>
      </c>
      <c r="U829" s="16">
        <v>0.20763466800787678</v>
      </c>
      <c r="V829" s="16">
        <v>0.41389387864617999</v>
      </c>
      <c r="W829" s="16">
        <v>18.883998003362759</v>
      </c>
    </row>
    <row r="830" spans="1:23" s="9" customFormat="1" x14ac:dyDescent="0.25">
      <c r="A830" s="8" t="s">
        <v>144</v>
      </c>
      <c r="B830" s="8" t="s">
        <v>145</v>
      </c>
      <c r="C830" s="8">
        <v>51</v>
      </c>
      <c r="D830" s="8">
        <v>94</v>
      </c>
      <c r="E830" s="8" t="s">
        <v>25</v>
      </c>
      <c r="F830" s="8" t="s">
        <v>26</v>
      </c>
      <c r="G830" s="8" t="s">
        <v>46</v>
      </c>
      <c r="H830" s="8" t="s">
        <v>47</v>
      </c>
      <c r="I830" s="8" t="s">
        <v>29</v>
      </c>
      <c r="J830" s="8" t="s">
        <v>30</v>
      </c>
      <c r="K830" s="8" t="s">
        <v>31</v>
      </c>
      <c r="L830" s="8">
        <v>40</v>
      </c>
      <c r="M830" s="8">
        <v>115480</v>
      </c>
      <c r="N830" s="8">
        <v>3224.6068032002554</v>
      </c>
      <c r="O830" s="8">
        <v>1593.7645019878178</v>
      </c>
      <c r="P830" s="6">
        <v>266.32328857984686</v>
      </c>
      <c r="Q830" s="8">
        <v>0.89353141442277928</v>
      </c>
      <c r="R830" s="8">
        <v>0.57130541463238893</v>
      </c>
      <c r="S830" s="8">
        <v>0.78758590201415435</v>
      </c>
      <c r="T830" s="8">
        <v>0.7889631413661754</v>
      </c>
      <c r="U830" s="8">
        <v>0.20137727412363041</v>
      </c>
      <c r="V830" s="8">
        <v>0.27894793127388495</v>
      </c>
      <c r="W830" s="8">
        <v>63.596293730516109</v>
      </c>
    </row>
    <row r="831" spans="1:23" s="18" customFormat="1" x14ac:dyDescent="0.25">
      <c r="A831" s="16" t="s">
        <v>144</v>
      </c>
      <c r="B831" s="16" t="s">
        <v>145</v>
      </c>
      <c r="C831" s="16">
        <v>51</v>
      </c>
      <c r="D831" s="16">
        <v>94</v>
      </c>
      <c r="E831" s="16" t="s">
        <v>25</v>
      </c>
      <c r="F831" s="16" t="s">
        <v>26</v>
      </c>
      <c r="G831" s="16" t="s">
        <v>48</v>
      </c>
      <c r="H831" s="16" t="s">
        <v>49</v>
      </c>
      <c r="I831" s="16" t="s">
        <v>29</v>
      </c>
      <c r="J831" s="16" t="s">
        <v>30</v>
      </c>
      <c r="K831" s="16" t="s">
        <v>31</v>
      </c>
      <c r="L831" s="16">
        <v>40</v>
      </c>
      <c r="M831" s="16">
        <v>123470</v>
      </c>
      <c r="N831" s="16">
        <v>3447.7156389949387</v>
      </c>
      <c r="O831" s="16">
        <v>1466.7695526217008</v>
      </c>
      <c r="P831" s="13">
        <v>245.10201498137519</v>
      </c>
      <c r="Q831" s="16">
        <v>0.95535437944908697</v>
      </c>
      <c r="R831" s="16">
        <v>0.72118641892125934</v>
      </c>
      <c r="S831" s="16">
        <v>0.78758590201415435</v>
      </c>
      <c r="T831" s="16">
        <v>0.78758590201415435</v>
      </c>
      <c r="U831" s="16">
        <v>0.19942536575384509</v>
      </c>
      <c r="V831" s="16">
        <v>7.3407982570673866E-2</v>
      </c>
      <c r="W831" s="16">
        <v>51.637037337004941</v>
      </c>
    </row>
    <row r="832" spans="1:23" s="9" customFormat="1" x14ac:dyDescent="0.25">
      <c r="A832" s="8" t="s">
        <v>144</v>
      </c>
      <c r="B832" s="8" t="s">
        <v>145</v>
      </c>
      <c r="C832" s="8">
        <v>51</v>
      </c>
      <c r="D832" s="8">
        <v>94</v>
      </c>
      <c r="E832" s="8" t="s">
        <v>25</v>
      </c>
      <c r="F832" s="8" t="s">
        <v>26</v>
      </c>
      <c r="G832" s="8" t="s">
        <v>50</v>
      </c>
      <c r="H832" s="8" t="s">
        <v>51</v>
      </c>
      <c r="I832" s="8" t="s">
        <v>29</v>
      </c>
      <c r="J832" s="8" t="s">
        <v>30</v>
      </c>
      <c r="K832" s="8" t="s">
        <v>31</v>
      </c>
      <c r="L832" s="8">
        <v>40</v>
      </c>
      <c r="M832" s="8">
        <v>115227</v>
      </c>
      <c r="N832" s="8">
        <v>3217.5421554585714</v>
      </c>
      <c r="O832" s="8">
        <v>2269.9625535217674</v>
      </c>
      <c r="P832" s="6">
        <v>379.3182063303633</v>
      </c>
      <c r="Q832" s="8">
        <v>0.89157381615598885</v>
      </c>
      <c r="R832" s="8">
        <v>0.28101320821330633</v>
      </c>
      <c r="S832" s="8">
        <v>0.78758590201415435</v>
      </c>
      <c r="T832" s="8">
        <v>0.65663384137222114</v>
      </c>
      <c r="U832" s="8">
        <v>0.1997441910040503</v>
      </c>
      <c r="V832" s="8">
        <v>0.20158072126666834</v>
      </c>
      <c r="W832" s="8">
        <v>39.484573927985629</v>
      </c>
    </row>
    <row r="833" spans="1:23" s="9" customFormat="1" x14ac:dyDescent="0.25">
      <c r="A833" s="8" t="s">
        <v>144</v>
      </c>
      <c r="B833" s="8" t="s">
        <v>145</v>
      </c>
      <c r="C833" s="8">
        <v>51</v>
      </c>
      <c r="D833" s="8">
        <v>94</v>
      </c>
      <c r="E833" s="8" t="s">
        <v>25</v>
      </c>
      <c r="F833" s="8" t="s">
        <v>26</v>
      </c>
      <c r="G833" s="8" t="s">
        <v>52</v>
      </c>
      <c r="H833" s="8" t="s">
        <v>53</v>
      </c>
      <c r="I833" s="8" t="s">
        <v>29</v>
      </c>
      <c r="J833" s="8" t="s">
        <v>30</v>
      </c>
      <c r="K833" s="8" t="s">
        <v>31</v>
      </c>
      <c r="L833" s="8">
        <v>40</v>
      </c>
      <c r="M833" s="8">
        <v>117610</v>
      </c>
      <c r="N833" s="8">
        <v>3284.0838770729306</v>
      </c>
      <c r="O833" s="8">
        <v>2111.2518754031116</v>
      </c>
      <c r="P833" s="6">
        <v>352.79713017602626</v>
      </c>
      <c r="Q833" s="8">
        <v>0.91001238006809038</v>
      </c>
      <c r="R833" s="8">
        <v>0.33156907467243096</v>
      </c>
      <c r="S833" s="8">
        <v>0.78758590201415435</v>
      </c>
      <c r="T833" s="8">
        <v>0.78871938218882642</v>
      </c>
      <c r="U833" s="8">
        <v>0.20008187144477516</v>
      </c>
      <c r="V833" s="8">
        <v>0.29204347178688966</v>
      </c>
      <c r="W833" s="8">
        <v>59.439979593571977</v>
      </c>
    </row>
    <row r="834" spans="1:23" s="9" customFormat="1" x14ac:dyDescent="0.25">
      <c r="A834" s="8" t="s">
        <v>144</v>
      </c>
      <c r="B834" s="8" t="s">
        <v>145</v>
      </c>
      <c r="C834" s="8">
        <v>51</v>
      </c>
      <c r="D834" s="8">
        <v>94</v>
      </c>
      <c r="E834" s="8" t="s">
        <v>25</v>
      </c>
      <c r="F834" s="8" t="s">
        <v>26</v>
      </c>
      <c r="G834" s="8" t="s">
        <v>54</v>
      </c>
      <c r="H834" s="8" t="s">
        <v>55</v>
      </c>
      <c r="I834" s="8" t="s">
        <v>29</v>
      </c>
      <c r="J834" s="8" t="s">
        <v>30</v>
      </c>
      <c r="K834" s="8" t="s">
        <v>31</v>
      </c>
      <c r="L834" s="8">
        <v>40</v>
      </c>
      <c r="M834" s="8">
        <v>120672</v>
      </c>
      <c r="N834" s="8">
        <v>3369.5856612035091</v>
      </c>
      <c r="O834" s="8">
        <v>1891.2863632885171</v>
      </c>
      <c r="P834" s="6">
        <v>316.04016985507366</v>
      </c>
      <c r="Q834" s="8">
        <v>0.93227645668196357</v>
      </c>
      <c r="R834" s="8">
        <v>0.42393745897559876</v>
      </c>
      <c r="S834" s="8">
        <v>0.79752973249929482</v>
      </c>
      <c r="T834" s="8">
        <v>0.78726004640336023</v>
      </c>
      <c r="U834" s="8">
        <v>0.19813368979404178</v>
      </c>
      <c r="V834" s="8">
        <v>7.9415024930194617E-2</v>
      </c>
      <c r="W834" s="8">
        <v>51.009024463007158</v>
      </c>
    </row>
    <row r="835" spans="1:23" s="9" customFormat="1" x14ac:dyDescent="0.25">
      <c r="A835" s="8" t="s">
        <v>144</v>
      </c>
      <c r="B835" s="8" t="s">
        <v>145</v>
      </c>
      <c r="C835" s="8">
        <v>51</v>
      </c>
      <c r="D835" s="8">
        <v>94</v>
      </c>
      <c r="E835" s="8" t="s">
        <v>25</v>
      </c>
      <c r="F835" s="8" t="s">
        <v>26</v>
      </c>
      <c r="G835" s="8" t="s">
        <v>56</v>
      </c>
      <c r="H835" s="8" t="s">
        <v>57</v>
      </c>
      <c r="I835" s="8" t="s">
        <v>29</v>
      </c>
      <c r="J835" s="8" t="s">
        <v>30</v>
      </c>
      <c r="K835" s="8" t="s">
        <v>31</v>
      </c>
      <c r="L835" s="8">
        <v>40</v>
      </c>
      <c r="M835" s="8">
        <v>118844</v>
      </c>
      <c r="N835" s="8">
        <v>3318.5414870066779</v>
      </c>
      <c r="O835" s="8">
        <v>1714.9777054234148</v>
      </c>
      <c r="P835" s="6">
        <v>286.57841342294802</v>
      </c>
      <c r="Q835" s="8">
        <v>0.91956050758279173</v>
      </c>
      <c r="R835" s="8">
        <v>0.50777365849063338</v>
      </c>
      <c r="S835" s="8">
        <v>0.78758590201415435</v>
      </c>
      <c r="T835" s="8">
        <v>0.78758590201415435</v>
      </c>
      <c r="U835" s="8">
        <v>0.19961289882505415</v>
      </c>
      <c r="V835" s="8">
        <v>0.22074689507619399</v>
      </c>
      <c r="W835" s="8">
        <v>52.463809700111071</v>
      </c>
    </row>
    <row r="836" spans="1:23" s="9" customFormat="1" x14ac:dyDescent="0.25">
      <c r="A836" s="8" t="s">
        <v>144</v>
      </c>
      <c r="B836" s="8" t="s">
        <v>145</v>
      </c>
      <c r="C836" s="8">
        <v>51</v>
      </c>
      <c r="D836" s="8">
        <v>94</v>
      </c>
      <c r="E836" s="8" t="s">
        <v>25</v>
      </c>
      <c r="F836" s="8" t="s">
        <v>26</v>
      </c>
      <c r="G836" s="8" t="s">
        <v>58</v>
      </c>
      <c r="H836" s="8" t="s">
        <v>59</v>
      </c>
      <c r="I836" s="8" t="s">
        <v>29</v>
      </c>
      <c r="J836" s="8" t="s">
        <v>30</v>
      </c>
      <c r="K836" s="8" t="s">
        <v>31</v>
      </c>
      <c r="L836" s="8">
        <v>40</v>
      </c>
      <c r="M836" s="8">
        <v>110610</v>
      </c>
      <c r="N836" s="8">
        <v>3088.619315050054</v>
      </c>
      <c r="O836" s="8">
        <v>2246.0874452027947</v>
      </c>
      <c r="P836" s="6">
        <v>375.3285972289068</v>
      </c>
      <c r="Q836" s="8">
        <v>0.8617304725844902</v>
      </c>
      <c r="R836" s="8">
        <v>0.27551860808394801</v>
      </c>
      <c r="S836" s="8">
        <v>0.80180197771841433</v>
      </c>
      <c r="T836" s="8">
        <v>0.77859199121292366</v>
      </c>
      <c r="U836" s="8">
        <v>0.19122559699260969</v>
      </c>
      <c r="V836" s="8">
        <v>0.39063789735533455</v>
      </c>
      <c r="W836" s="8">
        <v>73.588364524003254</v>
      </c>
    </row>
    <row r="837" spans="1:23" s="18" customFormat="1" x14ac:dyDescent="0.25">
      <c r="A837" s="16" t="s">
        <v>144</v>
      </c>
      <c r="B837" s="16" t="s">
        <v>145</v>
      </c>
      <c r="C837" s="16">
        <v>51</v>
      </c>
      <c r="D837" s="16">
        <v>94</v>
      </c>
      <c r="E837" s="16" t="s">
        <v>25</v>
      </c>
      <c r="F837" s="16" t="s">
        <v>26</v>
      </c>
      <c r="G837" s="16" t="s">
        <v>60</v>
      </c>
      <c r="H837" s="16" t="s">
        <v>61</v>
      </c>
      <c r="I837" s="16" t="s">
        <v>29</v>
      </c>
      <c r="J837" s="16" t="s">
        <v>30</v>
      </c>
      <c r="K837" s="16" t="s">
        <v>31</v>
      </c>
      <c r="L837" s="16">
        <v>40</v>
      </c>
      <c r="M837" s="16">
        <v>121371</v>
      </c>
      <c r="N837" s="16">
        <v>3389.1041938969361</v>
      </c>
      <c r="O837" s="16">
        <v>1656.208152801714</v>
      </c>
      <c r="P837" s="13">
        <v>276.75782794557279</v>
      </c>
      <c r="Q837" s="16">
        <v>0.93911327762302688</v>
      </c>
      <c r="R837" s="16">
        <v>0.55602581827641751</v>
      </c>
      <c r="S837" s="16">
        <v>0.78758590201415435</v>
      </c>
      <c r="T837" s="16">
        <v>0.78758590201415435</v>
      </c>
      <c r="U837" s="16">
        <v>0.19989425840176692</v>
      </c>
      <c r="V837" s="16">
        <v>0.20006942717553045</v>
      </c>
      <c r="W837" s="16">
        <v>46.670127130863222</v>
      </c>
    </row>
    <row r="838" spans="1:23" s="18" customFormat="1" x14ac:dyDescent="0.25">
      <c r="A838" s="16" t="s">
        <v>144</v>
      </c>
      <c r="B838" s="16" t="s">
        <v>145</v>
      </c>
      <c r="C838" s="16">
        <v>51</v>
      </c>
      <c r="D838" s="16">
        <v>94</v>
      </c>
      <c r="E838" s="16" t="s">
        <v>25</v>
      </c>
      <c r="F838" s="16" t="s">
        <v>26</v>
      </c>
      <c r="G838" s="16" t="s">
        <v>62</v>
      </c>
      <c r="H838" s="16" t="s">
        <v>63</v>
      </c>
      <c r="I838" s="16" t="s">
        <v>29</v>
      </c>
      <c r="J838" s="16" t="s">
        <v>30</v>
      </c>
      <c r="K838" s="16" t="s">
        <v>31</v>
      </c>
      <c r="L838" s="16">
        <v>40</v>
      </c>
      <c r="M838" s="16">
        <v>119416</v>
      </c>
      <c r="N838" s="16">
        <v>3334.5137340748329</v>
      </c>
      <c r="O838" s="16">
        <v>1565.8650070512065</v>
      </c>
      <c r="P838" s="13">
        <v>261.66119124239975</v>
      </c>
      <c r="Q838" s="16">
        <v>0.92398638192510063</v>
      </c>
      <c r="R838" s="16">
        <v>0.612017366890659</v>
      </c>
      <c r="S838" s="16">
        <v>0.78758590201415435</v>
      </c>
      <c r="T838" s="16">
        <v>0.78758590201415435</v>
      </c>
      <c r="U838" s="16">
        <v>0.2003821188833258</v>
      </c>
      <c r="V838" s="16">
        <v>0.18458498484618691</v>
      </c>
      <c r="W838" s="16">
        <v>60.776076907617067</v>
      </c>
    </row>
    <row r="839" spans="1:23" s="9" customFormat="1" x14ac:dyDescent="0.25">
      <c r="A839" s="8" t="s">
        <v>144</v>
      </c>
      <c r="B839" s="8" t="s">
        <v>145</v>
      </c>
      <c r="C839" s="8">
        <v>51</v>
      </c>
      <c r="D839" s="8">
        <v>94</v>
      </c>
      <c r="E839" s="8" t="s">
        <v>25</v>
      </c>
      <c r="F839" s="8" t="s">
        <v>26</v>
      </c>
      <c r="G839" s="8" t="s">
        <v>64</v>
      </c>
      <c r="H839" s="8" t="s">
        <v>65</v>
      </c>
      <c r="I839" s="8" t="s">
        <v>29</v>
      </c>
      <c r="J839" s="8" t="s">
        <v>30</v>
      </c>
      <c r="K839" s="8" t="s">
        <v>31</v>
      </c>
      <c r="L839" s="8">
        <v>40</v>
      </c>
      <c r="M839" s="8">
        <v>118262</v>
      </c>
      <c r="N839" s="8">
        <v>3302.2900048499187</v>
      </c>
      <c r="O839" s="8">
        <v>1736.0487732352804</v>
      </c>
      <c r="P839" s="6">
        <v>290.09945813598171</v>
      </c>
      <c r="Q839" s="8">
        <v>0.91252247316723123</v>
      </c>
      <c r="R839" s="8">
        <v>0.49309572672896973</v>
      </c>
      <c r="S839" s="8">
        <v>0.78757830148228514</v>
      </c>
      <c r="T839" s="8">
        <v>0.78757830148228514</v>
      </c>
      <c r="U839" s="8">
        <v>0.20028207546368279</v>
      </c>
      <c r="V839" s="8">
        <v>0.10869091873931817</v>
      </c>
      <c r="W839" s="8">
        <v>62.881813262079113</v>
      </c>
    </row>
    <row r="840" spans="1:23" s="9" customFormat="1" x14ac:dyDescent="0.25">
      <c r="A840" s="8" t="s">
        <v>144</v>
      </c>
      <c r="B840" s="8" t="s">
        <v>145</v>
      </c>
      <c r="C840" s="8">
        <v>51</v>
      </c>
      <c r="D840" s="8">
        <v>94</v>
      </c>
      <c r="E840" s="8" t="s">
        <v>25</v>
      </c>
      <c r="F840" s="8" t="s">
        <v>26</v>
      </c>
      <c r="G840" s="8" t="s">
        <v>66</v>
      </c>
      <c r="H840" s="8" t="s">
        <v>67</v>
      </c>
      <c r="I840" s="8" t="s">
        <v>29</v>
      </c>
      <c r="J840" s="8" t="s">
        <v>30</v>
      </c>
      <c r="K840" s="8" t="s">
        <v>31</v>
      </c>
      <c r="L840" s="8">
        <v>40</v>
      </c>
      <c r="M840" s="8">
        <v>119887</v>
      </c>
      <c r="N840" s="8">
        <v>3347.6657067480864</v>
      </c>
      <c r="O840" s="8">
        <v>1915.2447327281739</v>
      </c>
      <c r="P840" s="6">
        <v>320.04369216355906</v>
      </c>
      <c r="Q840" s="8">
        <v>0.92763076446920456</v>
      </c>
      <c r="R840" s="8">
        <v>0.41070822804731477</v>
      </c>
      <c r="S840" s="8">
        <v>0.78758590201415435</v>
      </c>
      <c r="T840" s="8">
        <v>0.78758590201415435</v>
      </c>
      <c r="U840" s="8">
        <v>0.19991301826616412</v>
      </c>
      <c r="V840" s="8">
        <v>0.18770783648392719</v>
      </c>
      <c r="W840" s="8">
        <v>70.00432907654708</v>
      </c>
    </row>
    <row r="841" spans="1:23" s="9" customFormat="1" x14ac:dyDescent="0.25">
      <c r="A841" s="8" t="s">
        <v>144</v>
      </c>
      <c r="B841" s="8" t="s">
        <v>145</v>
      </c>
      <c r="C841" s="8">
        <v>51</v>
      </c>
      <c r="D841" s="8">
        <v>94</v>
      </c>
      <c r="E841" s="8" t="s">
        <v>25</v>
      </c>
      <c r="F841" s="8" t="s">
        <v>26</v>
      </c>
      <c r="G841" s="8" t="s">
        <v>68</v>
      </c>
      <c r="H841" s="8" t="s">
        <v>69</v>
      </c>
      <c r="I841" s="8" t="s">
        <v>29</v>
      </c>
      <c r="J841" s="8" t="s">
        <v>30</v>
      </c>
      <c r="K841" s="8" t="s">
        <v>31</v>
      </c>
      <c r="L841" s="8">
        <v>40</v>
      </c>
      <c r="M841" s="8">
        <v>120662</v>
      </c>
      <c r="N841" s="8">
        <v>3369.3064261149048</v>
      </c>
      <c r="O841" s="8">
        <v>2124.666088965485</v>
      </c>
      <c r="P841" s="6">
        <v>355.03868936823301</v>
      </c>
      <c r="Q841" s="8">
        <v>0.93384412971132269</v>
      </c>
      <c r="R841" s="8">
        <v>0.33589149776574551</v>
      </c>
      <c r="S841" s="8">
        <v>0.79005634921141354</v>
      </c>
      <c r="T841" s="8">
        <v>0.79030558097546166</v>
      </c>
      <c r="U841" s="8">
        <v>0.20005117489018723</v>
      </c>
      <c r="V841" s="8">
        <v>0.27613818832009379</v>
      </c>
      <c r="W841" s="8">
        <v>61.540708756692247</v>
      </c>
    </row>
    <row r="842" spans="1:23" x14ac:dyDescent="0.25">
      <c r="A842" s="2" t="s">
        <v>146</v>
      </c>
      <c r="B842" s="2" t="s">
        <v>147</v>
      </c>
      <c r="C842" s="2">
        <v>51</v>
      </c>
      <c r="D842" s="2">
        <v>96</v>
      </c>
      <c r="E842" s="2" t="s">
        <v>25</v>
      </c>
      <c r="F842" s="2" t="s">
        <v>26</v>
      </c>
      <c r="G842" s="2" t="s">
        <v>27</v>
      </c>
      <c r="H842" s="2" t="s">
        <v>28</v>
      </c>
      <c r="I842" s="2" t="s">
        <v>29</v>
      </c>
      <c r="J842" s="2" t="s">
        <v>30</v>
      </c>
      <c r="K842" s="2" t="s">
        <v>31</v>
      </c>
      <c r="L842" s="2">
        <v>40</v>
      </c>
      <c r="M842" s="2">
        <v>121144</v>
      </c>
      <c r="N842" s="6">
        <v>3382.7655573856227</v>
      </c>
      <c r="O842" s="2">
        <v>2076.707719525828</v>
      </c>
      <c r="P842" s="6">
        <v>347.02468814774761</v>
      </c>
      <c r="Q842" s="2">
        <v>0.93735685546270509</v>
      </c>
      <c r="R842" s="2">
        <v>0.35298887557606412</v>
      </c>
      <c r="S842" s="2">
        <v>0.78758590201415435</v>
      </c>
      <c r="T842" s="2">
        <v>0.78910330289315089</v>
      </c>
      <c r="U842" s="2">
        <v>0.20000682238766512</v>
      </c>
      <c r="V842" s="2">
        <v>0.17559912071685493</v>
      </c>
      <c r="W842" s="2">
        <v>73.452164366373907</v>
      </c>
    </row>
    <row r="843" spans="1:23" s="14" customFormat="1" x14ac:dyDescent="0.25">
      <c r="A843" s="12" t="s">
        <v>146</v>
      </c>
      <c r="B843" s="12" t="s">
        <v>147</v>
      </c>
      <c r="C843" s="12">
        <v>51</v>
      </c>
      <c r="D843" s="12">
        <v>96</v>
      </c>
      <c r="E843" s="12" t="s">
        <v>25</v>
      </c>
      <c r="F843" s="12" t="s">
        <v>26</v>
      </c>
      <c r="G843" s="12" t="s">
        <v>32</v>
      </c>
      <c r="H843" s="12" t="s">
        <v>33</v>
      </c>
      <c r="I843" s="12" t="s">
        <v>29</v>
      </c>
      <c r="J843" s="12" t="s">
        <v>30</v>
      </c>
      <c r="K843" s="12" t="s">
        <v>31</v>
      </c>
      <c r="L843" s="12">
        <v>40</v>
      </c>
      <c r="M843" s="12">
        <v>120185</v>
      </c>
      <c r="N843" s="13">
        <v>3355.9869123884887</v>
      </c>
      <c r="O843" s="12">
        <v>1921.8132752230986</v>
      </c>
      <c r="P843" s="13">
        <v>321.14131721182866</v>
      </c>
      <c r="Q843" s="12">
        <v>0.92993655215103688</v>
      </c>
      <c r="R843" s="12">
        <v>0.40891943663183805</v>
      </c>
      <c r="S843" s="12">
        <v>0.78758590201415435</v>
      </c>
      <c r="T843" s="12">
        <v>0.72764985780224956</v>
      </c>
      <c r="U843" s="12">
        <v>0.20017568996690888</v>
      </c>
      <c r="V843" s="12">
        <v>0.19819712540031317</v>
      </c>
      <c r="W843" s="12">
        <v>40.124940716395557</v>
      </c>
    </row>
    <row r="844" spans="1:23" x14ac:dyDescent="0.25">
      <c r="A844" s="2" t="s">
        <v>146</v>
      </c>
      <c r="B844" s="2" t="s">
        <v>147</v>
      </c>
      <c r="C844" s="2">
        <v>51</v>
      </c>
      <c r="D844" s="2">
        <v>96</v>
      </c>
      <c r="E844" s="2" t="s">
        <v>25</v>
      </c>
      <c r="F844" s="2" t="s">
        <v>26</v>
      </c>
      <c r="G844" s="2" t="s">
        <v>34</v>
      </c>
      <c r="H844" s="2" t="s">
        <v>35</v>
      </c>
      <c r="I844" s="2" t="s">
        <v>29</v>
      </c>
      <c r="J844" s="2" t="s">
        <v>30</v>
      </c>
      <c r="K844" s="2" t="s">
        <v>31</v>
      </c>
      <c r="L844" s="2">
        <v>40</v>
      </c>
      <c r="M844" s="2">
        <v>115765</v>
      </c>
      <c r="N844" s="6">
        <v>3232.5650032254725</v>
      </c>
      <c r="O844" s="2">
        <v>1975.5290039756362</v>
      </c>
      <c r="P844" s="6">
        <v>330.11739210369387</v>
      </c>
      <c r="Q844" s="2">
        <v>0.89325534919250915</v>
      </c>
      <c r="R844" s="2">
        <v>0.37275228955823447</v>
      </c>
      <c r="S844" s="2">
        <v>0.78757830148228514</v>
      </c>
      <c r="T844" s="2">
        <v>0.78757830148228514</v>
      </c>
      <c r="U844" s="2">
        <v>0.2011049254175343</v>
      </c>
      <c r="V844" s="2">
        <v>0.1153283428008175</v>
      </c>
      <c r="W844" s="2">
        <v>76.247924674988127</v>
      </c>
    </row>
    <row r="845" spans="1:23" x14ac:dyDescent="0.25">
      <c r="A845" s="2" t="s">
        <v>146</v>
      </c>
      <c r="B845" s="2" t="s">
        <v>147</v>
      </c>
      <c r="C845" s="2">
        <v>51</v>
      </c>
      <c r="D845" s="2">
        <v>96</v>
      </c>
      <c r="E845" s="2" t="s">
        <v>25</v>
      </c>
      <c r="F845" s="2" t="s">
        <v>26</v>
      </c>
      <c r="G845" s="2" t="s">
        <v>36</v>
      </c>
      <c r="H845" s="2" t="s">
        <v>37</v>
      </c>
      <c r="I845" s="2" t="s">
        <v>29</v>
      </c>
      <c r="J845" s="2" t="s">
        <v>30</v>
      </c>
      <c r="K845" s="2" t="s">
        <v>31</v>
      </c>
      <c r="L845" s="2">
        <v>40</v>
      </c>
      <c r="M845" s="2">
        <v>116070</v>
      </c>
      <c r="N845" s="6">
        <v>3241.0816734278978</v>
      </c>
      <c r="O845" s="2">
        <v>1803.6051224213845</v>
      </c>
      <c r="P845" s="6">
        <v>301.38834621025586</v>
      </c>
      <c r="Q845" s="2">
        <v>0.89809656453110487</v>
      </c>
      <c r="R845" s="2">
        <v>0.44838071823322317</v>
      </c>
      <c r="S845" s="2">
        <v>0.78758590201415435</v>
      </c>
      <c r="T845" s="2">
        <v>0.78758590201415435</v>
      </c>
      <c r="U845" s="2">
        <v>0.20133970475296528</v>
      </c>
      <c r="V845" s="2">
        <v>0.18464310742086479</v>
      </c>
      <c r="W845" s="2">
        <v>74.114663565090027</v>
      </c>
    </row>
    <row r="846" spans="1:23" x14ac:dyDescent="0.25">
      <c r="A846" s="2" t="s">
        <v>146</v>
      </c>
      <c r="B846" s="2" t="s">
        <v>147</v>
      </c>
      <c r="C846" s="2">
        <v>51</v>
      </c>
      <c r="D846" s="2">
        <v>96</v>
      </c>
      <c r="E846" s="2" t="s">
        <v>25</v>
      </c>
      <c r="F846" s="2" t="s">
        <v>26</v>
      </c>
      <c r="G846" s="2" t="s">
        <v>38</v>
      </c>
      <c r="H846" s="2" t="s">
        <v>39</v>
      </c>
      <c r="I846" s="2" t="s">
        <v>29</v>
      </c>
      <c r="J846" s="2" t="s">
        <v>30</v>
      </c>
      <c r="K846" s="2" t="s">
        <v>31</v>
      </c>
      <c r="L846" s="2">
        <v>40</v>
      </c>
      <c r="M846" s="2">
        <v>116649</v>
      </c>
      <c r="N846" s="6">
        <v>3257.2493850580759</v>
      </c>
      <c r="O846" s="2">
        <v>1538.2670273047595</v>
      </c>
      <c r="P846" s="6">
        <v>257.04947808461105</v>
      </c>
      <c r="Q846" s="2">
        <v>0.90257660167130915</v>
      </c>
      <c r="R846" s="2">
        <v>0.61948018869620169</v>
      </c>
      <c r="S846" s="2">
        <v>0.78758590201415435</v>
      </c>
      <c r="T846" s="2">
        <v>0.78758590201415435</v>
      </c>
      <c r="U846" s="2">
        <v>0.19951912829213808</v>
      </c>
      <c r="V846" s="2">
        <v>0.20403810812934681</v>
      </c>
      <c r="W846" s="2">
        <v>80.534123738737577</v>
      </c>
    </row>
    <row r="847" spans="1:23" x14ac:dyDescent="0.25">
      <c r="A847" s="2" t="s">
        <v>146</v>
      </c>
      <c r="B847" s="2" t="s">
        <v>147</v>
      </c>
      <c r="C847" s="2">
        <v>51</v>
      </c>
      <c r="D847" s="2">
        <v>96</v>
      </c>
      <c r="E847" s="2" t="s">
        <v>25</v>
      </c>
      <c r="F847" s="2" t="s">
        <v>26</v>
      </c>
      <c r="G847" s="2" t="s">
        <v>40</v>
      </c>
      <c r="H847" s="2" t="s">
        <v>41</v>
      </c>
      <c r="I847" s="2" t="s">
        <v>29</v>
      </c>
      <c r="J847" s="2" t="s">
        <v>30</v>
      </c>
      <c r="K847" s="2" t="s">
        <v>31</v>
      </c>
      <c r="L847" s="2">
        <v>40</v>
      </c>
      <c r="M847" s="2">
        <v>119837</v>
      </c>
      <c r="N847" s="6">
        <v>3346.2695313050658</v>
      </c>
      <c r="O847" s="2">
        <v>1910.5168106668164</v>
      </c>
      <c r="P847" s="6">
        <v>319.25364084169848</v>
      </c>
      <c r="Q847" s="2">
        <v>0.92724388734138041</v>
      </c>
      <c r="R847" s="2">
        <v>0.4125713494285953</v>
      </c>
      <c r="S847" s="2">
        <v>0.78758590201415435</v>
      </c>
      <c r="T847" s="2">
        <v>0.75634328478467794</v>
      </c>
      <c r="U847" s="2">
        <v>0.19968792100820273</v>
      </c>
      <c r="V847" s="2">
        <v>0.2205421254656085</v>
      </c>
      <c r="W847" s="2">
        <v>60.113787895224348</v>
      </c>
    </row>
    <row r="848" spans="1:23" x14ac:dyDescent="0.25">
      <c r="A848" s="2" t="s">
        <v>146</v>
      </c>
      <c r="B848" s="2" t="s">
        <v>147</v>
      </c>
      <c r="C848" s="2">
        <v>51</v>
      </c>
      <c r="D848" s="2">
        <v>96</v>
      </c>
      <c r="E848" s="2" t="s">
        <v>25</v>
      </c>
      <c r="F848" s="2" t="s">
        <v>26</v>
      </c>
      <c r="G848" s="2" t="s">
        <v>42</v>
      </c>
      <c r="H848" s="2" t="s">
        <v>43</v>
      </c>
      <c r="I848" s="2" t="s">
        <v>29</v>
      </c>
      <c r="J848" s="2" t="s">
        <v>30</v>
      </c>
      <c r="K848" s="2" t="s">
        <v>31</v>
      </c>
      <c r="L848" s="2">
        <v>40</v>
      </c>
      <c r="M848" s="2">
        <v>119065</v>
      </c>
      <c r="N848" s="6">
        <v>3324.7125824648288</v>
      </c>
      <c r="O848" s="2">
        <v>2217.6782822743053</v>
      </c>
      <c r="P848" s="6">
        <v>370.58133269422848</v>
      </c>
      <c r="Q848" s="2">
        <v>0.9212705044877747</v>
      </c>
      <c r="R848" s="2">
        <v>0.3042263965616947</v>
      </c>
      <c r="S848" s="2">
        <v>0.78758590201415435</v>
      </c>
      <c r="T848" s="2">
        <v>0.6744761665618072</v>
      </c>
      <c r="U848" s="2">
        <v>0.20133970475296528</v>
      </c>
      <c r="V848" s="2">
        <v>0.20669869868644897</v>
      </c>
      <c r="W848" s="2">
        <v>70.098861966152938</v>
      </c>
    </row>
    <row r="849" spans="1:23" s="14" customFormat="1" x14ac:dyDescent="0.25">
      <c r="A849" s="12" t="s">
        <v>146</v>
      </c>
      <c r="B849" s="12" t="s">
        <v>147</v>
      </c>
      <c r="C849" s="12">
        <v>51</v>
      </c>
      <c r="D849" s="12">
        <v>96</v>
      </c>
      <c r="E849" s="12" t="s">
        <v>25</v>
      </c>
      <c r="F849" s="12" t="s">
        <v>26</v>
      </c>
      <c r="G849" s="12" t="s">
        <v>44</v>
      </c>
      <c r="H849" s="12" t="s">
        <v>45</v>
      </c>
      <c r="I849" s="12" t="s">
        <v>29</v>
      </c>
      <c r="J849" s="12" t="s">
        <v>30</v>
      </c>
      <c r="K849" s="12" t="s">
        <v>31</v>
      </c>
      <c r="L849" s="12">
        <v>40</v>
      </c>
      <c r="M849" s="12">
        <v>76789</v>
      </c>
      <c r="N849" s="13">
        <v>2144.2183218820956</v>
      </c>
      <c r="O849" s="12">
        <v>2923.1139238614423</v>
      </c>
      <c r="P849" s="13">
        <v>488.46194787582863</v>
      </c>
      <c r="Q849" s="12">
        <v>0.592512287903456</v>
      </c>
      <c r="R849" s="12">
        <v>0.11293209704675582</v>
      </c>
      <c r="S849" s="12">
        <v>0.78757830148228514</v>
      </c>
      <c r="T849" s="12">
        <v>0.78757830148228514</v>
      </c>
      <c r="U849" s="12">
        <v>0.21234953911342339</v>
      </c>
      <c r="V849" s="12">
        <v>0.41484268692683901</v>
      </c>
      <c r="W849" s="12">
        <v>17.073083384338904</v>
      </c>
    </row>
    <row r="850" spans="1:23" x14ac:dyDescent="0.25">
      <c r="A850" s="2" t="s">
        <v>146</v>
      </c>
      <c r="B850" s="2" t="s">
        <v>147</v>
      </c>
      <c r="C850" s="2">
        <v>51</v>
      </c>
      <c r="D850" s="2">
        <v>96</v>
      </c>
      <c r="E850" s="2" t="s">
        <v>25</v>
      </c>
      <c r="F850" s="2" t="s">
        <v>26</v>
      </c>
      <c r="G850" s="2" t="s">
        <v>46</v>
      </c>
      <c r="H850" s="2" t="s">
        <v>47</v>
      </c>
      <c r="I850" s="2" t="s">
        <v>29</v>
      </c>
      <c r="J850" s="2" t="s">
        <v>30</v>
      </c>
      <c r="K850" s="2" t="s">
        <v>31</v>
      </c>
      <c r="L850" s="2">
        <v>40</v>
      </c>
      <c r="M850" s="2">
        <v>116134</v>
      </c>
      <c r="N850" s="6">
        <v>3242.8687779949641</v>
      </c>
      <c r="O850" s="2">
        <v>1600.3502884254447</v>
      </c>
      <c r="P850" s="6">
        <v>267.42379514764013</v>
      </c>
      <c r="Q850" s="2">
        <v>0.8985917672547199</v>
      </c>
      <c r="R850" s="2">
        <v>0.56982190958880119</v>
      </c>
      <c r="S850" s="2">
        <v>0.78758590201415435</v>
      </c>
      <c r="T850" s="2">
        <v>0.78836670591645253</v>
      </c>
      <c r="U850" s="2">
        <v>0.20137727412363041</v>
      </c>
      <c r="V850" s="2">
        <v>0.28665994350546753</v>
      </c>
      <c r="W850" s="2">
        <v>67.604698021251309</v>
      </c>
    </row>
    <row r="851" spans="1:23" s="14" customFormat="1" x14ac:dyDescent="0.25">
      <c r="A851" s="12" t="s">
        <v>146</v>
      </c>
      <c r="B851" s="12" t="s">
        <v>147</v>
      </c>
      <c r="C851" s="12">
        <v>51</v>
      </c>
      <c r="D851" s="12">
        <v>96</v>
      </c>
      <c r="E851" s="12" t="s">
        <v>25</v>
      </c>
      <c r="F851" s="12" t="s">
        <v>26</v>
      </c>
      <c r="G851" s="12" t="s">
        <v>48</v>
      </c>
      <c r="H851" s="12" t="s">
        <v>49</v>
      </c>
      <c r="I851" s="12" t="s">
        <v>29</v>
      </c>
      <c r="J851" s="12" t="s">
        <v>30</v>
      </c>
      <c r="K851" s="12" t="s">
        <v>31</v>
      </c>
      <c r="L851" s="12">
        <v>40</v>
      </c>
      <c r="M851" s="12">
        <v>123600</v>
      </c>
      <c r="N851" s="13">
        <v>3451.345695146792</v>
      </c>
      <c r="O851" s="12">
        <v>1473.0121933088201</v>
      </c>
      <c r="P851" s="13">
        <v>246.14518076599541</v>
      </c>
      <c r="Q851" s="12">
        <v>0.95636025998142993</v>
      </c>
      <c r="R851" s="12">
        <v>0.71583948677875686</v>
      </c>
      <c r="S851" s="12">
        <v>0.78758590201415435</v>
      </c>
      <c r="T851" s="12">
        <v>0.78758590201415435</v>
      </c>
      <c r="U851" s="12">
        <v>0.19942536575384509</v>
      </c>
      <c r="V851" s="12">
        <v>8.8137236376639838E-2</v>
      </c>
      <c r="W851" s="12">
        <v>45.367508090614884</v>
      </c>
    </row>
    <row r="852" spans="1:23" x14ac:dyDescent="0.25">
      <c r="A852" s="2" t="s">
        <v>146</v>
      </c>
      <c r="B852" s="2" t="s">
        <v>147</v>
      </c>
      <c r="C852" s="2">
        <v>51</v>
      </c>
      <c r="D852" s="2">
        <v>96</v>
      </c>
      <c r="E852" s="2" t="s">
        <v>25</v>
      </c>
      <c r="F852" s="2" t="s">
        <v>26</v>
      </c>
      <c r="G852" s="2" t="s">
        <v>50</v>
      </c>
      <c r="H852" s="2" t="s">
        <v>51</v>
      </c>
      <c r="I852" s="2" t="s">
        <v>29</v>
      </c>
      <c r="J852" s="2" t="s">
        <v>30</v>
      </c>
      <c r="K852" s="2" t="s">
        <v>31</v>
      </c>
      <c r="L852" s="2">
        <v>40</v>
      </c>
      <c r="M852" s="2">
        <v>116508</v>
      </c>
      <c r="N852" s="6">
        <v>3253.3121703087577</v>
      </c>
      <c r="O852" s="2">
        <v>2194.7493500861706</v>
      </c>
      <c r="P852" s="6">
        <v>366.74983273526215</v>
      </c>
      <c r="Q852" s="2">
        <v>0.90148560817084489</v>
      </c>
      <c r="R852" s="2">
        <v>0.30394552453526458</v>
      </c>
      <c r="S852" s="2">
        <v>0.78758590201415435</v>
      </c>
      <c r="T852" s="2">
        <v>0.67133434903088851</v>
      </c>
      <c r="U852" s="2">
        <v>0.20008187144477516</v>
      </c>
      <c r="V852" s="2">
        <v>0.22067166407682814</v>
      </c>
      <c r="W852" s="2">
        <v>33.006497407903318</v>
      </c>
    </row>
    <row r="853" spans="1:23" x14ac:dyDescent="0.25">
      <c r="A853" s="2" t="s">
        <v>146</v>
      </c>
      <c r="B853" s="2" t="s">
        <v>147</v>
      </c>
      <c r="C853" s="2">
        <v>51</v>
      </c>
      <c r="D853" s="2">
        <v>96</v>
      </c>
      <c r="E853" s="2" t="s">
        <v>25</v>
      </c>
      <c r="F853" s="2" t="s">
        <v>26</v>
      </c>
      <c r="G853" s="2" t="s">
        <v>52</v>
      </c>
      <c r="H853" s="2" t="s">
        <v>53</v>
      </c>
      <c r="I853" s="2" t="s">
        <v>29</v>
      </c>
      <c r="J853" s="2" t="s">
        <v>30</v>
      </c>
      <c r="K853" s="2" t="s">
        <v>31</v>
      </c>
      <c r="L853" s="2">
        <v>40</v>
      </c>
      <c r="M853" s="2">
        <v>118295</v>
      </c>
      <c r="N853" s="6">
        <v>3303.2114806423124</v>
      </c>
      <c r="O853" s="2">
        <v>1697.7645019878182</v>
      </c>
      <c r="P853" s="6">
        <v>283.70203053184696</v>
      </c>
      <c r="Q853" s="2">
        <v>0.915312596719282</v>
      </c>
      <c r="R853" s="2">
        <v>0.51572876492531916</v>
      </c>
      <c r="S853" s="2">
        <v>0.78758590201415435</v>
      </c>
      <c r="T853" s="2">
        <v>0.78873157014769391</v>
      </c>
      <c r="U853" s="2">
        <v>0.20008187144477516</v>
      </c>
      <c r="V853" s="2">
        <v>0.25541271233347473</v>
      </c>
      <c r="W853" s="2">
        <v>67.225157445369632</v>
      </c>
    </row>
    <row r="854" spans="1:23" x14ac:dyDescent="0.25">
      <c r="A854" s="2" t="s">
        <v>146</v>
      </c>
      <c r="B854" s="2" t="s">
        <v>147</v>
      </c>
      <c r="C854" s="2">
        <v>51</v>
      </c>
      <c r="D854" s="2">
        <v>96</v>
      </c>
      <c r="E854" s="2" t="s">
        <v>25</v>
      </c>
      <c r="F854" s="2" t="s">
        <v>26</v>
      </c>
      <c r="G854" s="2" t="s">
        <v>54</v>
      </c>
      <c r="H854" s="2" t="s">
        <v>55</v>
      </c>
      <c r="I854" s="2" t="s">
        <v>29</v>
      </c>
      <c r="J854" s="2" t="s">
        <v>30</v>
      </c>
      <c r="K854" s="2" t="s">
        <v>31</v>
      </c>
      <c r="L854" s="2">
        <v>40</v>
      </c>
      <c r="M854" s="2">
        <v>121066</v>
      </c>
      <c r="N854" s="6">
        <v>3380.5875236945108</v>
      </c>
      <c r="O854" s="2">
        <v>1918.600071787502</v>
      </c>
      <c r="P854" s="6">
        <v>320.60438035272762</v>
      </c>
      <c r="Q854" s="2">
        <v>0.93415844258057545</v>
      </c>
      <c r="R854" s="2">
        <v>0.41329784888279869</v>
      </c>
      <c r="S854" s="2">
        <v>0.78757830148228514</v>
      </c>
      <c r="T854" s="2">
        <v>0.78871470795438126</v>
      </c>
      <c r="U854" s="2">
        <v>0.20033815932572049</v>
      </c>
      <c r="V854" s="2">
        <v>0.11317918873933522</v>
      </c>
      <c r="W854" s="2">
        <v>68.606578230056328</v>
      </c>
    </row>
    <row r="855" spans="1:23" x14ac:dyDescent="0.25">
      <c r="A855" s="2" t="s">
        <v>146</v>
      </c>
      <c r="B855" s="2" t="s">
        <v>147</v>
      </c>
      <c r="C855" s="2">
        <v>51</v>
      </c>
      <c r="D855" s="2">
        <v>96</v>
      </c>
      <c r="E855" s="2" t="s">
        <v>25</v>
      </c>
      <c r="F855" s="2" t="s">
        <v>26</v>
      </c>
      <c r="G855" s="2" t="s">
        <v>56</v>
      </c>
      <c r="H855" s="2" t="s">
        <v>57</v>
      </c>
      <c r="I855" s="2" t="s">
        <v>29</v>
      </c>
      <c r="J855" s="2" t="s">
        <v>30</v>
      </c>
      <c r="K855" s="2" t="s">
        <v>31</v>
      </c>
      <c r="L855" s="2">
        <v>40</v>
      </c>
      <c r="M855" s="2">
        <v>120240</v>
      </c>
      <c r="N855" s="6">
        <v>3357.5227053758113</v>
      </c>
      <c r="O855" s="2">
        <v>1741.3624817342652</v>
      </c>
      <c r="P855" s="6">
        <v>290.98739629763566</v>
      </c>
      <c r="Q855" s="2">
        <v>0.93036211699164351</v>
      </c>
      <c r="R855" s="2">
        <v>0.49828804220892375</v>
      </c>
      <c r="S855" s="2">
        <v>0.78758590201415435</v>
      </c>
      <c r="T855" s="2">
        <v>0.77006570514830508</v>
      </c>
      <c r="U855" s="2">
        <v>0.20000682238766512</v>
      </c>
      <c r="V855" s="2">
        <v>0.22407113929535941</v>
      </c>
      <c r="W855" s="2">
        <v>44.725224550898204</v>
      </c>
    </row>
    <row r="856" spans="1:23" x14ac:dyDescent="0.25">
      <c r="A856" s="2" t="s">
        <v>146</v>
      </c>
      <c r="B856" s="2" t="s">
        <v>147</v>
      </c>
      <c r="C856" s="2">
        <v>51</v>
      </c>
      <c r="D856" s="2">
        <v>96</v>
      </c>
      <c r="E856" s="2" t="s">
        <v>25</v>
      </c>
      <c r="F856" s="2" t="s">
        <v>26</v>
      </c>
      <c r="G856" s="2" t="s">
        <v>58</v>
      </c>
      <c r="H856" s="2" t="s">
        <v>59</v>
      </c>
      <c r="I856" s="2" t="s">
        <v>29</v>
      </c>
      <c r="J856" s="2" t="s">
        <v>30</v>
      </c>
      <c r="K856" s="2" t="s">
        <v>31</v>
      </c>
      <c r="L856" s="2">
        <v>40</v>
      </c>
      <c r="M856" s="2">
        <v>111945</v>
      </c>
      <c r="N856" s="6">
        <v>3125.8971993787027</v>
      </c>
      <c r="O856" s="2">
        <v>2093.5189027078713</v>
      </c>
      <c r="P856" s="6">
        <v>349.8338921326374</v>
      </c>
      <c r="Q856" s="2">
        <v>0.87141822937343827</v>
      </c>
      <c r="R856" s="2">
        <v>0.32096730195527862</v>
      </c>
      <c r="S856" s="2">
        <v>0.80211067080654264</v>
      </c>
      <c r="T856" s="2">
        <v>0.80310969548546995</v>
      </c>
      <c r="U856" s="2">
        <v>0.19202904741563434</v>
      </c>
      <c r="V856" s="2">
        <v>0.39093011710483361</v>
      </c>
      <c r="W856" s="2">
        <v>81.850274688463088</v>
      </c>
    </row>
    <row r="857" spans="1:23" s="14" customFormat="1" x14ac:dyDescent="0.25">
      <c r="A857" s="12" t="s">
        <v>146</v>
      </c>
      <c r="B857" s="12" t="s">
        <v>147</v>
      </c>
      <c r="C857" s="12">
        <v>51</v>
      </c>
      <c r="D857" s="12">
        <v>96</v>
      </c>
      <c r="E857" s="12" t="s">
        <v>25</v>
      </c>
      <c r="F857" s="12" t="s">
        <v>26</v>
      </c>
      <c r="G857" s="12" t="s">
        <v>60</v>
      </c>
      <c r="H857" s="12" t="s">
        <v>61</v>
      </c>
      <c r="I857" s="12" t="s">
        <v>29</v>
      </c>
      <c r="J857" s="12" t="s">
        <v>30</v>
      </c>
      <c r="K857" s="12" t="s">
        <v>31</v>
      </c>
      <c r="L857" s="12">
        <v>40</v>
      </c>
      <c r="M857" s="12">
        <v>121528</v>
      </c>
      <c r="N857" s="13">
        <v>3393.4881847880206</v>
      </c>
      <c r="O857" s="12">
        <v>1653.7228714274754</v>
      </c>
      <c r="P857" s="13">
        <v>276.3425292563324</v>
      </c>
      <c r="Q857" s="12">
        <v>0.94032807180439493</v>
      </c>
      <c r="R857" s="12">
        <v>0.55841972323446409</v>
      </c>
      <c r="S857" s="12">
        <v>0.78758590201415435</v>
      </c>
      <c r="T857" s="12">
        <v>0.78758590201415435</v>
      </c>
      <c r="U857" s="12">
        <v>0.20002558417192565</v>
      </c>
      <c r="V857" s="12">
        <v>0.20450757421841792</v>
      </c>
      <c r="W857" s="12">
        <v>47.871634520439734</v>
      </c>
    </row>
    <row r="858" spans="1:23" s="14" customFormat="1" x14ac:dyDescent="0.25">
      <c r="A858" s="12" t="s">
        <v>146</v>
      </c>
      <c r="B858" s="12" t="s">
        <v>147</v>
      </c>
      <c r="C858" s="12">
        <v>51</v>
      </c>
      <c r="D858" s="12">
        <v>96</v>
      </c>
      <c r="E858" s="12" t="s">
        <v>25</v>
      </c>
      <c r="F858" s="12" t="s">
        <v>26</v>
      </c>
      <c r="G858" s="12" t="s">
        <v>62</v>
      </c>
      <c r="H858" s="12" t="s">
        <v>63</v>
      </c>
      <c r="I858" s="12" t="s">
        <v>29</v>
      </c>
      <c r="J858" s="12" t="s">
        <v>30</v>
      </c>
      <c r="K858" s="12" t="s">
        <v>31</v>
      </c>
      <c r="L858" s="12">
        <v>40</v>
      </c>
      <c r="M858" s="12">
        <v>120779</v>
      </c>
      <c r="N858" s="13">
        <v>3372.5734766515729</v>
      </c>
      <c r="O858" s="12">
        <v>1558.5096679918788</v>
      </c>
      <c r="P858" s="13">
        <v>260.43208990123128</v>
      </c>
      <c r="Q858" s="12">
        <v>0.93453265242958838</v>
      </c>
      <c r="R858" s="12">
        <v>0.62485937792132551</v>
      </c>
      <c r="S858" s="12">
        <v>0.78758590201415435</v>
      </c>
      <c r="T858" s="12">
        <v>0.78758590201415435</v>
      </c>
      <c r="U858" s="12">
        <v>0.19991301826616412</v>
      </c>
      <c r="V858" s="12">
        <v>0.16982618854962997</v>
      </c>
      <c r="W858" s="12">
        <v>49.131852391558134</v>
      </c>
    </row>
    <row r="859" spans="1:23" x14ac:dyDescent="0.25">
      <c r="A859" s="2" t="s">
        <v>146</v>
      </c>
      <c r="B859" s="2" t="s">
        <v>147</v>
      </c>
      <c r="C859" s="2">
        <v>51</v>
      </c>
      <c r="D859" s="2">
        <v>96</v>
      </c>
      <c r="E859" s="2" t="s">
        <v>25</v>
      </c>
      <c r="F859" s="2" t="s">
        <v>26</v>
      </c>
      <c r="G859" s="2" t="s">
        <v>64</v>
      </c>
      <c r="H859" s="2" t="s">
        <v>65</v>
      </c>
      <c r="I859" s="2" t="s">
        <v>29</v>
      </c>
      <c r="J859" s="2" t="s">
        <v>30</v>
      </c>
      <c r="K859" s="2" t="s">
        <v>31</v>
      </c>
      <c r="L859" s="2">
        <v>40</v>
      </c>
      <c r="M859" s="2">
        <v>117473</v>
      </c>
      <c r="N859" s="6">
        <v>3280.2583563590542</v>
      </c>
      <c r="O859" s="2">
        <v>1738.3919189857879</v>
      </c>
      <c r="P859" s="6">
        <v>290.49100549515475</v>
      </c>
      <c r="Q859" s="2">
        <v>0.90643446322888299</v>
      </c>
      <c r="R859" s="2">
        <v>0.48848646512458727</v>
      </c>
      <c r="S859" s="2">
        <v>0.78757830148228514</v>
      </c>
      <c r="T859" s="2">
        <v>0.78757830148228514</v>
      </c>
      <c r="U859" s="2">
        <v>0.20028207546368279</v>
      </c>
      <c r="V859" s="2">
        <v>0.11444506753547395</v>
      </c>
      <c r="W859" s="2">
        <v>65.269134184025262</v>
      </c>
    </row>
    <row r="860" spans="1:23" x14ac:dyDescent="0.25">
      <c r="A860" s="2" t="s">
        <v>146</v>
      </c>
      <c r="B860" s="2" t="s">
        <v>147</v>
      </c>
      <c r="C860" s="2">
        <v>51</v>
      </c>
      <c r="D860" s="2">
        <v>96</v>
      </c>
      <c r="E860" s="2" t="s">
        <v>25</v>
      </c>
      <c r="F860" s="2" t="s">
        <v>26</v>
      </c>
      <c r="G860" s="2" t="s">
        <v>66</v>
      </c>
      <c r="H860" s="2" t="s">
        <v>67</v>
      </c>
      <c r="I860" s="2" t="s">
        <v>29</v>
      </c>
      <c r="J860" s="2" t="s">
        <v>30</v>
      </c>
      <c r="K860" s="2" t="s">
        <v>31</v>
      </c>
      <c r="L860" s="2">
        <v>40</v>
      </c>
      <c r="M860" s="2">
        <v>120242</v>
      </c>
      <c r="N860" s="6">
        <v>3357.5785523935324</v>
      </c>
      <c r="O860" s="2">
        <v>1986.0142853498751</v>
      </c>
      <c r="P860" s="6">
        <v>331.86951709693432</v>
      </c>
      <c r="Q860" s="2">
        <v>0.93037759207675641</v>
      </c>
      <c r="R860" s="2">
        <v>0.38309044434955603</v>
      </c>
      <c r="S860" s="2">
        <v>0.78758590201415435</v>
      </c>
      <c r="T860" s="2">
        <v>0.63853364649321687</v>
      </c>
      <c r="U860" s="2">
        <v>0.19989425840176692</v>
      </c>
      <c r="V860" s="2">
        <v>0.22503234523528295</v>
      </c>
      <c r="W860" s="2">
        <v>62.985512549691457</v>
      </c>
    </row>
    <row r="861" spans="1:23" x14ac:dyDescent="0.25">
      <c r="A861" s="2" t="s">
        <v>146</v>
      </c>
      <c r="B861" s="2" t="s">
        <v>147</v>
      </c>
      <c r="C861" s="2">
        <v>51</v>
      </c>
      <c r="D861" s="2">
        <v>96</v>
      </c>
      <c r="E861" s="2" t="s">
        <v>25</v>
      </c>
      <c r="F861" s="2" t="s">
        <v>26</v>
      </c>
      <c r="G861" s="2" t="s">
        <v>68</v>
      </c>
      <c r="H861" s="2" t="s">
        <v>69</v>
      </c>
      <c r="I861" s="2" t="s">
        <v>29</v>
      </c>
      <c r="J861" s="2" t="s">
        <v>30</v>
      </c>
      <c r="K861" s="2" t="s">
        <v>31</v>
      </c>
      <c r="L861" s="2">
        <v>40</v>
      </c>
      <c r="M861" s="2">
        <v>118646</v>
      </c>
      <c r="N861" s="6">
        <v>3313.0126322523165</v>
      </c>
      <c r="O861" s="2">
        <v>2439.0996385116023</v>
      </c>
      <c r="P861" s="6">
        <v>407.58156935490013</v>
      </c>
      <c r="Q861" s="2">
        <v>0.91898842027806826</v>
      </c>
      <c r="R861" s="2">
        <v>0.25061316512197934</v>
      </c>
      <c r="S861" s="2">
        <v>0.79265902148617851</v>
      </c>
      <c r="T861" s="2">
        <v>0.79286324679629128</v>
      </c>
      <c r="U861" s="2">
        <v>0.19898681494874376</v>
      </c>
      <c r="V861" s="2">
        <v>0.2758291714494045</v>
      </c>
      <c r="W861" s="2">
        <v>50.09729784400654</v>
      </c>
    </row>
    <row r="862" spans="1:23" s="9" customFormat="1" x14ac:dyDescent="0.25">
      <c r="A862" s="8" t="s">
        <v>148</v>
      </c>
      <c r="B862" s="8" t="s">
        <v>149</v>
      </c>
      <c r="C862" s="8">
        <v>51</v>
      </c>
      <c r="D862" s="8">
        <v>98</v>
      </c>
      <c r="E862" s="8" t="s">
        <v>25</v>
      </c>
      <c r="F862" s="8" t="s">
        <v>26</v>
      </c>
      <c r="G862" s="8" t="s">
        <v>27</v>
      </c>
      <c r="H862" s="8" t="s">
        <v>28</v>
      </c>
      <c r="I862" s="8" t="s">
        <v>29</v>
      </c>
      <c r="J862" s="8" t="s">
        <v>30</v>
      </c>
      <c r="K862" s="8" t="s">
        <v>31</v>
      </c>
      <c r="L862" s="8">
        <v>40</v>
      </c>
      <c r="M862" s="8">
        <v>120257</v>
      </c>
      <c r="N862" s="8">
        <v>3357.9974050264386</v>
      </c>
      <c r="O862" s="8">
        <v>1516.5685424949243</v>
      </c>
      <c r="P862" s="6">
        <v>253.42358992826954</v>
      </c>
      <c r="Q862" s="8">
        <v>0.93049365521510363</v>
      </c>
      <c r="R862" s="8">
        <v>0.65704655531801159</v>
      </c>
      <c r="S862" s="8">
        <v>0.78758590201415435</v>
      </c>
      <c r="T862" s="8">
        <v>0.78909111493428341</v>
      </c>
      <c r="U862" s="8">
        <v>0.19998806092340229</v>
      </c>
      <c r="V862" s="8">
        <v>0.18082818975098322</v>
      </c>
      <c r="W862" s="8">
        <v>75.439633451690966</v>
      </c>
    </row>
    <row r="863" spans="1:23" s="18" customFormat="1" x14ac:dyDescent="0.25">
      <c r="A863" s="16" t="s">
        <v>148</v>
      </c>
      <c r="B863" s="16" t="s">
        <v>149</v>
      </c>
      <c r="C863" s="16">
        <v>51</v>
      </c>
      <c r="D863" s="16">
        <v>98</v>
      </c>
      <c r="E863" s="16" t="s">
        <v>25</v>
      </c>
      <c r="F863" s="16" t="s">
        <v>26</v>
      </c>
      <c r="G863" s="16" t="s">
        <v>32</v>
      </c>
      <c r="H863" s="16" t="s">
        <v>33</v>
      </c>
      <c r="I863" s="16" t="s">
        <v>29</v>
      </c>
      <c r="J863" s="16" t="s">
        <v>30</v>
      </c>
      <c r="K863" s="16" t="s">
        <v>31</v>
      </c>
      <c r="L863" s="16">
        <v>40</v>
      </c>
      <c r="M863" s="16">
        <v>120619</v>
      </c>
      <c r="N863" s="16">
        <v>3368.1057152339072</v>
      </c>
      <c r="O863" s="16">
        <v>1933.2691193458145</v>
      </c>
      <c r="P863" s="13">
        <v>323.05562643154997</v>
      </c>
      <c r="Q863" s="16">
        <v>0.93329464562055087</v>
      </c>
      <c r="R863" s="16">
        <v>0.40554678219249207</v>
      </c>
      <c r="S863" s="16">
        <v>0.78758590201415435</v>
      </c>
      <c r="T863" s="16">
        <v>0.724416764622964</v>
      </c>
      <c r="U863" s="16">
        <v>0.19957538965246752</v>
      </c>
      <c r="V863" s="16">
        <v>0.17515022823980297</v>
      </c>
      <c r="W863" s="16">
        <v>60.348734444822128</v>
      </c>
    </row>
    <row r="864" spans="1:23" s="9" customFormat="1" x14ac:dyDescent="0.25">
      <c r="A864" s="8" t="s">
        <v>148</v>
      </c>
      <c r="B864" s="8" t="s">
        <v>149</v>
      </c>
      <c r="C864" s="8">
        <v>51</v>
      </c>
      <c r="D864" s="8">
        <v>98</v>
      </c>
      <c r="E864" s="8" t="s">
        <v>25</v>
      </c>
      <c r="F864" s="8" t="s">
        <v>26</v>
      </c>
      <c r="G864" s="8" t="s">
        <v>34</v>
      </c>
      <c r="H864" s="8" t="s">
        <v>35</v>
      </c>
      <c r="I864" s="8" t="s">
        <v>29</v>
      </c>
      <c r="J864" s="8" t="s">
        <v>30</v>
      </c>
      <c r="K864" s="8" t="s">
        <v>31</v>
      </c>
      <c r="L864" s="8">
        <v>40</v>
      </c>
      <c r="M864" s="8">
        <v>115362</v>
      </c>
      <c r="N864" s="8">
        <v>3221.3118291547271</v>
      </c>
      <c r="O864" s="8">
        <v>1964.600071787502</v>
      </c>
      <c r="P864" s="6">
        <v>328.29113160072757</v>
      </c>
      <c r="Q864" s="8">
        <v>0.89014575729751</v>
      </c>
      <c r="R864" s="8">
        <v>0.37559891543971569</v>
      </c>
      <c r="S864" s="8">
        <v>0.78757830148228514</v>
      </c>
      <c r="T864" s="8">
        <v>0.78757830148228514</v>
      </c>
      <c r="U864" s="8">
        <v>0.2011049254175343</v>
      </c>
      <c r="V864" s="8">
        <v>0.10908893028607698</v>
      </c>
      <c r="W864" s="8">
        <v>90.492198470900291</v>
      </c>
    </row>
    <row r="865" spans="1:23" s="9" customFormat="1" x14ac:dyDescent="0.25">
      <c r="A865" s="8" t="s">
        <v>148</v>
      </c>
      <c r="B865" s="8" t="s">
        <v>149</v>
      </c>
      <c r="C865" s="8">
        <v>51</v>
      </c>
      <c r="D865" s="8">
        <v>98</v>
      </c>
      <c r="E865" s="8" t="s">
        <v>25</v>
      </c>
      <c r="F865" s="8" t="s">
        <v>26</v>
      </c>
      <c r="G865" s="8" t="s">
        <v>36</v>
      </c>
      <c r="H865" s="8" t="s">
        <v>37</v>
      </c>
      <c r="I865" s="8" t="s">
        <v>29</v>
      </c>
      <c r="J865" s="8" t="s">
        <v>30</v>
      </c>
      <c r="K865" s="8" t="s">
        <v>31</v>
      </c>
      <c r="L865" s="8">
        <v>40</v>
      </c>
      <c r="M865" s="8">
        <v>115454</v>
      </c>
      <c r="N865" s="8">
        <v>3223.8807919698847</v>
      </c>
      <c r="O865" s="8">
        <v>1734.6761902332501</v>
      </c>
      <c r="P865" s="6">
        <v>289.87009500328958</v>
      </c>
      <c r="Q865" s="8">
        <v>0.89333023831631075</v>
      </c>
      <c r="R865" s="8">
        <v>0.48214982451097915</v>
      </c>
      <c r="S865" s="8">
        <v>0.78758590201415435</v>
      </c>
      <c r="T865" s="8">
        <v>0.78758590201415435</v>
      </c>
      <c r="U865" s="8">
        <v>0.20133970475296528</v>
      </c>
      <c r="V865" s="8">
        <v>0.15523865561760453</v>
      </c>
      <c r="W865" s="8">
        <v>86.380411246037383</v>
      </c>
    </row>
    <row r="866" spans="1:23" s="9" customFormat="1" x14ac:dyDescent="0.25">
      <c r="A866" s="8" t="s">
        <v>148</v>
      </c>
      <c r="B866" s="8" t="s">
        <v>149</v>
      </c>
      <c r="C866" s="8">
        <v>51</v>
      </c>
      <c r="D866" s="8">
        <v>98</v>
      </c>
      <c r="E866" s="8" t="s">
        <v>25</v>
      </c>
      <c r="F866" s="8" t="s">
        <v>26</v>
      </c>
      <c r="G866" s="8" t="s">
        <v>38</v>
      </c>
      <c r="H866" s="8" t="s">
        <v>39</v>
      </c>
      <c r="I866" s="8" t="s">
        <v>29</v>
      </c>
      <c r="J866" s="8" t="s">
        <v>30</v>
      </c>
      <c r="K866" s="8" t="s">
        <v>31</v>
      </c>
      <c r="L866" s="8">
        <v>40</v>
      </c>
      <c r="M866" s="8">
        <v>115130</v>
      </c>
      <c r="N866" s="8">
        <v>3214.8335750991114</v>
      </c>
      <c r="O866" s="8">
        <v>2232.3056992722741</v>
      </c>
      <c r="P866" s="6">
        <v>373.02562216953618</v>
      </c>
      <c r="Q866" s="8">
        <v>0.89082327452800991</v>
      </c>
      <c r="R866" s="8">
        <v>0.29032941069814044</v>
      </c>
      <c r="S866" s="8">
        <v>0.78758590201415435</v>
      </c>
      <c r="T866" s="8">
        <v>0.57035402857529738</v>
      </c>
      <c r="U866" s="8">
        <v>0.19942536575384509</v>
      </c>
      <c r="V866" s="8">
        <v>0.1949521880834395</v>
      </c>
      <c r="W866" s="8">
        <v>96.72169721184747</v>
      </c>
    </row>
    <row r="867" spans="1:23" s="9" customFormat="1" x14ac:dyDescent="0.25">
      <c r="A867" s="8" t="s">
        <v>148</v>
      </c>
      <c r="B867" s="8" t="s">
        <v>149</v>
      </c>
      <c r="C867" s="8">
        <v>51</v>
      </c>
      <c r="D867" s="8">
        <v>98</v>
      </c>
      <c r="E867" s="8" t="s">
        <v>25</v>
      </c>
      <c r="F867" s="8" t="s">
        <v>26</v>
      </c>
      <c r="G867" s="8" t="s">
        <v>40</v>
      </c>
      <c r="H867" s="8" t="s">
        <v>41</v>
      </c>
      <c r="I867" s="8" t="s">
        <v>29</v>
      </c>
      <c r="J867" s="8" t="s">
        <v>30</v>
      </c>
      <c r="K867" s="8" t="s">
        <v>31</v>
      </c>
      <c r="L867" s="8">
        <v>40</v>
      </c>
      <c r="M867" s="8">
        <v>118464</v>
      </c>
      <c r="N867" s="8">
        <v>3307.9305536397214</v>
      </c>
      <c r="O867" s="8">
        <v>1866.0315292925777</v>
      </c>
      <c r="P867" s="6">
        <v>311.820004056458</v>
      </c>
      <c r="Q867" s="8">
        <v>0.91662024141132781</v>
      </c>
      <c r="R867" s="8">
        <v>0.42752183619947604</v>
      </c>
      <c r="S867" s="8">
        <v>0.78758590201415435</v>
      </c>
      <c r="T867" s="8">
        <v>0.78758590201415435</v>
      </c>
      <c r="U867" s="8">
        <v>0.20002558417192565</v>
      </c>
      <c r="V867" s="8">
        <v>0.21805048598121304</v>
      </c>
      <c r="W867" s="8">
        <v>68.42086203403565</v>
      </c>
    </row>
    <row r="868" spans="1:23" s="9" customFormat="1" x14ac:dyDescent="0.25">
      <c r="A868" s="8" t="s">
        <v>148</v>
      </c>
      <c r="B868" s="8" t="s">
        <v>149</v>
      </c>
      <c r="C868" s="8">
        <v>51</v>
      </c>
      <c r="D868" s="8">
        <v>98</v>
      </c>
      <c r="E868" s="8" t="s">
        <v>25</v>
      </c>
      <c r="F868" s="8" t="s">
        <v>26</v>
      </c>
      <c r="G868" s="8" t="s">
        <v>42</v>
      </c>
      <c r="H868" s="8" t="s">
        <v>43</v>
      </c>
      <c r="I868" s="8" t="s">
        <v>29</v>
      </c>
      <c r="J868" s="8" t="s">
        <v>30</v>
      </c>
      <c r="K868" s="8" t="s">
        <v>31</v>
      </c>
      <c r="L868" s="8">
        <v>40</v>
      </c>
      <c r="M868" s="8">
        <v>118989</v>
      </c>
      <c r="N868" s="8">
        <v>3322.5903957914375</v>
      </c>
      <c r="O868" s="8">
        <v>2111.4528855298886</v>
      </c>
      <c r="P868" s="6">
        <v>352.83071962913198</v>
      </c>
      <c r="Q868" s="8">
        <v>0.92068245125348191</v>
      </c>
      <c r="R868" s="8">
        <v>0.33539291833820972</v>
      </c>
      <c r="S868" s="8">
        <v>0.78758590201415435</v>
      </c>
      <c r="T868" s="8">
        <v>0.78758590201415435</v>
      </c>
      <c r="U868" s="8">
        <v>0.20133970475296528</v>
      </c>
      <c r="V868" s="8">
        <v>0.21270230762475575</v>
      </c>
      <c r="W868" s="8">
        <v>47.404592021111192</v>
      </c>
    </row>
    <row r="869" spans="1:23" s="18" customFormat="1" x14ac:dyDescent="0.25">
      <c r="A869" s="16" t="s">
        <v>148</v>
      </c>
      <c r="B869" s="16" t="s">
        <v>149</v>
      </c>
      <c r="C869" s="16">
        <v>51</v>
      </c>
      <c r="D869" s="16">
        <v>98</v>
      </c>
      <c r="E869" s="16" t="s">
        <v>25</v>
      </c>
      <c r="F869" s="16" t="s">
        <v>26</v>
      </c>
      <c r="G869" s="16" t="s">
        <v>44</v>
      </c>
      <c r="H869" s="16" t="s">
        <v>45</v>
      </c>
      <c r="I869" s="16" t="s">
        <v>29</v>
      </c>
      <c r="J869" s="16" t="s">
        <v>30</v>
      </c>
      <c r="K869" s="16" t="s">
        <v>31</v>
      </c>
      <c r="L869" s="16">
        <v>40</v>
      </c>
      <c r="M869" s="16">
        <v>77383</v>
      </c>
      <c r="N869" s="16">
        <v>2160.8048861451798</v>
      </c>
      <c r="O869" s="16">
        <v>2962.4276323604299</v>
      </c>
      <c r="P869" s="13">
        <v>495.03139782948301</v>
      </c>
      <c r="Q869" s="16">
        <v>0.59709565660228858</v>
      </c>
      <c r="R869" s="16">
        <v>0.11080514504538187</v>
      </c>
      <c r="S869" s="16">
        <v>0.78757830148228514</v>
      </c>
      <c r="T869" s="16">
        <v>0.78757830148228514</v>
      </c>
      <c r="U869" s="16">
        <v>0.21149937661184268</v>
      </c>
      <c r="V869" s="16">
        <v>0.40395812418177252</v>
      </c>
      <c r="W869" s="16">
        <v>19.614437279505836</v>
      </c>
    </row>
    <row r="870" spans="1:23" s="9" customFormat="1" x14ac:dyDescent="0.25">
      <c r="A870" s="8" t="s">
        <v>148</v>
      </c>
      <c r="B870" s="8" t="s">
        <v>149</v>
      </c>
      <c r="C870" s="8">
        <v>51</v>
      </c>
      <c r="D870" s="8">
        <v>98</v>
      </c>
      <c r="E870" s="8" t="s">
        <v>25</v>
      </c>
      <c r="F870" s="8" t="s">
        <v>26</v>
      </c>
      <c r="G870" s="8" t="s">
        <v>46</v>
      </c>
      <c r="H870" s="8" t="s">
        <v>47</v>
      </c>
      <c r="I870" s="8" t="s">
        <v>29</v>
      </c>
      <c r="J870" s="8" t="s">
        <v>30</v>
      </c>
      <c r="K870" s="8" t="s">
        <v>31</v>
      </c>
      <c r="L870" s="8">
        <v>40</v>
      </c>
      <c r="M870" s="8">
        <v>116292</v>
      </c>
      <c r="N870" s="8">
        <v>3247.2806923949092</v>
      </c>
      <c r="O870" s="8">
        <v>1587.865007051206</v>
      </c>
      <c r="P870" s="6">
        <v>265.33746357839971</v>
      </c>
      <c r="Q870" s="8">
        <v>0.8998142989786444</v>
      </c>
      <c r="R870" s="8">
        <v>0.57960556647521655</v>
      </c>
      <c r="S870" s="8">
        <v>0.78758590201415435</v>
      </c>
      <c r="T870" s="8">
        <v>0.7890423630988137</v>
      </c>
      <c r="U870" s="8">
        <v>0.20137727412363041</v>
      </c>
      <c r="V870" s="8">
        <v>0.29028719412927712</v>
      </c>
      <c r="W870" s="8">
        <v>73.670837202903044</v>
      </c>
    </row>
    <row r="871" spans="1:23" s="18" customFormat="1" x14ac:dyDescent="0.25">
      <c r="A871" s="16" t="s">
        <v>148</v>
      </c>
      <c r="B871" s="16" t="s">
        <v>149</v>
      </c>
      <c r="C871" s="16">
        <v>51</v>
      </c>
      <c r="D871" s="16">
        <v>98</v>
      </c>
      <c r="E871" s="16" t="s">
        <v>25</v>
      </c>
      <c r="F871" s="16" t="s">
        <v>26</v>
      </c>
      <c r="G871" s="16" t="s">
        <v>48</v>
      </c>
      <c r="H871" s="16" t="s">
        <v>49</v>
      </c>
      <c r="I871" s="16" t="s">
        <v>29</v>
      </c>
      <c r="J871" s="16" t="s">
        <v>30</v>
      </c>
      <c r="K871" s="16" t="s">
        <v>31</v>
      </c>
      <c r="L871" s="16">
        <v>40</v>
      </c>
      <c r="M871" s="16">
        <v>122621</v>
      </c>
      <c r="N871" s="16">
        <v>3424.0085799724498</v>
      </c>
      <c r="O871" s="16">
        <v>1465.6984848098352</v>
      </c>
      <c r="P871" s="13">
        <v>244.9230360283415</v>
      </c>
      <c r="Q871" s="16">
        <v>0.94878520581863202</v>
      </c>
      <c r="R871" s="16">
        <v>0.71727457994425547</v>
      </c>
      <c r="S871" s="16">
        <v>0.78758590201415435</v>
      </c>
      <c r="T871" s="16">
        <v>0.78758590201415435</v>
      </c>
      <c r="U871" s="16">
        <v>0.19942536575384509</v>
      </c>
      <c r="V871" s="16">
        <v>0.11705760324575437</v>
      </c>
      <c r="W871" s="16">
        <v>39.148930444214287</v>
      </c>
    </row>
    <row r="872" spans="1:23" s="9" customFormat="1" x14ac:dyDescent="0.25">
      <c r="A872" s="8" t="s">
        <v>148</v>
      </c>
      <c r="B872" s="8" t="s">
        <v>149</v>
      </c>
      <c r="C872" s="8">
        <v>51</v>
      </c>
      <c r="D872" s="8">
        <v>98</v>
      </c>
      <c r="E872" s="8" t="s">
        <v>25</v>
      </c>
      <c r="F872" s="8" t="s">
        <v>26</v>
      </c>
      <c r="G872" s="8" t="s">
        <v>50</v>
      </c>
      <c r="H872" s="8" t="s">
        <v>51</v>
      </c>
      <c r="I872" s="8" t="s">
        <v>29</v>
      </c>
      <c r="J872" s="8" t="s">
        <v>30</v>
      </c>
      <c r="K872" s="8" t="s">
        <v>31</v>
      </c>
      <c r="L872" s="8">
        <v>40</v>
      </c>
      <c r="M872" s="8">
        <v>116447</v>
      </c>
      <c r="N872" s="8">
        <v>3251.6088362682726</v>
      </c>
      <c r="O872" s="8">
        <v>2200.0630585851554</v>
      </c>
      <c r="P872" s="6">
        <v>367.63777089691609</v>
      </c>
      <c r="Q872" s="8">
        <v>0.90101361807489944</v>
      </c>
      <c r="R872" s="8">
        <v>0.30232071828396756</v>
      </c>
      <c r="S872" s="8">
        <v>0.78758590201415435</v>
      </c>
      <c r="T872" s="8">
        <v>0.7889022015718381</v>
      </c>
      <c r="U872" s="8">
        <v>0.20040088706925963</v>
      </c>
      <c r="V872" s="8">
        <v>0.20530018137605335</v>
      </c>
      <c r="W872" s="8">
        <v>43.358858536501586</v>
      </c>
    </row>
    <row r="873" spans="1:23" s="9" customFormat="1" x14ac:dyDescent="0.25">
      <c r="A873" s="8" t="s">
        <v>148</v>
      </c>
      <c r="B873" s="8" t="s">
        <v>149</v>
      </c>
      <c r="C873" s="8">
        <v>51</v>
      </c>
      <c r="D873" s="8">
        <v>98</v>
      </c>
      <c r="E873" s="8" t="s">
        <v>25</v>
      </c>
      <c r="F873" s="8" t="s">
        <v>26</v>
      </c>
      <c r="G873" s="8" t="s">
        <v>52</v>
      </c>
      <c r="H873" s="8" t="s">
        <v>53</v>
      </c>
      <c r="I873" s="8" t="s">
        <v>29</v>
      </c>
      <c r="J873" s="8" t="s">
        <v>30</v>
      </c>
      <c r="K873" s="8" t="s">
        <v>31</v>
      </c>
      <c r="L873" s="8">
        <v>40</v>
      </c>
      <c r="M873" s="8">
        <v>119215</v>
      </c>
      <c r="N873" s="8">
        <v>3328.9011087938902</v>
      </c>
      <c r="O873" s="8">
        <v>1655.1370849898485</v>
      </c>
      <c r="P873" s="6">
        <v>276.57884899253912</v>
      </c>
      <c r="Q873" s="8">
        <v>0.92243113587124725</v>
      </c>
      <c r="R873" s="8">
        <v>0.54685580670931411</v>
      </c>
      <c r="S873" s="8">
        <v>0.78758590201415435</v>
      </c>
      <c r="T873" s="8">
        <v>0.78873157014769391</v>
      </c>
      <c r="U873" s="8">
        <v>0.20008187144477516</v>
      </c>
      <c r="V873" s="8">
        <v>0.2472039670304553</v>
      </c>
      <c r="W873" s="8">
        <v>62.975296732793694</v>
      </c>
    </row>
    <row r="874" spans="1:23" s="9" customFormat="1" x14ac:dyDescent="0.25">
      <c r="A874" s="8" t="s">
        <v>148</v>
      </c>
      <c r="B874" s="8" t="s">
        <v>149</v>
      </c>
      <c r="C874" s="8">
        <v>51</v>
      </c>
      <c r="D874" s="8">
        <v>98</v>
      </c>
      <c r="E874" s="8" t="s">
        <v>25</v>
      </c>
      <c r="F874" s="8" t="s">
        <v>26</v>
      </c>
      <c r="G874" s="8" t="s">
        <v>54</v>
      </c>
      <c r="H874" s="8" t="s">
        <v>55</v>
      </c>
      <c r="I874" s="8" t="s">
        <v>29</v>
      </c>
      <c r="J874" s="8" t="s">
        <v>30</v>
      </c>
      <c r="K874" s="8" t="s">
        <v>31</v>
      </c>
      <c r="L874" s="8">
        <v>40</v>
      </c>
      <c r="M874" s="8">
        <v>119972</v>
      </c>
      <c r="N874" s="8">
        <v>3350.0392050012215</v>
      </c>
      <c r="O874" s="8">
        <v>1902.4579361637709</v>
      </c>
      <c r="P874" s="6">
        <v>317.90697641466022</v>
      </c>
      <c r="Q874" s="8">
        <v>0.92571701942144613</v>
      </c>
      <c r="R874" s="8">
        <v>0.41654280428203982</v>
      </c>
      <c r="S874" s="8">
        <v>0.78757830148228514</v>
      </c>
      <c r="T874" s="8">
        <v>0.78872686203429676</v>
      </c>
      <c r="U874" s="8">
        <v>0.20061862152768925</v>
      </c>
      <c r="V874" s="8">
        <v>0.14565856457398388</v>
      </c>
      <c r="W874" s="8">
        <v>56.38983262761311</v>
      </c>
    </row>
    <row r="875" spans="1:23" s="9" customFormat="1" x14ac:dyDescent="0.25">
      <c r="A875" s="8" t="s">
        <v>148</v>
      </c>
      <c r="B875" s="8" t="s">
        <v>149</v>
      </c>
      <c r="C875" s="8">
        <v>51</v>
      </c>
      <c r="D875" s="8">
        <v>98</v>
      </c>
      <c r="E875" s="8" t="s">
        <v>25</v>
      </c>
      <c r="F875" s="8" t="s">
        <v>26</v>
      </c>
      <c r="G875" s="8" t="s">
        <v>56</v>
      </c>
      <c r="H875" s="8" t="s">
        <v>57</v>
      </c>
      <c r="I875" s="8" t="s">
        <v>29</v>
      </c>
      <c r="J875" s="8" t="s">
        <v>30</v>
      </c>
      <c r="K875" s="8" t="s">
        <v>31</v>
      </c>
      <c r="L875" s="8">
        <v>40</v>
      </c>
      <c r="M875" s="8">
        <v>119649</v>
      </c>
      <c r="N875" s="8">
        <v>3341.0199116393087</v>
      </c>
      <c r="O875" s="8">
        <v>1721.66399692443</v>
      </c>
      <c r="P875" s="6">
        <v>287.69571471729409</v>
      </c>
      <c r="Q875" s="8">
        <v>0.92578922934076135</v>
      </c>
      <c r="R875" s="8">
        <v>0.50725010064577192</v>
      </c>
      <c r="S875" s="8">
        <v>0.78758590201415435</v>
      </c>
      <c r="T875" s="8">
        <v>0.76881629144922203</v>
      </c>
      <c r="U875" s="8">
        <v>0.20017568996690888</v>
      </c>
      <c r="V875" s="8">
        <v>0.20664870556358481</v>
      </c>
      <c r="W875" s="8">
        <v>54.517095838661419</v>
      </c>
    </row>
    <row r="876" spans="1:23" s="9" customFormat="1" x14ac:dyDescent="0.25">
      <c r="A876" s="8" t="s">
        <v>148</v>
      </c>
      <c r="B876" s="8" t="s">
        <v>149</v>
      </c>
      <c r="C876" s="8">
        <v>51</v>
      </c>
      <c r="D876" s="8">
        <v>98</v>
      </c>
      <c r="E876" s="8" t="s">
        <v>25</v>
      </c>
      <c r="F876" s="8" t="s">
        <v>26</v>
      </c>
      <c r="G876" s="8" t="s">
        <v>58</v>
      </c>
      <c r="H876" s="8" t="s">
        <v>59</v>
      </c>
      <c r="I876" s="8" t="s">
        <v>29</v>
      </c>
      <c r="J876" s="8" t="s">
        <v>30</v>
      </c>
      <c r="K876" s="8" t="s">
        <v>31</v>
      </c>
      <c r="L876" s="8">
        <v>40</v>
      </c>
      <c r="M876" s="8">
        <v>112172</v>
      </c>
      <c r="N876" s="8">
        <v>3132.235835890016</v>
      </c>
      <c r="O876" s="8">
        <v>2365.6681810065265</v>
      </c>
      <c r="P876" s="6">
        <v>395.31093136316969</v>
      </c>
      <c r="Q876" s="8">
        <v>0.87242465487069809</v>
      </c>
      <c r="R876" s="8">
        <v>0.2518759318969141</v>
      </c>
      <c r="S876" s="8">
        <v>0.80097717338352525</v>
      </c>
      <c r="T876" s="8">
        <v>0.80198014693915232</v>
      </c>
      <c r="U876" s="8">
        <v>0.19309832199856464</v>
      </c>
      <c r="V876" s="8">
        <v>0.38346939007850323</v>
      </c>
      <c r="W876" s="8">
        <v>83.257283457547345</v>
      </c>
    </row>
    <row r="877" spans="1:23" s="18" customFormat="1" x14ac:dyDescent="0.25">
      <c r="A877" s="16" t="s">
        <v>148</v>
      </c>
      <c r="B877" s="16" t="s">
        <v>149</v>
      </c>
      <c r="C877" s="16">
        <v>51</v>
      </c>
      <c r="D877" s="16">
        <v>98</v>
      </c>
      <c r="E877" s="16" t="s">
        <v>25</v>
      </c>
      <c r="F877" s="16" t="s">
        <v>26</v>
      </c>
      <c r="G877" s="16" t="s">
        <v>60</v>
      </c>
      <c r="H877" s="16" t="s">
        <v>61</v>
      </c>
      <c r="I877" s="16" t="s">
        <v>29</v>
      </c>
      <c r="J877" s="16" t="s">
        <v>30</v>
      </c>
      <c r="K877" s="16" t="s">
        <v>31</v>
      </c>
      <c r="L877" s="16">
        <v>40</v>
      </c>
      <c r="M877" s="16">
        <v>121035</v>
      </c>
      <c r="N877" s="16">
        <v>3379.7218949198382</v>
      </c>
      <c r="O877" s="16">
        <v>1634.9949493661175</v>
      </c>
      <c r="P877" s="13">
        <v>273.2130319024717</v>
      </c>
      <c r="Q877" s="16">
        <v>0.93651346332404828</v>
      </c>
      <c r="R877" s="16">
        <v>0.56896821783818008</v>
      </c>
      <c r="S877" s="16">
        <v>0.78758590201415435</v>
      </c>
      <c r="T877" s="16">
        <v>0.78758590201415435</v>
      </c>
      <c r="U877" s="16">
        <v>0.20002558417192565</v>
      </c>
      <c r="V877" s="16">
        <v>0.20483642909927258</v>
      </c>
      <c r="W877" s="16">
        <v>50.039418350064032</v>
      </c>
    </row>
    <row r="878" spans="1:23" s="18" customFormat="1" x14ac:dyDescent="0.25">
      <c r="A878" s="16" t="s">
        <v>148</v>
      </c>
      <c r="B878" s="16" t="s">
        <v>149</v>
      </c>
      <c r="C878" s="16">
        <v>51</v>
      </c>
      <c r="D878" s="16">
        <v>98</v>
      </c>
      <c r="E878" s="16" t="s">
        <v>25</v>
      </c>
      <c r="F878" s="16" t="s">
        <v>26</v>
      </c>
      <c r="G878" s="16" t="s">
        <v>62</v>
      </c>
      <c r="H878" s="16" t="s">
        <v>63</v>
      </c>
      <c r="I878" s="16" t="s">
        <v>29</v>
      </c>
      <c r="J878" s="16" t="s">
        <v>30</v>
      </c>
      <c r="K878" s="16" t="s">
        <v>31</v>
      </c>
      <c r="L878" s="16">
        <v>40</v>
      </c>
      <c r="M878" s="16">
        <v>120841</v>
      </c>
      <c r="N878" s="16">
        <v>3374.3047342009186</v>
      </c>
      <c r="O878" s="16">
        <v>1566.8944443027292</v>
      </c>
      <c r="P878" s="13">
        <v>261.83321359191888</v>
      </c>
      <c r="Q878" s="16">
        <v>0.9350123800680904</v>
      </c>
      <c r="R878" s="16">
        <v>0.61850710543433396</v>
      </c>
      <c r="S878" s="16">
        <v>0.78758590201415435</v>
      </c>
      <c r="T878" s="16">
        <v>0.78758590201415435</v>
      </c>
      <c r="U878" s="16">
        <v>0.19989425840176692</v>
      </c>
      <c r="V878" s="16">
        <v>0.18083280340620475</v>
      </c>
      <c r="W878" s="16">
        <v>51.184357957977838</v>
      </c>
    </row>
    <row r="879" spans="1:23" s="9" customFormat="1" x14ac:dyDescent="0.25">
      <c r="A879" s="8" t="s">
        <v>148</v>
      </c>
      <c r="B879" s="8" t="s">
        <v>149</v>
      </c>
      <c r="C879" s="8">
        <v>51</v>
      </c>
      <c r="D879" s="8">
        <v>98</v>
      </c>
      <c r="E879" s="8" t="s">
        <v>25</v>
      </c>
      <c r="F879" s="8" t="s">
        <v>26</v>
      </c>
      <c r="G879" s="8" t="s">
        <v>64</v>
      </c>
      <c r="H879" s="8" t="s">
        <v>65</v>
      </c>
      <c r="I879" s="8" t="s">
        <v>29</v>
      </c>
      <c r="J879" s="8" t="s">
        <v>30</v>
      </c>
      <c r="K879" s="8" t="s">
        <v>31</v>
      </c>
      <c r="L879" s="8">
        <v>40</v>
      </c>
      <c r="M879" s="8">
        <v>117751</v>
      </c>
      <c r="N879" s="8">
        <v>3288.0210918222488</v>
      </c>
      <c r="O879" s="8">
        <v>1624.2670273047595</v>
      </c>
      <c r="P879" s="6">
        <v>271.42036085261105</v>
      </c>
      <c r="Q879" s="8">
        <v>0.90857954150880793</v>
      </c>
      <c r="R879" s="8">
        <v>0.56086664319074164</v>
      </c>
      <c r="S879" s="8">
        <v>0.78757830148228514</v>
      </c>
      <c r="T879" s="8">
        <v>0.78757830148228514</v>
      </c>
      <c r="U879" s="8">
        <v>0.19987088115119647</v>
      </c>
      <c r="V879" s="8">
        <v>0.11632180436306154</v>
      </c>
      <c r="W879" s="8">
        <v>62.877096585167003</v>
      </c>
    </row>
    <row r="880" spans="1:23" s="9" customFormat="1" x14ac:dyDescent="0.25">
      <c r="A880" s="8" t="s">
        <v>148</v>
      </c>
      <c r="B880" s="8" t="s">
        <v>149</v>
      </c>
      <c r="C880" s="8">
        <v>51</v>
      </c>
      <c r="D880" s="8">
        <v>98</v>
      </c>
      <c r="E880" s="8" t="s">
        <v>25</v>
      </c>
      <c r="F880" s="8" t="s">
        <v>26</v>
      </c>
      <c r="G880" s="8" t="s">
        <v>66</v>
      </c>
      <c r="H880" s="8" t="s">
        <v>67</v>
      </c>
      <c r="I880" s="8" t="s">
        <v>29</v>
      </c>
      <c r="J880" s="8" t="s">
        <v>30</v>
      </c>
      <c r="K880" s="8" t="s">
        <v>31</v>
      </c>
      <c r="L880" s="8">
        <v>40</v>
      </c>
      <c r="M880" s="8">
        <v>120467</v>
      </c>
      <c r="N880" s="8">
        <v>3363.8613418871246</v>
      </c>
      <c r="O880" s="8">
        <v>1975.7716446627558</v>
      </c>
      <c r="P880" s="6">
        <v>330.15793816031413</v>
      </c>
      <c r="Q880" s="8">
        <v>0.9321185391519653</v>
      </c>
      <c r="R880" s="8">
        <v>0.38779701560070107</v>
      </c>
      <c r="S880" s="8">
        <v>0.78758590201415435</v>
      </c>
      <c r="T880" s="8">
        <v>0.6348846850731058</v>
      </c>
      <c r="U880" s="8">
        <v>0.20002558417192565</v>
      </c>
      <c r="V880" s="8">
        <v>0.21341542238405559</v>
      </c>
      <c r="W880" s="8">
        <v>62.093560892194546</v>
      </c>
    </row>
    <row r="881" spans="1:23" s="9" customFormat="1" x14ac:dyDescent="0.25">
      <c r="A881" s="8" t="s">
        <v>148</v>
      </c>
      <c r="B881" s="8" t="s">
        <v>149</v>
      </c>
      <c r="C881" s="8">
        <v>51</v>
      </c>
      <c r="D881" s="8">
        <v>98</v>
      </c>
      <c r="E881" s="8" t="s">
        <v>25</v>
      </c>
      <c r="F881" s="8" t="s">
        <v>26</v>
      </c>
      <c r="G881" s="8" t="s">
        <v>68</v>
      </c>
      <c r="H881" s="8" t="s">
        <v>69</v>
      </c>
      <c r="I881" s="8" t="s">
        <v>29</v>
      </c>
      <c r="J881" s="8" t="s">
        <v>30</v>
      </c>
      <c r="K881" s="8" t="s">
        <v>31</v>
      </c>
      <c r="L881" s="8">
        <v>40</v>
      </c>
      <c r="M881" s="8">
        <v>117429</v>
      </c>
      <c r="N881" s="8">
        <v>3279.0297219691961</v>
      </c>
      <c r="O881" s="8">
        <v>2656.6803743153482</v>
      </c>
      <c r="P881" s="6">
        <v>443.94002571316543</v>
      </c>
      <c r="Q881" s="8">
        <v>0.90942110358180062</v>
      </c>
      <c r="R881" s="8">
        <v>0.2090771693013542</v>
      </c>
      <c r="S881" s="8">
        <v>0.79204381866497398</v>
      </c>
      <c r="T881" s="8">
        <v>0.79201973502722012</v>
      </c>
      <c r="U881" s="8">
        <v>0.19915738482269263</v>
      </c>
      <c r="V881" s="8">
        <v>0.2704699423450776</v>
      </c>
      <c r="W881" s="8">
        <v>55.634775055565491</v>
      </c>
    </row>
    <row r="882" spans="1:23" x14ac:dyDescent="0.25">
      <c r="A882" s="2" t="s">
        <v>150</v>
      </c>
      <c r="B882" s="2" t="s">
        <v>130</v>
      </c>
      <c r="C882" s="2">
        <v>51</v>
      </c>
      <c r="D882" s="2">
        <v>100</v>
      </c>
      <c r="E882" s="2" t="s">
        <v>25</v>
      </c>
      <c r="F882" s="2" t="s">
        <v>26</v>
      </c>
      <c r="G882" s="2" t="s">
        <v>27</v>
      </c>
      <c r="H882" s="2" t="s">
        <v>28</v>
      </c>
      <c r="I882" s="2" t="s">
        <v>29</v>
      </c>
      <c r="J882" s="2" t="s">
        <v>30</v>
      </c>
      <c r="K882" s="2" t="s">
        <v>31</v>
      </c>
      <c r="L882" s="2">
        <v>40</v>
      </c>
      <c r="M882" s="2">
        <v>118694</v>
      </c>
      <c r="N882" s="6">
        <v>3314.352960677616</v>
      </c>
      <c r="O882" s="2">
        <v>1776.6761902332501</v>
      </c>
      <c r="P882" s="6">
        <v>296.88843309928956</v>
      </c>
      <c r="Q882" s="2">
        <v>0.91839987619931907</v>
      </c>
      <c r="R882" s="2">
        <v>0.47252203463988501</v>
      </c>
      <c r="S882" s="2">
        <v>0.78758590201415435</v>
      </c>
      <c r="T882" s="2">
        <v>0.78758590201415435</v>
      </c>
      <c r="U882" s="2">
        <v>0.19998806092340229</v>
      </c>
      <c r="V882" s="2">
        <v>0.17443736886543912</v>
      </c>
      <c r="W882" s="2">
        <v>80.234856016310843</v>
      </c>
    </row>
    <row r="883" spans="1:23" s="14" customFormat="1" x14ac:dyDescent="0.25">
      <c r="A883" s="12" t="s">
        <v>150</v>
      </c>
      <c r="B883" s="12" t="s">
        <v>130</v>
      </c>
      <c r="C883" s="12">
        <v>51</v>
      </c>
      <c r="D883" s="12">
        <v>100</v>
      </c>
      <c r="E883" s="12" t="s">
        <v>25</v>
      </c>
      <c r="F883" s="12" t="s">
        <v>26</v>
      </c>
      <c r="G883" s="12" t="s">
        <v>32</v>
      </c>
      <c r="H883" s="12" t="s">
        <v>33</v>
      </c>
      <c r="I883" s="12" t="s">
        <v>29</v>
      </c>
      <c r="J883" s="12" t="s">
        <v>30</v>
      </c>
      <c r="K883" s="12" t="s">
        <v>31</v>
      </c>
      <c r="L883" s="12">
        <v>40</v>
      </c>
      <c r="M883" s="12">
        <v>120336</v>
      </c>
      <c r="N883" s="13">
        <v>3360.2033622264107</v>
      </c>
      <c r="O883" s="12">
        <v>1911.3279938488599</v>
      </c>
      <c r="P883" s="13">
        <v>319.38919221858822</v>
      </c>
      <c r="Q883" s="12">
        <v>0.93110492107706588</v>
      </c>
      <c r="R883" s="12">
        <v>0.41393771127902051</v>
      </c>
      <c r="S883" s="12">
        <v>0.78758590201415435</v>
      </c>
      <c r="T883" s="12">
        <v>0.59617263428513045</v>
      </c>
      <c r="U883" s="12">
        <v>0.19957538965246752</v>
      </c>
      <c r="V883" s="12">
        <v>0.17908695012255196</v>
      </c>
      <c r="W883" s="12">
        <v>52.395966294375746</v>
      </c>
    </row>
    <row r="884" spans="1:23" x14ac:dyDescent="0.25">
      <c r="A884" s="2" t="s">
        <v>150</v>
      </c>
      <c r="B884" s="2" t="s">
        <v>130</v>
      </c>
      <c r="C884" s="2">
        <v>51</v>
      </c>
      <c r="D884" s="2">
        <v>100</v>
      </c>
      <c r="E884" s="2" t="s">
        <v>25</v>
      </c>
      <c r="F884" s="2" t="s">
        <v>26</v>
      </c>
      <c r="G884" s="2" t="s">
        <v>34</v>
      </c>
      <c r="H884" s="2" t="s">
        <v>35</v>
      </c>
      <c r="I884" s="2" t="s">
        <v>29</v>
      </c>
      <c r="J884" s="2" t="s">
        <v>30</v>
      </c>
      <c r="K884" s="2" t="s">
        <v>31</v>
      </c>
      <c r="L884" s="2">
        <v>40</v>
      </c>
      <c r="M884" s="2">
        <v>115279</v>
      </c>
      <c r="N884" s="6">
        <v>3218.9941779193127</v>
      </c>
      <c r="O884" s="2">
        <v>2224.222438151583</v>
      </c>
      <c r="P884" s="6">
        <v>371.67488265850614</v>
      </c>
      <c r="Q884" s="2">
        <v>0.88950532025710072</v>
      </c>
      <c r="R884" s="2">
        <v>0.2928219505517119</v>
      </c>
      <c r="S884" s="2">
        <v>0.78757830148228514</v>
      </c>
      <c r="T884" s="2">
        <v>0.78757830148228514</v>
      </c>
      <c r="U884" s="2">
        <v>0.2011049254175343</v>
      </c>
      <c r="V884" s="2">
        <v>9.2596166707574964E-2</v>
      </c>
      <c r="W884" s="2">
        <v>79.798480208884527</v>
      </c>
    </row>
    <row r="885" spans="1:23" x14ac:dyDescent="0.25">
      <c r="A885" s="2" t="s">
        <v>150</v>
      </c>
      <c r="B885" s="2" t="s">
        <v>130</v>
      </c>
      <c r="C885" s="2">
        <v>51</v>
      </c>
      <c r="D885" s="2">
        <v>100</v>
      </c>
      <c r="E885" s="2" t="s">
        <v>25</v>
      </c>
      <c r="F885" s="2" t="s">
        <v>26</v>
      </c>
      <c r="G885" s="2" t="s">
        <v>36</v>
      </c>
      <c r="H885" s="2" t="s">
        <v>37</v>
      </c>
      <c r="I885" s="2" t="s">
        <v>29</v>
      </c>
      <c r="J885" s="2" t="s">
        <v>30</v>
      </c>
      <c r="K885" s="2" t="s">
        <v>31</v>
      </c>
      <c r="L885" s="2">
        <v>40</v>
      </c>
      <c r="M885" s="2">
        <v>113212</v>
      </c>
      <c r="N885" s="6">
        <v>3161.2762851048433</v>
      </c>
      <c r="O885" s="2">
        <v>1815.3036072312198</v>
      </c>
      <c r="P885" s="6">
        <v>303.34320148659737</v>
      </c>
      <c r="Q885" s="2">
        <v>0.8759826679046735</v>
      </c>
      <c r="R885" s="2">
        <v>0.43172160744848848</v>
      </c>
      <c r="S885" s="2">
        <v>0.78758590201415435</v>
      </c>
      <c r="T885" s="2">
        <v>0.78887782565410314</v>
      </c>
      <c r="U885" s="2">
        <v>0.20201614968332279</v>
      </c>
      <c r="V885" s="2">
        <v>0.14779224391663301</v>
      </c>
      <c r="W885" s="2">
        <v>103.13296293679116</v>
      </c>
    </row>
    <row r="886" spans="1:23" x14ac:dyDescent="0.25">
      <c r="A886" s="2" t="s">
        <v>150</v>
      </c>
      <c r="B886" s="2" t="s">
        <v>130</v>
      </c>
      <c r="C886" s="2">
        <v>51</v>
      </c>
      <c r="D886" s="2">
        <v>100</v>
      </c>
      <c r="E886" s="2" t="s">
        <v>25</v>
      </c>
      <c r="F886" s="2" t="s">
        <v>26</v>
      </c>
      <c r="G886" s="2" t="s">
        <v>38</v>
      </c>
      <c r="H886" s="2" t="s">
        <v>39</v>
      </c>
      <c r="I886" s="2" t="s">
        <v>29</v>
      </c>
      <c r="J886" s="2" t="s">
        <v>30</v>
      </c>
      <c r="K886" s="2" t="s">
        <v>31</v>
      </c>
      <c r="L886" s="2">
        <v>40</v>
      </c>
      <c r="M886" s="2">
        <v>114252</v>
      </c>
      <c r="N886" s="6">
        <v>3190.3167343196706</v>
      </c>
      <c r="O886" s="2">
        <v>2075.4112549695451</v>
      </c>
      <c r="P886" s="6">
        <v>346.8080446576173</v>
      </c>
      <c r="Q886" s="2">
        <v>0.88402971216341686</v>
      </c>
      <c r="R886" s="2">
        <v>0.33332304460063611</v>
      </c>
      <c r="S886" s="2">
        <v>0.78758590201415435</v>
      </c>
      <c r="T886" s="2">
        <v>0.78758590201415435</v>
      </c>
      <c r="U886" s="2">
        <v>0.1997066773536158</v>
      </c>
      <c r="V886" s="2">
        <v>0.20271298734117948</v>
      </c>
      <c r="W886" s="2">
        <v>114.57063333683436</v>
      </c>
    </row>
    <row r="887" spans="1:23" x14ac:dyDescent="0.25">
      <c r="A887" s="2" t="s">
        <v>150</v>
      </c>
      <c r="B887" s="2" t="s">
        <v>130</v>
      </c>
      <c r="C887" s="2">
        <v>51</v>
      </c>
      <c r="D887" s="2">
        <v>100</v>
      </c>
      <c r="E887" s="2" t="s">
        <v>25</v>
      </c>
      <c r="F887" s="2" t="s">
        <v>26</v>
      </c>
      <c r="G887" s="2" t="s">
        <v>40</v>
      </c>
      <c r="H887" s="2" t="s">
        <v>41</v>
      </c>
      <c r="I887" s="2" t="s">
        <v>29</v>
      </c>
      <c r="J887" s="2" t="s">
        <v>30</v>
      </c>
      <c r="K887" s="2" t="s">
        <v>31</v>
      </c>
      <c r="L887" s="2">
        <v>40</v>
      </c>
      <c r="M887" s="2">
        <v>117949</v>
      </c>
      <c r="N887" s="6">
        <v>3293.5499465766102</v>
      </c>
      <c r="O887" s="2">
        <v>1864.0315292925777</v>
      </c>
      <c r="P887" s="6">
        <v>311.48579748045802</v>
      </c>
      <c r="Q887" s="2">
        <v>0.91263540699473844</v>
      </c>
      <c r="R887" s="2">
        <v>0.42657718033756759</v>
      </c>
      <c r="S887" s="2">
        <v>0.78758590201415435</v>
      </c>
      <c r="T887" s="2">
        <v>0.77097584522636919</v>
      </c>
      <c r="U887" s="2">
        <v>0.20002558417192565</v>
      </c>
      <c r="V887" s="2">
        <v>0.20636231574560379</v>
      </c>
      <c r="W887" s="2">
        <v>87.46953344242003</v>
      </c>
    </row>
    <row r="888" spans="1:23" x14ac:dyDescent="0.25">
      <c r="A888" s="2" t="s">
        <v>150</v>
      </c>
      <c r="B888" s="2" t="s">
        <v>130</v>
      </c>
      <c r="C888" s="2">
        <v>51</v>
      </c>
      <c r="D888" s="2">
        <v>100</v>
      </c>
      <c r="E888" s="2" t="s">
        <v>25</v>
      </c>
      <c r="F888" s="2" t="s">
        <v>26</v>
      </c>
      <c r="G888" s="2" t="s">
        <v>42</v>
      </c>
      <c r="H888" s="2" t="s">
        <v>43</v>
      </c>
      <c r="I888" s="2" t="s">
        <v>29</v>
      </c>
      <c r="J888" s="2" t="s">
        <v>30</v>
      </c>
      <c r="K888" s="2" t="s">
        <v>31</v>
      </c>
      <c r="L888" s="2">
        <v>40</v>
      </c>
      <c r="M888" s="2">
        <v>117727</v>
      </c>
      <c r="N888" s="6">
        <v>3287.3509276095988</v>
      </c>
      <c r="O888" s="2">
        <v>2223.2518754031116</v>
      </c>
      <c r="P888" s="6">
        <v>371.51269843202624</v>
      </c>
      <c r="Q888" s="2">
        <v>0.91091767254719902</v>
      </c>
      <c r="R888" s="2">
        <v>0.29930130230617874</v>
      </c>
      <c r="S888" s="2">
        <v>0.78758590201415435</v>
      </c>
      <c r="T888" s="2">
        <v>0.78758590201415435</v>
      </c>
      <c r="U888" s="2">
        <v>0.20258017144223217</v>
      </c>
      <c r="V888" s="2">
        <v>0.21394400697166688</v>
      </c>
      <c r="W888" s="2">
        <v>62.060606318006911</v>
      </c>
    </row>
    <row r="889" spans="1:23" s="14" customFormat="1" x14ac:dyDescent="0.25">
      <c r="A889" s="12" t="s">
        <v>150</v>
      </c>
      <c r="B889" s="12" t="s">
        <v>130</v>
      </c>
      <c r="C889" s="12">
        <v>51</v>
      </c>
      <c r="D889" s="12">
        <v>100</v>
      </c>
      <c r="E889" s="12" t="s">
        <v>25</v>
      </c>
      <c r="F889" s="12" t="s">
        <v>26</v>
      </c>
      <c r="G889" s="12" t="s">
        <v>44</v>
      </c>
      <c r="H889" s="12" t="s">
        <v>45</v>
      </c>
      <c r="I889" s="12" t="s">
        <v>29</v>
      </c>
      <c r="J889" s="12" t="s">
        <v>30</v>
      </c>
      <c r="K889" s="12" t="s">
        <v>31</v>
      </c>
      <c r="L889" s="12">
        <v>40</v>
      </c>
      <c r="M889" s="12">
        <v>78453</v>
      </c>
      <c r="N889" s="13">
        <v>2190.6830406258196</v>
      </c>
      <c r="O889" s="12">
        <v>2937.2144289248331</v>
      </c>
      <c r="P889" s="13">
        <v>490.8181886343819</v>
      </c>
      <c r="Q889" s="12">
        <v>0.60535189314732363</v>
      </c>
      <c r="R889" s="12">
        <v>0.11427417996536113</v>
      </c>
      <c r="S889" s="12">
        <v>0.78757830148228514</v>
      </c>
      <c r="T889" s="12">
        <v>0.78757830148228514</v>
      </c>
      <c r="U889" s="12">
        <v>0.20833120150081011</v>
      </c>
      <c r="V889" s="12">
        <v>0.38780507384407725</v>
      </c>
      <c r="W889" s="12">
        <v>18.111021885715015</v>
      </c>
    </row>
    <row r="890" spans="1:23" x14ac:dyDescent="0.25">
      <c r="A890" s="2" t="s">
        <v>150</v>
      </c>
      <c r="B890" s="2" t="s">
        <v>130</v>
      </c>
      <c r="C890" s="2">
        <v>51</v>
      </c>
      <c r="D890" s="2">
        <v>100</v>
      </c>
      <c r="E890" s="2" t="s">
        <v>25</v>
      </c>
      <c r="F890" s="2" t="s">
        <v>26</v>
      </c>
      <c r="G890" s="2" t="s">
        <v>46</v>
      </c>
      <c r="H890" s="2" t="s">
        <v>47</v>
      </c>
      <c r="I890" s="2" t="s">
        <v>29</v>
      </c>
      <c r="J890" s="2" t="s">
        <v>30</v>
      </c>
      <c r="K890" s="2" t="s">
        <v>31</v>
      </c>
      <c r="L890" s="2">
        <v>40</v>
      </c>
      <c r="M890" s="2">
        <v>113996</v>
      </c>
      <c r="N890" s="6">
        <v>3183.1683160514053</v>
      </c>
      <c r="O890" s="2">
        <v>1598.8355697996833</v>
      </c>
      <c r="P890" s="6">
        <v>267.17068068488055</v>
      </c>
      <c r="Q890" s="2">
        <v>0.88204890126895696</v>
      </c>
      <c r="R890" s="2">
        <v>0.56039193126736841</v>
      </c>
      <c r="S890" s="2">
        <v>0.78758590201415435</v>
      </c>
      <c r="T890" s="2">
        <v>0.789011893201645</v>
      </c>
      <c r="U890" s="2">
        <v>0.20070122159284787</v>
      </c>
      <c r="V890" s="2">
        <v>0.3007408470946964</v>
      </c>
      <c r="W890" s="2">
        <v>73.317318151514087</v>
      </c>
    </row>
    <row r="891" spans="1:23" s="14" customFormat="1" x14ac:dyDescent="0.25">
      <c r="A891" s="12" t="s">
        <v>150</v>
      </c>
      <c r="B891" s="12" t="s">
        <v>130</v>
      </c>
      <c r="C891" s="12">
        <v>51</v>
      </c>
      <c r="D891" s="12">
        <v>100</v>
      </c>
      <c r="E891" s="12" t="s">
        <v>25</v>
      </c>
      <c r="F891" s="12" t="s">
        <v>26</v>
      </c>
      <c r="G891" s="12" t="s">
        <v>48</v>
      </c>
      <c r="H891" s="12" t="s">
        <v>49</v>
      </c>
      <c r="I891" s="12" t="s">
        <v>29</v>
      </c>
      <c r="J891" s="12" t="s">
        <v>30</v>
      </c>
      <c r="K891" s="12" t="s">
        <v>31</v>
      </c>
      <c r="L891" s="12">
        <v>40</v>
      </c>
      <c r="M891" s="12">
        <v>121949</v>
      </c>
      <c r="N891" s="13">
        <v>3405.2439820182535</v>
      </c>
      <c r="O891" s="12">
        <v>1456.0416305603428</v>
      </c>
      <c r="P891" s="13">
        <v>243.30934393151455</v>
      </c>
      <c r="Q891" s="12">
        <v>0.94358557722067471</v>
      </c>
      <c r="R891" s="12">
        <v>0.72283724628736956</v>
      </c>
      <c r="S891" s="12">
        <v>0.78758590201415435</v>
      </c>
      <c r="T891" s="12">
        <v>0.78758590201415435</v>
      </c>
      <c r="U891" s="12">
        <v>0.19948162231752339</v>
      </c>
      <c r="V891" s="12">
        <v>9.8453249978874391E-2</v>
      </c>
      <c r="W891" s="12">
        <v>58.370499143084402</v>
      </c>
    </row>
    <row r="892" spans="1:23" x14ac:dyDescent="0.25">
      <c r="A892" s="2" t="s">
        <v>150</v>
      </c>
      <c r="B892" s="2" t="s">
        <v>130</v>
      </c>
      <c r="C892" s="2">
        <v>51</v>
      </c>
      <c r="D892" s="2">
        <v>100</v>
      </c>
      <c r="E892" s="2" t="s">
        <v>25</v>
      </c>
      <c r="F892" s="2" t="s">
        <v>26</v>
      </c>
      <c r="G892" s="2" t="s">
        <v>50</v>
      </c>
      <c r="H892" s="2" t="s">
        <v>51</v>
      </c>
      <c r="I892" s="2" t="s">
        <v>29</v>
      </c>
      <c r="J892" s="2" t="s">
        <v>30</v>
      </c>
      <c r="K892" s="2" t="s">
        <v>31</v>
      </c>
      <c r="L892" s="2">
        <v>40</v>
      </c>
      <c r="M892" s="2">
        <v>118400</v>
      </c>
      <c r="N892" s="6">
        <v>3306.1434490726551</v>
      </c>
      <c r="O892" s="2">
        <v>2094.1219330882009</v>
      </c>
      <c r="P892" s="6">
        <v>349.93466049195433</v>
      </c>
      <c r="Q892" s="2">
        <v>0.91612503868771278</v>
      </c>
      <c r="R892" s="2">
        <v>0.33927951254139421</v>
      </c>
      <c r="S892" s="2">
        <v>0.78758590201415435</v>
      </c>
      <c r="T892" s="2">
        <v>0.71329681376826404</v>
      </c>
      <c r="U892" s="2">
        <v>0.20040088706925963</v>
      </c>
      <c r="V892" s="2">
        <v>0.20384752021024269</v>
      </c>
      <c r="W892" s="2">
        <v>47.680540540540541</v>
      </c>
    </row>
    <row r="893" spans="1:23" x14ac:dyDescent="0.25">
      <c r="A893" s="2" t="s">
        <v>150</v>
      </c>
      <c r="B893" s="2" t="s">
        <v>130</v>
      </c>
      <c r="C893" s="2">
        <v>51</v>
      </c>
      <c r="D893" s="2">
        <v>100</v>
      </c>
      <c r="E893" s="2" t="s">
        <v>25</v>
      </c>
      <c r="F893" s="2" t="s">
        <v>26</v>
      </c>
      <c r="G893" s="2" t="s">
        <v>52</v>
      </c>
      <c r="H893" s="2" t="s">
        <v>53</v>
      </c>
      <c r="I893" s="2" t="s">
        <v>29</v>
      </c>
      <c r="J893" s="2" t="s">
        <v>30</v>
      </c>
      <c r="K893" s="2" t="s">
        <v>31</v>
      </c>
      <c r="L893" s="2">
        <v>40</v>
      </c>
      <c r="M893" s="2">
        <v>119081</v>
      </c>
      <c r="N893" s="6">
        <v>3325.1593586065951</v>
      </c>
      <c r="O893" s="2">
        <v>1685.0365799264603</v>
      </c>
      <c r="P893" s="6">
        <v>281.57515290598627</v>
      </c>
      <c r="Q893" s="2">
        <v>0.92139430516867837</v>
      </c>
      <c r="R893" s="2">
        <v>0.52702797749061525</v>
      </c>
      <c r="S893" s="2">
        <v>0.78758590201415435</v>
      </c>
      <c r="T893" s="2">
        <v>0.78871938218882642</v>
      </c>
      <c r="U893" s="2">
        <v>0.20008187144477516</v>
      </c>
      <c r="V893" s="2">
        <v>0.24119391913209939</v>
      </c>
      <c r="W893" s="2">
        <v>59.507763623080088</v>
      </c>
    </row>
    <row r="894" spans="1:23" x14ac:dyDescent="0.25">
      <c r="A894" s="2" t="s">
        <v>150</v>
      </c>
      <c r="B894" s="2" t="s">
        <v>130</v>
      </c>
      <c r="C894" s="2">
        <v>51</v>
      </c>
      <c r="D894" s="2">
        <v>100</v>
      </c>
      <c r="E894" s="2" t="s">
        <v>25</v>
      </c>
      <c r="F894" s="2" t="s">
        <v>26</v>
      </c>
      <c r="G894" s="2" t="s">
        <v>54</v>
      </c>
      <c r="H894" s="2" t="s">
        <v>55</v>
      </c>
      <c r="I894" s="2" t="s">
        <v>29</v>
      </c>
      <c r="J894" s="2" t="s">
        <v>30</v>
      </c>
      <c r="K894" s="2" t="s">
        <v>31</v>
      </c>
      <c r="L894" s="2">
        <v>40</v>
      </c>
      <c r="M894" s="2">
        <v>118173</v>
      </c>
      <c r="N894" s="6">
        <v>3299.8048125613418</v>
      </c>
      <c r="O894" s="2">
        <v>1872.600071787502</v>
      </c>
      <c r="P894" s="6">
        <v>312.91762910472761</v>
      </c>
      <c r="Q894" s="2">
        <v>0.91183573947329843</v>
      </c>
      <c r="R894" s="2">
        <v>0.42348502091879636</v>
      </c>
      <c r="S894" s="2">
        <v>0.78757830148228514</v>
      </c>
      <c r="T894" s="2">
        <v>0.78757830148228514</v>
      </c>
      <c r="U894" s="2">
        <v>0.20103009544531231</v>
      </c>
      <c r="V894" s="2">
        <v>0.19682632436950812</v>
      </c>
      <c r="W894" s="2">
        <v>64.368036691968555</v>
      </c>
    </row>
    <row r="895" spans="1:23" x14ac:dyDescent="0.25">
      <c r="A895" s="2" t="s">
        <v>150</v>
      </c>
      <c r="B895" s="2" t="s">
        <v>130</v>
      </c>
      <c r="C895" s="2">
        <v>51</v>
      </c>
      <c r="D895" s="2">
        <v>100</v>
      </c>
      <c r="E895" s="2" t="s">
        <v>25</v>
      </c>
      <c r="F895" s="2" t="s">
        <v>26</v>
      </c>
      <c r="G895" s="2" t="s">
        <v>56</v>
      </c>
      <c r="H895" s="2" t="s">
        <v>57</v>
      </c>
      <c r="I895" s="2" t="s">
        <v>29</v>
      </c>
      <c r="J895" s="2" t="s">
        <v>30</v>
      </c>
      <c r="K895" s="2" t="s">
        <v>31</v>
      </c>
      <c r="L895" s="2">
        <v>40</v>
      </c>
      <c r="M895" s="2">
        <v>118763</v>
      </c>
      <c r="N895" s="6">
        <v>3316.2796827889847</v>
      </c>
      <c r="O895" s="2">
        <v>1731.6051224213845</v>
      </c>
      <c r="P895" s="6">
        <v>289.35690947425587</v>
      </c>
      <c r="Q895" s="2">
        <v>0.91893376663571646</v>
      </c>
      <c r="R895" s="2">
        <v>0.49772940605308819</v>
      </c>
      <c r="S895" s="2">
        <v>0.78758590201415435</v>
      </c>
      <c r="T895" s="2">
        <v>0.70248831426331448</v>
      </c>
      <c r="U895" s="2">
        <v>0.20000682238766512</v>
      </c>
      <c r="V895" s="2">
        <v>0.22703397268528017</v>
      </c>
      <c r="W895" s="2">
        <v>58.77389422631628</v>
      </c>
    </row>
    <row r="896" spans="1:23" x14ac:dyDescent="0.25">
      <c r="A896" s="2" t="s">
        <v>150</v>
      </c>
      <c r="B896" s="2" t="s">
        <v>130</v>
      </c>
      <c r="C896" s="2">
        <v>51</v>
      </c>
      <c r="D896" s="2">
        <v>100</v>
      </c>
      <c r="E896" s="2" t="s">
        <v>25</v>
      </c>
      <c r="F896" s="2" t="s">
        <v>26</v>
      </c>
      <c r="G896" s="2" t="s">
        <v>58</v>
      </c>
      <c r="H896" s="2" t="s">
        <v>59</v>
      </c>
      <c r="I896" s="2" t="s">
        <v>29</v>
      </c>
      <c r="J896" s="2" t="s">
        <v>30</v>
      </c>
      <c r="K896" s="2" t="s">
        <v>31</v>
      </c>
      <c r="L896" s="2">
        <v>40</v>
      </c>
      <c r="M896" s="2">
        <v>111638</v>
      </c>
      <c r="N896" s="6">
        <v>3117.3246821585567</v>
      </c>
      <c r="O896" s="2">
        <v>2388.555482634315</v>
      </c>
      <c r="P896" s="6">
        <v>399.13547471862091</v>
      </c>
      <c r="Q896" s="2">
        <v>0.86745508795922177</v>
      </c>
      <c r="R896" s="2">
        <v>0.24589587536508922</v>
      </c>
      <c r="S896" s="2">
        <v>0.79907598768842136</v>
      </c>
      <c r="T896" s="2">
        <v>0.75883497992760407</v>
      </c>
      <c r="U896" s="2">
        <v>0.19403839417679775</v>
      </c>
      <c r="V896" s="2">
        <v>0.35408048143622023</v>
      </c>
      <c r="W896" s="2">
        <v>84.588840717318476</v>
      </c>
    </row>
    <row r="897" spans="1:23" s="14" customFormat="1" x14ac:dyDescent="0.25">
      <c r="A897" s="12" t="s">
        <v>150</v>
      </c>
      <c r="B897" s="12" t="s">
        <v>130</v>
      </c>
      <c r="C897" s="12">
        <v>51</v>
      </c>
      <c r="D897" s="12">
        <v>100</v>
      </c>
      <c r="E897" s="12" t="s">
        <v>25</v>
      </c>
      <c r="F897" s="12" t="s">
        <v>26</v>
      </c>
      <c r="G897" s="12" t="s">
        <v>60</v>
      </c>
      <c r="H897" s="12" t="s">
        <v>61</v>
      </c>
      <c r="I897" s="12" t="s">
        <v>29</v>
      </c>
      <c r="J897" s="12" t="s">
        <v>30</v>
      </c>
      <c r="K897" s="12" t="s">
        <v>31</v>
      </c>
      <c r="L897" s="12">
        <v>40</v>
      </c>
      <c r="M897" s="12">
        <v>120667</v>
      </c>
      <c r="N897" s="13">
        <v>3369.4460436592067</v>
      </c>
      <c r="O897" s="12">
        <v>1597.9238815542519</v>
      </c>
      <c r="P897" s="13">
        <v>267.01833458143801</v>
      </c>
      <c r="Q897" s="12">
        <v>0.93366604766326211</v>
      </c>
      <c r="R897" s="12">
        <v>0.59386291344178888</v>
      </c>
      <c r="S897" s="12">
        <v>0.78758590201415435</v>
      </c>
      <c r="T897" s="12">
        <v>0.78758590201415435</v>
      </c>
      <c r="U897" s="12">
        <v>0.20002558417192565</v>
      </c>
      <c r="V897" s="12">
        <v>0.19316576629455129</v>
      </c>
      <c r="W897" s="12">
        <v>47.179394532059305</v>
      </c>
    </row>
    <row r="898" spans="1:23" s="14" customFormat="1" x14ac:dyDescent="0.25">
      <c r="A898" s="12" t="s">
        <v>150</v>
      </c>
      <c r="B898" s="12" t="s">
        <v>130</v>
      </c>
      <c r="C898" s="12">
        <v>51</v>
      </c>
      <c r="D898" s="12">
        <v>100</v>
      </c>
      <c r="E898" s="12" t="s">
        <v>25</v>
      </c>
      <c r="F898" s="12" t="s">
        <v>26</v>
      </c>
      <c r="G898" s="12" t="s">
        <v>62</v>
      </c>
      <c r="H898" s="12" t="s">
        <v>63</v>
      </c>
      <c r="I898" s="12" t="s">
        <v>29</v>
      </c>
      <c r="J898" s="12" t="s">
        <v>30</v>
      </c>
      <c r="K898" s="12" t="s">
        <v>31</v>
      </c>
      <c r="L898" s="12">
        <v>40</v>
      </c>
      <c r="M898" s="12">
        <v>120470</v>
      </c>
      <c r="N898" s="13">
        <v>3363.9451124137058</v>
      </c>
      <c r="O898" s="12">
        <v>1562.8944443027292</v>
      </c>
      <c r="P898" s="13">
        <v>261.16480043991891</v>
      </c>
      <c r="Q898" s="12">
        <v>0.93214175177963476</v>
      </c>
      <c r="R898" s="12">
        <v>0.61976847197723262</v>
      </c>
      <c r="S898" s="12">
        <v>0.78758590201415435</v>
      </c>
      <c r="T898" s="12">
        <v>0.78758590201415435</v>
      </c>
      <c r="U898" s="12">
        <v>0.2003821188833258</v>
      </c>
      <c r="V898" s="12">
        <v>0.17711654729304935</v>
      </c>
      <c r="W898" s="12">
        <v>41.094255831327303</v>
      </c>
    </row>
    <row r="899" spans="1:23" x14ac:dyDescent="0.25">
      <c r="A899" s="2" t="s">
        <v>150</v>
      </c>
      <c r="B899" s="2" t="s">
        <v>130</v>
      </c>
      <c r="C899" s="2">
        <v>51</v>
      </c>
      <c r="D899" s="2">
        <v>100</v>
      </c>
      <c r="E899" s="2" t="s">
        <v>25</v>
      </c>
      <c r="F899" s="2" t="s">
        <v>26</v>
      </c>
      <c r="G899" s="2" t="s">
        <v>64</v>
      </c>
      <c r="H899" s="2" t="s">
        <v>65</v>
      </c>
      <c r="I899" s="2" t="s">
        <v>29</v>
      </c>
      <c r="J899" s="2" t="s">
        <v>30</v>
      </c>
      <c r="K899" s="2" t="s">
        <v>31</v>
      </c>
      <c r="L899" s="2">
        <v>40</v>
      </c>
      <c r="M899" s="2">
        <v>116866</v>
      </c>
      <c r="N899" s="6">
        <v>3263.3087864807849</v>
      </c>
      <c r="O899" s="2">
        <v>1628.7523086789981</v>
      </c>
      <c r="P899" s="6">
        <v>272.16986611785148</v>
      </c>
      <c r="Q899" s="2">
        <v>0.90175078511408269</v>
      </c>
      <c r="R899" s="2">
        <v>0.55358964121189635</v>
      </c>
      <c r="S899" s="2">
        <v>0.78757830148228514</v>
      </c>
      <c r="T899" s="2">
        <v>0.78757830148228514</v>
      </c>
      <c r="U899" s="2">
        <v>0.19987088115119647</v>
      </c>
      <c r="V899" s="2">
        <v>0.1492478130050022</v>
      </c>
      <c r="W899" s="2">
        <v>69.161680899491728</v>
      </c>
    </row>
    <row r="900" spans="1:23" x14ac:dyDescent="0.25">
      <c r="A900" s="2" t="s">
        <v>150</v>
      </c>
      <c r="B900" s="2" t="s">
        <v>130</v>
      </c>
      <c r="C900" s="2">
        <v>51</v>
      </c>
      <c r="D900" s="2">
        <v>100</v>
      </c>
      <c r="E900" s="2" t="s">
        <v>25</v>
      </c>
      <c r="F900" s="2" t="s">
        <v>26</v>
      </c>
      <c r="G900" s="2" t="s">
        <v>66</v>
      </c>
      <c r="H900" s="2" t="s">
        <v>67</v>
      </c>
      <c r="I900" s="2" t="s">
        <v>29</v>
      </c>
      <c r="J900" s="2" t="s">
        <v>30</v>
      </c>
      <c r="K900" s="2" t="s">
        <v>31</v>
      </c>
      <c r="L900" s="2">
        <v>40</v>
      </c>
      <c r="M900" s="2">
        <v>119852</v>
      </c>
      <c r="N900" s="6">
        <v>3346.688383937972</v>
      </c>
      <c r="O900" s="2">
        <v>1895.1442276647861</v>
      </c>
      <c r="P900" s="6">
        <v>316.68483167700629</v>
      </c>
      <c r="Q900" s="2">
        <v>0.92735995047972763</v>
      </c>
      <c r="R900" s="2">
        <v>0.41934417583859845</v>
      </c>
      <c r="S900" s="2">
        <v>0.78758590201415435</v>
      </c>
      <c r="T900" s="2">
        <v>0.78758590201415435</v>
      </c>
      <c r="U900" s="2">
        <v>0.19968792100820273</v>
      </c>
      <c r="V900" s="2">
        <v>0.22293259935358628</v>
      </c>
      <c r="W900" s="2">
        <v>62.915228782164668</v>
      </c>
    </row>
    <row r="901" spans="1:23" x14ac:dyDescent="0.25">
      <c r="A901" s="2" t="s">
        <v>150</v>
      </c>
      <c r="B901" s="2" t="s">
        <v>130</v>
      </c>
      <c r="C901" s="2">
        <v>51</v>
      </c>
      <c r="D901" s="2">
        <v>100</v>
      </c>
      <c r="E901" s="2" t="s">
        <v>25</v>
      </c>
      <c r="F901" s="2" t="s">
        <v>26</v>
      </c>
      <c r="G901" s="2" t="s">
        <v>68</v>
      </c>
      <c r="H901" s="2" t="s">
        <v>69</v>
      </c>
      <c r="I901" s="2" t="s">
        <v>29</v>
      </c>
      <c r="J901" s="2" t="s">
        <v>30</v>
      </c>
      <c r="K901" s="2" t="s">
        <v>31</v>
      </c>
      <c r="L901" s="2">
        <v>40</v>
      </c>
      <c r="M901" s="2">
        <v>117486</v>
      </c>
      <c r="N901" s="6">
        <v>3280.6213619742398</v>
      </c>
      <c r="O901" s="2">
        <v>2388.5727265770211</v>
      </c>
      <c r="P901" s="6">
        <v>399.13835623814515</v>
      </c>
      <c r="Q901" s="2">
        <v>0.90982730581584448</v>
      </c>
      <c r="R901" s="2">
        <v>0.25877304941309048</v>
      </c>
      <c r="S901" s="2">
        <v>0.79116022030550293</v>
      </c>
      <c r="T901" s="2">
        <v>0.79116022030550293</v>
      </c>
      <c r="U901" s="2">
        <v>0.19974408189379397</v>
      </c>
      <c r="V901" s="2">
        <v>0.27055508987299831</v>
      </c>
      <c r="W901" s="2">
        <v>43.551095449670598</v>
      </c>
    </row>
    <row r="902" spans="1:23" s="9" customFormat="1" x14ac:dyDescent="0.25">
      <c r="A902" s="8" t="s">
        <v>151</v>
      </c>
      <c r="B902" s="8" t="s">
        <v>139</v>
      </c>
      <c r="C902" s="8">
        <v>51</v>
      </c>
      <c r="D902" s="8">
        <v>102</v>
      </c>
      <c r="E902" s="8" t="s">
        <v>25</v>
      </c>
      <c r="F902" s="8" t="s">
        <v>26</v>
      </c>
      <c r="G902" s="8" t="s">
        <v>27</v>
      </c>
      <c r="H902" s="8" t="s">
        <v>28</v>
      </c>
      <c r="I902" s="8" t="s">
        <v>29</v>
      </c>
      <c r="J902" s="8" t="s">
        <v>30</v>
      </c>
      <c r="K902" s="8" t="s">
        <v>31</v>
      </c>
      <c r="L902" s="8">
        <v>40</v>
      </c>
      <c r="M902" s="8">
        <v>118514</v>
      </c>
      <c r="N902" s="8">
        <v>3309.3267290827421</v>
      </c>
      <c r="O902" s="8">
        <v>1769.5046173579963</v>
      </c>
      <c r="P902" s="6">
        <v>295.69003969170302</v>
      </c>
      <c r="Q902" s="8">
        <v>0.91700711853915196</v>
      </c>
      <c r="R902" s="8">
        <v>0.47563753525358504</v>
      </c>
      <c r="S902" s="8">
        <v>0.78758590201415435</v>
      </c>
      <c r="T902" s="8">
        <v>0.78758590201415435</v>
      </c>
      <c r="U902" s="8">
        <v>0.20053227333600607</v>
      </c>
      <c r="V902" s="8">
        <v>0.17502959557655542</v>
      </c>
      <c r="W902" s="8">
        <v>86.349300504581734</v>
      </c>
    </row>
    <row r="903" spans="1:23" s="18" customFormat="1" x14ac:dyDescent="0.25">
      <c r="A903" s="16" t="s">
        <v>151</v>
      </c>
      <c r="B903" s="16" t="s">
        <v>139</v>
      </c>
      <c r="C903" s="16">
        <v>51</v>
      </c>
      <c r="D903" s="16">
        <v>102</v>
      </c>
      <c r="E903" s="16" t="s">
        <v>25</v>
      </c>
      <c r="F903" s="16" t="s">
        <v>26</v>
      </c>
      <c r="G903" s="16" t="s">
        <v>32</v>
      </c>
      <c r="H903" s="16" t="s">
        <v>33</v>
      </c>
      <c r="I903" s="16" t="s">
        <v>29</v>
      </c>
      <c r="J903" s="16" t="s">
        <v>30</v>
      </c>
      <c r="K903" s="16" t="s">
        <v>31</v>
      </c>
      <c r="L903" s="16">
        <v>40</v>
      </c>
      <c r="M903" s="16">
        <v>118900</v>
      </c>
      <c r="N903" s="16">
        <v>3320.1052035028606</v>
      </c>
      <c r="O903" s="16">
        <v>1928.9848480983524</v>
      </c>
      <c r="P903" s="13">
        <v>322.3397106194152</v>
      </c>
      <c r="Q903" s="16">
        <v>0.91999380996595481</v>
      </c>
      <c r="R903" s="16">
        <v>0.40154487378046622</v>
      </c>
      <c r="S903" s="16">
        <v>0.78758590201415435</v>
      </c>
      <c r="T903" s="16">
        <v>0.62907106546451863</v>
      </c>
      <c r="U903" s="16">
        <v>0.19980046387884576</v>
      </c>
      <c r="V903" s="16">
        <v>0.19422398169916255</v>
      </c>
      <c r="W903" s="16">
        <v>61.402893187552564</v>
      </c>
    </row>
    <row r="904" spans="1:23" s="9" customFormat="1" x14ac:dyDescent="0.25">
      <c r="A904" s="8" t="s">
        <v>151</v>
      </c>
      <c r="B904" s="8" t="s">
        <v>139</v>
      </c>
      <c r="C904" s="8">
        <v>51</v>
      </c>
      <c r="D904" s="8">
        <v>102</v>
      </c>
      <c r="E904" s="8" t="s">
        <v>25</v>
      </c>
      <c r="F904" s="8" t="s">
        <v>26</v>
      </c>
      <c r="G904" s="8" t="s">
        <v>34</v>
      </c>
      <c r="H904" s="8" t="s">
        <v>35</v>
      </c>
      <c r="I904" s="8" t="s">
        <v>29</v>
      </c>
      <c r="J904" s="8" t="s">
        <v>30</v>
      </c>
      <c r="K904" s="8" t="s">
        <v>31</v>
      </c>
      <c r="L904" s="8">
        <v>40</v>
      </c>
      <c r="M904" s="8">
        <v>113565</v>
      </c>
      <c r="N904" s="8">
        <v>3171.1332837325685</v>
      </c>
      <c r="O904" s="8">
        <v>2141.4112549695456</v>
      </c>
      <c r="P904" s="6">
        <v>357.83686166561739</v>
      </c>
      <c r="Q904" s="8">
        <v>0.87627990956720347</v>
      </c>
      <c r="R904" s="8">
        <v>0.31121047568046628</v>
      </c>
      <c r="S904" s="8">
        <v>0.78757830148228514</v>
      </c>
      <c r="T904" s="8">
        <v>0.78757830148228514</v>
      </c>
      <c r="U904" s="8">
        <v>0.20264006191897799</v>
      </c>
      <c r="V904" s="8">
        <v>0.14315508391772441</v>
      </c>
      <c r="W904" s="8">
        <v>94.964610575441384</v>
      </c>
    </row>
    <row r="905" spans="1:23" s="9" customFormat="1" x14ac:dyDescent="0.25">
      <c r="A905" s="8" t="s">
        <v>151</v>
      </c>
      <c r="B905" s="8" t="s">
        <v>139</v>
      </c>
      <c r="C905" s="8">
        <v>51</v>
      </c>
      <c r="D905" s="8">
        <v>102</v>
      </c>
      <c r="E905" s="8" t="s">
        <v>25</v>
      </c>
      <c r="F905" s="8" t="s">
        <v>26</v>
      </c>
      <c r="G905" s="8" t="s">
        <v>36</v>
      </c>
      <c r="H905" s="8" t="s">
        <v>37</v>
      </c>
      <c r="I905" s="8" t="s">
        <v>29</v>
      </c>
      <c r="J905" s="8" t="s">
        <v>30</v>
      </c>
      <c r="K905" s="8" t="s">
        <v>31</v>
      </c>
      <c r="L905" s="8">
        <v>40</v>
      </c>
      <c r="M905" s="8">
        <v>111877</v>
      </c>
      <c r="N905" s="8">
        <v>3123.9984007761946</v>
      </c>
      <c r="O905" s="8">
        <v>1812.0315292925777</v>
      </c>
      <c r="P905" s="6">
        <v>302.79642650445805</v>
      </c>
      <c r="Q905" s="8">
        <v>0.86565304859176728</v>
      </c>
      <c r="R905" s="8">
        <v>0.428172899592074</v>
      </c>
      <c r="S905" s="8">
        <v>0.78758590201415435</v>
      </c>
      <c r="T905" s="8">
        <v>0.75142298661602802</v>
      </c>
      <c r="U905" s="8">
        <v>0.20284348048842968</v>
      </c>
      <c r="V905" s="8">
        <v>0.13210235475607374</v>
      </c>
      <c r="W905" s="8">
        <v>107.06866469426245</v>
      </c>
    </row>
    <row r="906" spans="1:23" s="9" customFormat="1" x14ac:dyDescent="0.25">
      <c r="A906" s="8" t="s">
        <v>151</v>
      </c>
      <c r="B906" s="8" t="s">
        <v>139</v>
      </c>
      <c r="C906" s="8">
        <v>51</v>
      </c>
      <c r="D906" s="8">
        <v>102</v>
      </c>
      <c r="E906" s="8" t="s">
        <v>25</v>
      </c>
      <c r="F906" s="8" t="s">
        <v>26</v>
      </c>
      <c r="G906" s="8" t="s">
        <v>38</v>
      </c>
      <c r="H906" s="8" t="s">
        <v>39</v>
      </c>
      <c r="I906" s="8" t="s">
        <v>29</v>
      </c>
      <c r="J906" s="8" t="s">
        <v>30</v>
      </c>
      <c r="K906" s="8" t="s">
        <v>31</v>
      </c>
      <c r="L906" s="8">
        <v>40</v>
      </c>
      <c r="M906" s="8">
        <v>111395</v>
      </c>
      <c r="N906" s="8">
        <v>3110.5392695054766</v>
      </c>
      <c r="O906" s="8">
        <v>2900.6042558695885</v>
      </c>
      <c r="P906" s="6">
        <v>484.70050834260149</v>
      </c>
      <c r="Q906" s="8">
        <v>0.86192355307954194</v>
      </c>
      <c r="R906" s="8">
        <v>0.16637903542053967</v>
      </c>
      <c r="S906" s="8">
        <v>0.78758590201415435</v>
      </c>
      <c r="T906" s="8">
        <v>0.62338147229999663</v>
      </c>
      <c r="U906" s="8">
        <v>0.20224172371992966</v>
      </c>
      <c r="V906" s="8">
        <v>0.26471647458222641</v>
      </c>
      <c r="W906" s="8">
        <v>136.47112527492257</v>
      </c>
    </row>
    <row r="907" spans="1:23" s="9" customFormat="1" x14ac:dyDescent="0.25">
      <c r="A907" s="8" t="s">
        <v>151</v>
      </c>
      <c r="B907" s="8" t="s">
        <v>139</v>
      </c>
      <c r="C907" s="8">
        <v>51</v>
      </c>
      <c r="D907" s="8">
        <v>102</v>
      </c>
      <c r="E907" s="8" t="s">
        <v>25</v>
      </c>
      <c r="F907" s="8" t="s">
        <v>26</v>
      </c>
      <c r="G907" s="8" t="s">
        <v>40</v>
      </c>
      <c r="H907" s="8" t="s">
        <v>41</v>
      </c>
      <c r="I907" s="8" t="s">
        <v>29</v>
      </c>
      <c r="J907" s="8" t="s">
        <v>30</v>
      </c>
      <c r="K907" s="8" t="s">
        <v>31</v>
      </c>
      <c r="L907" s="8">
        <v>40</v>
      </c>
      <c r="M907" s="8">
        <v>117851</v>
      </c>
      <c r="N907" s="8">
        <v>3290.8134427082896</v>
      </c>
      <c r="O907" s="8">
        <v>1772.0904037956232</v>
      </c>
      <c r="P907" s="6">
        <v>296.12213310749627</v>
      </c>
      <c r="Q907" s="8">
        <v>0.91187712782420305</v>
      </c>
      <c r="R907" s="8">
        <v>0.47159738515748678</v>
      </c>
      <c r="S907" s="8">
        <v>0.78758590201415435</v>
      </c>
      <c r="T907" s="8">
        <v>0.775957130116812</v>
      </c>
      <c r="U907" s="8">
        <v>0.20002558417192565</v>
      </c>
      <c r="V907" s="8">
        <v>0.20366001444375295</v>
      </c>
      <c r="W907" s="8">
        <v>73.593138793900778</v>
      </c>
    </row>
    <row r="908" spans="1:23" s="9" customFormat="1" x14ac:dyDescent="0.25">
      <c r="A908" s="8" t="s">
        <v>151</v>
      </c>
      <c r="B908" s="8" t="s">
        <v>139</v>
      </c>
      <c r="C908" s="8">
        <v>51</v>
      </c>
      <c r="D908" s="8">
        <v>102</v>
      </c>
      <c r="E908" s="8" t="s">
        <v>25</v>
      </c>
      <c r="F908" s="8" t="s">
        <v>26</v>
      </c>
      <c r="G908" s="8" t="s">
        <v>42</v>
      </c>
      <c r="H908" s="8" t="s">
        <v>43</v>
      </c>
      <c r="I908" s="8" t="s">
        <v>29</v>
      </c>
      <c r="J908" s="8" t="s">
        <v>30</v>
      </c>
      <c r="K908" s="8" t="s">
        <v>31</v>
      </c>
      <c r="L908" s="8">
        <v>40</v>
      </c>
      <c r="M908" s="8">
        <v>115682</v>
      </c>
      <c r="N908" s="8">
        <v>3230.2473519900582</v>
      </c>
      <c r="O908" s="8">
        <v>2316.6904755831251</v>
      </c>
      <c r="P908" s="6">
        <v>387.12659574822391</v>
      </c>
      <c r="Q908" s="8">
        <v>0.89509439801918911</v>
      </c>
      <c r="R908" s="8">
        <v>0.27085672692168478</v>
      </c>
      <c r="S908" s="8">
        <v>0.78758590201415435</v>
      </c>
      <c r="T908" s="8">
        <v>0.78758590201415435</v>
      </c>
      <c r="U908" s="8">
        <v>0.20412330616359939</v>
      </c>
      <c r="V908" s="8">
        <v>0.25503506832674672</v>
      </c>
      <c r="W908" s="8">
        <v>89.350331080029733</v>
      </c>
    </row>
    <row r="909" spans="1:23" s="18" customFormat="1" x14ac:dyDescent="0.25">
      <c r="A909" s="16" t="s">
        <v>151</v>
      </c>
      <c r="B909" s="16" t="s">
        <v>139</v>
      </c>
      <c r="C909" s="16">
        <v>51</v>
      </c>
      <c r="D909" s="16">
        <v>102</v>
      </c>
      <c r="E909" s="16" t="s">
        <v>25</v>
      </c>
      <c r="F909" s="16" t="s">
        <v>26</v>
      </c>
      <c r="G909" s="16" t="s">
        <v>44</v>
      </c>
      <c r="H909" s="16" t="s">
        <v>45</v>
      </c>
      <c r="I909" s="16" t="s">
        <v>29</v>
      </c>
      <c r="J909" s="16" t="s">
        <v>30</v>
      </c>
      <c r="K909" s="16" t="s">
        <v>31</v>
      </c>
      <c r="L909" s="16">
        <v>40</v>
      </c>
      <c r="M909" s="16">
        <v>77744</v>
      </c>
      <c r="N909" s="16">
        <v>2170.8852728437882</v>
      </c>
      <c r="O909" s="16">
        <v>3066.0256121068692</v>
      </c>
      <c r="P909" s="13">
        <v>512.34296087527036</v>
      </c>
      <c r="Q909" s="16">
        <v>0.59988117192262291</v>
      </c>
      <c r="R909" s="16">
        <v>0.10392623375137276</v>
      </c>
      <c r="S909" s="16">
        <v>0.78757830148228514</v>
      </c>
      <c r="T909" s="16">
        <v>0.78757830148228514</v>
      </c>
      <c r="U909" s="16">
        <v>0.20631810320590915</v>
      </c>
      <c r="V909" s="16">
        <v>0.40148789832317555</v>
      </c>
      <c r="W909" s="16">
        <v>23.442323523358716</v>
      </c>
    </row>
    <row r="910" spans="1:23" s="9" customFormat="1" x14ac:dyDescent="0.25">
      <c r="A910" s="8" t="s">
        <v>151</v>
      </c>
      <c r="B910" s="8" t="s">
        <v>139</v>
      </c>
      <c r="C910" s="8">
        <v>51</v>
      </c>
      <c r="D910" s="8">
        <v>102</v>
      </c>
      <c r="E910" s="8" t="s">
        <v>25</v>
      </c>
      <c r="F910" s="8" t="s">
        <v>26</v>
      </c>
      <c r="G910" s="8" t="s">
        <v>46</v>
      </c>
      <c r="H910" s="8" t="s">
        <v>47</v>
      </c>
      <c r="I910" s="8" t="s">
        <v>29</v>
      </c>
      <c r="J910" s="8" t="s">
        <v>30</v>
      </c>
      <c r="K910" s="8" t="s">
        <v>31</v>
      </c>
      <c r="L910" s="8">
        <v>40</v>
      </c>
      <c r="M910" s="8">
        <v>113655</v>
      </c>
      <c r="N910" s="8">
        <v>3173.6463995300055</v>
      </c>
      <c r="O910" s="8">
        <v>1706.7178207935922</v>
      </c>
      <c r="P910" s="6">
        <v>285.19815954280398</v>
      </c>
      <c r="Q910" s="8">
        <v>0.87941039925719588</v>
      </c>
      <c r="R910" s="8">
        <v>0.49031475641481065</v>
      </c>
      <c r="S910" s="8">
        <v>0.78758590201415435</v>
      </c>
      <c r="T910" s="8">
        <v>0.78887274070434688</v>
      </c>
      <c r="U910" s="8">
        <v>0.20102041686929961</v>
      </c>
      <c r="V910" s="8">
        <v>0.29840121173992923</v>
      </c>
      <c r="W910" s="8">
        <v>87.248260085346004</v>
      </c>
    </row>
    <row r="911" spans="1:23" s="18" customFormat="1" x14ac:dyDescent="0.25">
      <c r="A911" s="16" t="s">
        <v>151</v>
      </c>
      <c r="B911" s="16" t="s">
        <v>139</v>
      </c>
      <c r="C911" s="16">
        <v>51</v>
      </c>
      <c r="D911" s="16">
        <v>102</v>
      </c>
      <c r="E911" s="16" t="s">
        <v>25</v>
      </c>
      <c r="F911" s="16" t="s">
        <v>26</v>
      </c>
      <c r="G911" s="16" t="s">
        <v>48</v>
      </c>
      <c r="H911" s="16" t="s">
        <v>49</v>
      </c>
      <c r="I911" s="16" t="s">
        <v>29</v>
      </c>
      <c r="J911" s="16" t="s">
        <v>30</v>
      </c>
      <c r="K911" s="16" t="s">
        <v>31</v>
      </c>
      <c r="L911" s="16">
        <v>40</v>
      </c>
      <c r="M911" s="16">
        <v>120978</v>
      </c>
      <c r="N911" s="16">
        <v>3378.1302549147949</v>
      </c>
      <c r="O911" s="16">
        <v>1436</v>
      </c>
      <c r="P911" s="13">
        <v>239.96032156799998</v>
      </c>
      <c r="Q911" s="16">
        <v>0.93607242339832875</v>
      </c>
      <c r="R911" s="16">
        <v>0.73723744393274804</v>
      </c>
      <c r="S911" s="16">
        <v>0.78758590201415435</v>
      </c>
      <c r="T911" s="16">
        <v>0.78758590201415435</v>
      </c>
      <c r="U911" s="16">
        <v>0.19948162231752339</v>
      </c>
      <c r="V911" s="16">
        <v>9.9312430228743101E-2</v>
      </c>
      <c r="W911" s="16">
        <v>54.595876936302467</v>
      </c>
    </row>
    <row r="912" spans="1:23" s="9" customFormat="1" x14ac:dyDescent="0.25">
      <c r="A912" s="8" t="s">
        <v>151</v>
      </c>
      <c r="B912" s="8" t="s">
        <v>139</v>
      </c>
      <c r="C912" s="8">
        <v>51</v>
      </c>
      <c r="D912" s="8">
        <v>102</v>
      </c>
      <c r="E912" s="8" t="s">
        <v>25</v>
      </c>
      <c r="F912" s="8" t="s">
        <v>26</v>
      </c>
      <c r="G912" s="8" t="s">
        <v>50</v>
      </c>
      <c r="H912" s="8" t="s">
        <v>51</v>
      </c>
      <c r="I912" s="8" t="s">
        <v>29</v>
      </c>
      <c r="J912" s="8" t="s">
        <v>30</v>
      </c>
      <c r="K912" s="8" t="s">
        <v>31</v>
      </c>
      <c r="L912" s="8">
        <v>40</v>
      </c>
      <c r="M912" s="8">
        <v>118457</v>
      </c>
      <c r="N912" s="8">
        <v>3307.7350890776988</v>
      </c>
      <c r="O912" s="8">
        <v>2071.2935059634547</v>
      </c>
      <c r="P912" s="6">
        <v>346.11995525954086</v>
      </c>
      <c r="Q912" s="8">
        <v>0.91656607861343242</v>
      </c>
      <c r="R912" s="8">
        <v>0.34696630935519784</v>
      </c>
      <c r="S912" s="8">
        <v>0.78758590201415435</v>
      </c>
      <c r="T912" s="8">
        <v>0.72954737690463234</v>
      </c>
      <c r="U912" s="8">
        <v>0.1997441910040503</v>
      </c>
      <c r="V912" s="8">
        <v>0.19085765182446041</v>
      </c>
      <c r="W912" s="8">
        <v>53.566787948369452</v>
      </c>
    </row>
    <row r="913" spans="1:23" s="9" customFormat="1" x14ac:dyDescent="0.25">
      <c r="A913" s="8" t="s">
        <v>151</v>
      </c>
      <c r="B913" s="8" t="s">
        <v>139</v>
      </c>
      <c r="C913" s="8">
        <v>51</v>
      </c>
      <c r="D913" s="8">
        <v>102</v>
      </c>
      <c r="E913" s="8" t="s">
        <v>25</v>
      </c>
      <c r="F913" s="8" t="s">
        <v>26</v>
      </c>
      <c r="G913" s="8" t="s">
        <v>52</v>
      </c>
      <c r="H913" s="8" t="s">
        <v>53</v>
      </c>
      <c r="I913" s="8" t="s">
        <v>29</v>
      </c>
      <c r="J913" s="8" t="s">
        <v>30</v>
      </c>
      <c r="K913" s="8" t="s">
        <v>31</v>
      </c>
      <c r="L913" s="8">
        <v>40</v>
      </c>
      <c r="M913" s="8">
        <v>119268</v>
      </c>
      <c r="N913" s="8">
        <v>3330.3810547634921</v>
      </c>
      <c r="O913" s="8">
        <v>1673.4802307403561</v>
      </c>
      <c r="P913" s="6">
        <v>279.64404895971217</v>
      </c>
      <c r="Q913" s="8">
        <v>0.92284122562674098</v>
      </c>
      <c r="R913" s="8">
        <v>0.53517106946173532</v>
      </c>
      <c r="S913" s="8">
        <v>0.78758590201415435</v>
      </c>
      <c r="T913" s="8">
        <v>0.78758590201415435</v>
      </c>
      <c r="U913" s="8">
        <v>0.19991301826616412</v>
      </c>
      <c r="V913" s="8">
        <v>0.22121544530013978</v>
      </c>
      <c r="W913" s="8">
        <v>48.21413958480062</v>
      </c>
    </row>
    <row r="914" spans="1:23" s="9" customFormat="1" x14ac:dyDescent="0.25">
      <c r="A914" s="8" t="s">
        <v>151</v>
      </c>
      <c r="B914" s="8" t="s">
        <v>139</v>
      </c>
      <c r="C914" s="8">
        <v>51</v>
      </c>
      <c r="D914" s="8">
        <v>102</v>
      </c>
      <c r="E914" s="8" t="s">
        <v>25</v>
      </c>
      <c r="F914" s="8" t="s">
        <v>26</v>
      </c>
      <c r="G914" s="8" t="s">
        <v>54</v>
      </c>
      <c r="H914" s="8" t="s">
        <v>55</v>
      </c>
      <c r="I914" s="8" t="s">
        <v>29</v>
      </c>
      <c r="J914" s="8" t="s">
        <v>30</v>
      </c>
      <c r="K914" s="8" t="s">
        <v>31</v>
      </c>
      <c r="L914" s="8">
        <v>40</v>
      </c>
      <c r="M914" s="8">
        <v>117445</v>
      </c>
      <c r="N914" s="8">
        <v>3279.4764981109629</v>
      </c>
      <c r="O914" s="8">
        <v>2138.6072144624391</v>
      </c>
      <c r="P914" s="6">
        <v>357.3682972771947</v>
      </c>
      <c r="Q914" s="8">
        <v>0.90621841217910637</v>
      </c>
      <c r="R914" s="8">
        <v>0.32268764767785252</v>
      </c>
      <c r="S914" s="8">
        <v>0.78757830148228514</v>
      </c>
      <c r="T914" s="8">
        <v>0.75688327690542534</v>
      </c>
      <c r="U914" s="8">
        <v>0.20061862152768925</v>
      </c>
      <c r="V914" s="8">
        <v>0.23557063758529961</v>
      </c>
      <c r="W914" s="8">
        <v>77.811137128017364</v>
      </c>
    </row>
    <row r="915" spans="1:23" s="9" customFormat="1" x14ac:dyDescent="0.25">
      <c r="A915" s="8" t="s">
        <v>151</v>
      </c>
      <c r="B915" s="8" t="s">
        <v>139</v>
      </c>
      <c r="C915" s="8">
        <v>51</v>
      </c>
      <c r="D915" s="8">
        <v>102</v>
      </c>
      <c r="E915" s="8" t="s">
        <v>25</v>
      </c>
      <c r="F915" s="8" t="s">
        <v>26</v>
      </c>
      <c r="G915" s="8" t="s">
        <v>56</v>
      </c>
      <c r="H915" s="8" t="s">
        <v>57</v>
      </c>
      <c r="I915" s="8" t="s">
        <v>29</v>
      </c>
      <c r="J915" s="8" t="s">
        <v>30</v>
      </c>
      <c r="K915" s="8" t="s">
        <v>31</v>
      </c>
      <c r="L915" s="8">
        <v>40</v>
      </c>
      <c r="M915" s="8">
        <v>118360</v>
      </c>
      <c r="N915" s="8">
        <v>3305.0265087182388</v>
      </c>
      <c r="O915" s="8">
        <v>1800.7178207935929</v>
      </c>
      <c r="P915" s="6">
        <v>300.90586861480409</v>
      </c>
      <c r="Q915" s="8">
        <v>0.91581553698545337</v>
      </c>
      <c r="R915" s="8">
        <v>0.45869446050851925</v>
      </c>
      <c r="S915" s="8">
        <v>0.78758590201415435</v>
      </c>
      <c r="T915" s="8">
        <v>0.70787904560615456</v>
      </c>
      <c r="U915" s="8">
        <v>0.20000682238766512</v>
      </c>
      <c r="V915" s="8">
        <v>0.21442287225442055</v>
      </c>
      <c r="W915" s="8">
        <v>65.955018587360598</v>
      </c>
    </row>
    <row r="916" spans="1:23" s="9" customFormat="1" x14ac:dyDescent="0.25">
      <c r="A916" s="8" t="s">
        <v>151</v>
      </c>
      <c r="B916" s="8" t="s">
        <v>139</v>
      </c>
      <c r="C916" s="8">
        <v>51</v>
      </c>
      <c r="D916" s="8">
        <v>102</v>
      </c>
      <c r="E916" s="8" t="s">
        <v>25</v>
      </c>
      <c r="F916" s="8" t="s">
        <v>26</v>
      </c>
      <c r="G916" s="8" t="s">
        <v>58</v>
      </c>
      <c r="H916" s="8" t="s">
        <v>59</v>
      </c>
      <c r="I916" s="8" t="s">
        <v>29</v>
      </c>
      <c r="J916" s="8" t="s">
        <v>30</v>
      </c>
      <c r="K916" s="8" t="s">
        <v>31</v>
      </c>
      <c r="L916" s="8">
        <v>40</v>
      </c>
      <c r="M916" s="8">
        <v>109917</v>
      </c>
      <c r="N916" s="8">
        <v>3069.2683234097894</v>
      </c>
      <c r="O916" s="8">
        <v>2400.2539674441509</v>
      </c>
      <c r="P916" s="6">
        <v>401.09032999496253</v>
      </c>
      <c r="Q916" s="8">
        <v>0.85333985466741191</v>
      </c>
      <c r="R916" s="8">
        <v>0.23975095077446965</v>
      </c>
      <c r="S916" s="8">
        <v>0.79618482571039206</v>
      </c>
      <c r="T916" s="8">
        <v>0.76131072647435849</v>
      </c>
      <c r="U916" s="8">
        <v>0.19492024980137204</v>
      </c>
      <c r="V916" s="8">
        <v>0.31718542459959909</v>
      </c>
      <c r="W916" s="8">
        <v>88.051174977483015</v>
      </c>
    </row>
    <row r="917" spans="1:23" s="18" customFormat="1" x14ac:dyDescent="0.25">
      <c r="A917" s="16" t="s">
        <v>151</v>
      </c>
      <c r="B917" s="16" t="s">
        <v>139</v>
      </c>
      <c r="C917" s="16">
        <v>51</v>
      </c>
      <c r="D917" s="16">
        <v>102</v>
      </c>
      <c r="E917" s="16" t="s">
        <v>25</v>
      </c>
      <c r="F917" s="16" t="s">
        <v>26</v>
      </c>
      <c r="G917" s="16" t="s">
        <v>60</v>
      </c>
      <c r="H917" s="16" t="s">
        <v>61</v>
      </c>
      <c r="I917" s="16" t="s">
        <v>29</v>
      </c>
      <c r="J917" s="16" t="s">
        <v>30</v>
      </c>
      <c r="K917" s="16" t="s">
        <v>31</v>
      </c>
      <c r="L917" s="16">
        <v>40</v>
      </c>
      <c r="M917" s="16">
        <v>120173</v>
      </c>
      <c r="N917" s="16">
        <v>3355.6518302821637</v>
      </c>
      <c r="O917" s="16">
        <v>1585.195959492894</v>
      </c>
      <c r="P917" s="13">
        <v>264.89145695557738</v>
      </c>
      <c r="Q917" s="16">
        <v>0.92984370164035901</v>
      </c>
      <c r="R917" s="16">
        <v>0.60096731658897962</v>
      </c>
      <c r="S917" s="16">
        <v>0.78758590201415435</v>
      </c>
      <c r="T917" s="16">
        <v>0.78758590201415435</v>
      </c>
      <c r="U917" s="16">
        <v>0.20002558417192565</v>
      </c>
      <c r="V917" s="16">
        <v>0.18690496513923932</v>
      </c>
      <c r="W917" s="16">
        <v>66.644753813252564</v>
      </c>
    </row>
    <row r="918" spans="1:23" s="18" customFormat="1" x14ac:dyDescent="0.25">
      <c r="A918" s="16" t="s">
        <v>151</v>
      </c>
      <c r="B918" s="16" t="s">
        <v>139</v>
      </c>
      <c r="C918" s="16">
        <v>51</v>
      </c>
      <c r="D918" s="16">
        <v>102</v>
      </c>
      <c r="E918" s="16" t="s">
        <v>25</v>
      </c>
      <c r="F918" s="16" t="s">
        <v>26</v>
      </c>
      <c r="G918" s="16" t="s">
        <v>62</v>
      </c>
      <c r="H918" s="16" t="s">
        <v>63</v>
      </c>
      <c r="I918" s="16" t="s">
        <v>29</v>
      </c>
      <c r="J918" s="16" t="s">
        <v>30</v>
      </c>
      <c r="K918" s="16" t="s">
        <v>31</v>
      </c>
      <c r="L918" s="16">
        <v>40</v>
      </c>
      <c r="M918" s="16">
        <v>120399</v>
      </c>
      <c r="N918" s="16">
        <v>3361.9625432846169</v>
      </c>
      <c r="O918" s="16">
        <v>1589.2792206135796</v>
      </c>
      <c r="P918" s="13">
        <v>265.57378331460649</v>
      </c>
      <c r="Q918" s="16">
        <v>0.93159238625812446</v>
      </c>
      <c r="R918" s="16">
        <v>0.59900760128698904</v>
      </c>
      <c r="S918" s="16">
        <v>0.78758590201415435</v>
      </c>
      <c r="T918" s="16">
        <v>0.78758590201415435</v>
      </c>
      <c r="U918" s="16">
        <v>0.20036335101755343</v>
      </c>
      <c r="V918" s="16">
        <v>0.15586363495662856</v>
      </c>
      <c r="W918" s="16">
        <v>52.035390659390856</v>
      </c>
    </row>
    <row r="919" spans="1:23" s="9" customFormat="1" x14ac:dyDescent="0.25">
      <c r="A919" s="8" t="s">
        <v>151</v>
      </c>
      <c r="B919" s="8" t="s">
        <v>139</v>
      </c>
      <c r="C919" s="8">
        <v>51</v>
      </c>
      <c r="D919" s="8">
        <v>102</v>
      </c>
      <c r="E919" s="8" t="s">
        <v>25</v>
      </c>
      <c r="F919" s="8" t="s">
        <v>26</v>
      </c>
      <c r="G919" s="8" t="s">
        <v>64</v>
      </c>
      <c r="H919" s="8" t="s">
        <v>65</v>
      </c>
      <c r="I919" s="8" t="s">
        <v>29</v>
      </c>
      <c r="J919" s="8" t="s">
        <v>30</v>
      </c>
      <c r="K919" s="8" t="s">
        <v>31</v>
      </c>
      <c r="L919" s="8">
        <v>40</v>
      </c>
      <c r="M919" s="8">
        <v>117610</v>
      </c>
      <c r="N919" s="8">
        <v>3284.0838770729306</v>
      </c>
      <c r="O919" s="8">
        <v>1734.1492782986686</v>
      </c>
      <c r="P919" s="6">
        <v>289.78204628653452</v>
      </c>
      <c r="Q919" s="8">
        <v>0.90749157015100423</v>
      </c>
      <c r="R919" s="8">
        <v>0.49145205453328678</v>
      </c>
      <c r="S919" s="8">
        <v>0.78757830148228514</v>
      </c>
      <c r="T919" s="8">
        <v>0.78757830148228514</v>
      </c>
      <c r="U919" s="8">
        <v>0.19988956846755013</v>
      </c>
      <c r="V919" s="8">
        <v>0.15337604452142475</v>
      </c>
      <c r="W919" s="8">
        <v>51.622277017260437</v>
      </c>
    </row>
    <row r="920" spans="1:23" s="9" customFormat="1" x14ac:dyDescent="0.25">
      <c r="A920" s="8" t="s">
        <v>151</v>
      </c>
      <c r="B920" s="8" t="s">
        <v>139</v>
      </c>
      <c r="C920" s="8">
        <v>51</v>
      </c>
      <c r="D920" s="8">
        <v>102</v>
      </c>
      <c r="E920" s="8" t="s">
        <v>25</v>
      </c>
      <c r="F920" s="8" t="s">
        <v>26</v>
      </c>
      <c r="G920" s="8" t="s">
        <v>66</v>
      </c>
      <c r="H920" s="8" t="s">
        <v>67</v>
      </c>
      <c r="I920" s="8" t="s">
        <v>29</v>
      </c>
      <c r="J920" s="8" t="s">
        <v>30</v>
      </c>
      <c r="K920" s="8" t="s">
        <v>31</v>
      </c>
      <c r="L920" s="8">
        <v>40</v>
      </c>
      <c r="M920" s="8">
        <v>118959</v>
      </c>
      <c r="N920" s="8">
        <v>3321.752690525625</v>
      </c>
      <c r="O920" s="8">
        <v>1887.4873734152936</v>
      </c>
      <c r="P920" s="6">
        <v>315.40534615617935</v>
      </c>
      <c r="Q920" s="8">
        <v>0.92045032497678736</v>
      </c>
      <c r="R920" s="8">
        <v>0.41960345806458144</v>
      </c>
      <c r="S920" s="8">
        <v>0.78758590201415435</v>
      </c>
      <c r="T920" s="8">
        <v>0.78758590201415435</v>
      </c>
      <c r="U920" s="8">
        <v>0.19968792100820273</v>
      </c>
      <c r="V920" s="8">
        <v>0.23505219014472781</v>
      </c>
      <c r="W920" s="8">
        <v>67.849267394648578</v>
      </c>
    </row>
    <row r="921" spans="1:23" s="9" customFormat="1" x14ac:dyDescent="0.25">
      <c r="A921" s="8" t="s">
        <v>151</v>
      </c>
      <c r="B921" s="8" t="s">
        <v>139</v>
      </c>
      <c r="C921" s="8">
        <v>51</v>
      </c>
      <c r="D921" s="8">
        <v>102</v>
      </c>
      <c r="E921" s="8" t="s">
        <v>25</v>
      </c>
      <c r="F921" s="8" t="s">
        <v>26</v>
      </c>
      <c r="G921" s="8" t="s">
        <v>68</v>
      </c>
      <c r="H921" s="8" t="s">
        <v>69</v>
      </c>
      <c r="I921" s="8" t="s">
        <v>29</v>
      </c>
      <c r="J921" s="8" t="s">
        <v>30</v>
      </c>
      <c r="K921" s="8" t="s">
        <v>31</v>
      </c>
      <c r="L921" s="8">
        <v>40</v>
      </c>
      <c r="M921" s="8">
        <v>117565</v>
      </c>
      <c r="N921" s="8">
        <v>3282.8273191742123</v>
      </c>
      <c r="O921" s="8">
        <v>2584.5798692519602</v>
      </c>
      <c r="P921" s="6">
        <v>431.89179425061263</v>
      </c>
      <c r="Q921" s="8">
        <v>0.91035449350327546</v>
      </c>
      <c r="R921" s="8">
        <v>0.22116072118605778</v>
      </c>
      <c r="S921" s="8">
        <v>0.79116969752885202</v>
      </c>
      <c r="T921" s="8">
        <v>0.60684731716463225</v>
      </c>
      <c r="U921" s="8">
        <v>0.20001535626535627</v>
      </c>
      <c r="V921" s="8">
        <v>0.26938172563909107</v>
      </c>
      <c r="W921" s="8">
        <v>50.061463871050059</v>
      </c>
    </row>
    <row r="922" spans="1:23" x14ac:dyDescent="0.25">
      <c r="A922" s="2" t="s">
        <v>152</v>
      </c>
      <c r="B922" s="2" t="s">
        <v>130</v>
      </c>
      <c r="C922" s="2">
        <v>51</v>
      </c>
      <c r="D922" s="2">
        <v>104</v>
      </c>
      <c r="E922" s="2" t="s">
        <v>25</v>
      </c>
      <c r="F922" s="2" t="s">
        <v>26</v>
      </c>
      <c r="G922" s="2" t="s">
        <v>27</v>
      </c>
      <c r="H922" s="2" t="s">
        <v>28</v>
      </c>
      <c r="I922" s="2" t="s">
        <v>29</v>
      </c>
      <c r="J922" s="2" t="s">
        <v>30</v>
      </c>
      <c r="K922" s="2" t="s">
        <v>31</v>
      </c>
      <c r="L922" s="2">
        <v>40</v>
      </c>
      <c r="M922" s="2">
        <v>115928</v>
      </c>
      <c r="N922" s="6">
        <v>3237.1165351697196</v>
      </c>
      <c r="O922" s="2">
        <v>1802.7178207935929</v>
      </c>
      <c r="P922" s="6">
        <v>301.24007519080413</v>
      </c>
      <c r="Q922" s="2">
        <v>0.89699783348808415</v>
      </c>
      <c r="R922" s="2">
        <v>0.4482731258358803</v>
      </c>
      <c r="S922" s="2">
        <v>0.78758590201415435</v>
      </c>
      <c r="T922" s="2">
        <v>0.78726292110416707</v>
      </c>
      <c r="U922" s="2">
        <v>0.20053227333600607</v>
      </c>
      <c r="V922" s="2">
        <v>0.18851771420176169</v>
      </c>
      <c r="W922" s="2">
        <v>103.56622213787868</v>
      </c>
    </row>
    <row r="923" spans="1:23" s="14" customFormat="1" x14ac:dyDescent="0.25">
      <c r="A923" s="12" t="s">
        <v>152</v>
      </c>
      <c r="B923" s="12" t="s">
        <v>130</v>
      </c>
      <c r="C923" s="12">
        <v>51</v>
      </c>
      <c r="D923" s="12">
        <v>104</v>
      </c>
      <c r="E923" s="12" t="s">
        <v>25</v>
      </c>
      <c r="F923" s="12" t="s">
        <v>26</v>
      </c>
      <c r="G923" s="12" t="s">
        <v>32</v>
      </c>
      <c r="H923" s="12" t="s">
        <v>33</v>
      </c>
      <c r="I923" s="12" t="s">
        <v>29</v>
      </c>
      <c r="J923" s="12" t="s">
        <v>30</v>
      </c>
      <c r="K923" s="12" t="s">
        <v>31</v>
      </c>
      <c r="L923" s="12">
        <v>40</v>
      </c>
      <c r="M923" s="12">
        <v>118339</v>
      </c>
      <c r="N923" s="13">
        <v>3304.4401150321701</v>
      </c>
      <c r="O923" s="12">
        <v>1949.5117600329338</v>
      </c>
      <c r="P923" s="13">
        <v>325.76982509617022</v>
      </c>
      <c r="Q923" s="12">
        <v>0.91565304859176722</v>
      </c>
      <c r="R923" s="12">
        <v>0.39127855000215084</v>
      </c>
      <c r="S923" s="12">
        <v>0.78758590201415435</v>
      </c>
      <c r="T923" s="12">
        <v>0.6361955005115757</v>
      </c>
      <c r="U923" s="12">
        <v>0.19980046387884576</v>
      </c>
      <c r="V923" s="12">
        <v>0.20580008785809892</v>
      </c>
      <c r="W923" s="12">
        <v>62.979237613973417</v>
      </c>
    </row>
    <row r="924" spans="1:23" x14ac:dyDescent="0.25">
      <c r="A924" s="2" t="s">
        <v>152</v>
      </c>
      <c r="B924" s="2" t="s">
        <v>130</v>
      </c>
      <c r="C924" s="2">
        <v>51</v>
      </c>
      <c r="D924" s="2">
        <v>104</v>
      </c>
      <c r="E924" s="2" t="s">
        <v>25</v>
      </c>
      <c r="F924" s="2" t="s">
        <v>26</v>
      </c>
      <c r="G924" s="2" t="s">
        <v>34</v>
      </c>
      <c r="H924" s="2" t="s">
        <v>35</v>
      </c>
      <c r="I924" s="2" t="s">
        <v>29</v>
      </c>
      <c r="J924" s="2" t="s">
        <v>30</v>
      </c>
      <c r="K924" s="2" t="s">
        <v>31</v>
      </c>
      <c r="L924" s="2">
        <v>40</v>
      </c>
      <c r="M924" s="2">
        <v>112699</v>
      </c>
      <c r="N924" s="6">
        <v>3146.9515250594527</v>
      </c>
      <c r="O924" s="2">
        <v>2557.2001435749899</v>
      </c>
      <c r="P924" s="6">
        <v>427.31655206545287</v>
      </c>
      <c r="Q924" s="2">
        <v>0.86959775924196947</v>
      </c>
      <c r="R924" s="2">
        <v>0.2165710919336124</v>
      </c>
      <c r="S924" s="2">
        <v>0.78757830148228514</v>
      </c>
      <c r="T924" s="2">
        <v>0.78690375004697666</v>
      </c>
      <c r="U924" s="2">
        <v>0.20265879631204708</v>
      </c>
      <c r="V924" s="2">
        <v>0.17085916419307762</v>
      </c>
      <c r="W924" s="2">
        <v>95.228671061855025</v>
      </c>
    </row>
    <row r="925" spans="1:23" x14ac:dyDescent="0.25">
      <c r="A925" s="2" t="s">
        <v>152</v>
      </c>
      <c r="B925" s="2" t="s">
        <v>130</v>
      </c>
      <c r="C925" s="2">
        <v>51</v>
      </c>
      <c r="D925" s="2">
        <v>104</v>
      </c>
      <c r="E925" s="2" t="s">
        <v>25</v>
      </c>
      <c r="F925" s="2" t="s">
        <v>26</v>
      </c>
      <c r="G925" s="2" t="s">
        <v>36</v>
      </c>
      <c r="H925" s="2" t="s">
        <v>37</v>
      </c>
      <c r="I925" s="2" t="s">
        <v>29</v>
      </c>
      <c r="J925" s="2" t="s">
        <v>30</v>
      </c>
      <c r="K925" s="2" t="s">
        <v>31</v>
      </c>
      <c r="L925" s="2">
        <v>40</v>
      </c>
      <c r="M925" s="2">
        <v>108911</v>
      </c>
      <c r="N925" s="6">
        <v>3041.177273496216</v>
      </c>
      <c r="O925" s="2">
        <v>2394.1290757631214</v>
      </c>
      <c r="P925" s="6">
        <v>400.06684045641867</v>
      </c>
      <c r="Q925" s="2">
        <v>0.84270349736923555</v>
      </c>
      <c r="R925" s="2">
        <v>0.23877369913461591</v>
      </c>
      <c r="S925" s="2">
        <v>0.78758590201415435</v>
      </c>
      <c r="T925" s="2">
        <v>0.73776223512063044</v>
      </c>
      <c r="U925" s="2">
        <v>0.20242973739029471</v>
      </c>
      <c r="V925" s="2">
        <v>0.16044793109404776</v>
      </c>
      <c r="W925" s="2">
        <v>144.7864862135138</v>
      </c>
    </row>
    <row r="926" spans="1:23" x14ac:dyDescent="0.25">
      <c r="A926" s="2" t="s">
        <v>152</v>
      </c>
      <c r="B926" s="2" t="s">
        <v>130</v>
      </c>
      <c r="C926" s="2">
        <v>51</v>
      </c>
      <c r="D926" s="2">
        <v>104</v>
      </c>
      <c r="E926" s="2" t="s">
        <v>25</v>
      </c>
      <c r="F926" s="2" t="s">
        <v>26</v>
      </c>
      <c r="G926" s="2" t="s">
        <v>38</v>
      </c>
      <c r="H926" s="2" t="s">
        <v>39</v>
      </c>
      <c r="I926" s="2" t="s">
        <v>29</v>
      </c>
      <c r="J926" s="2" t="s">
        <v>30</v>
      </c>
      <c r="K926" s="2" t="s">
        <v>31</v>
      </c>
      <c r="L926" s="2">
        <v>40</v>
      </c>
      <c r="M926" s="2">
        <v>109169</v>
      </c>
      <c r="N926" s="6">
        <v>3048.3815387822019</v>
      </c>
      <c r="O926" s="2">
        <v>3758.1891757553913</v>
      </c>
      <c r="P926" s="6">
        <v>628.00576819473577</v>
      </c>
      <c r="Q926" s="2">
        <v>0.84469978334880846</v>
      </c>
      <c r="R926" s="2">
        <v>9.7129671834865469E-2</v>
      </c>
      <c r="S926" s="2">
        <v>0.78758590201415435</v>
      </c>
      <c r="T926" s="2">
        <v>0.64419123962795488</v>
      </c>
      <c r="U926" s="2">
        <v>0.20448117036821822</v>
      </c>
      <c r="V926" s="2">
        <v>0.30018014865286125</v>
      </c>
      <c r="W926" s="2">
        <v>132.69001273255228</v>
      </c>
    </row>
    <row r="927" spans="1:23" x14ac:dyDescent="0.25">
      <c r="A927" s="2" t="s">
        <v>152</v>
      </c>
      <c r="B927" s="2" t="s">
        <v>130</v>
      </c>
      <c r="C927" s="2">
        <v>51</v>
      </c>
      <c r="D927" s="2">
        <v>104</v>
      </c>
      <c r="E927" s="2" t="s">
        <v>25</v>
      </c>
      <c r="F927" s="2" t="s">
        <v>26</v>
      </c>
      <c r="G927" s="2" t="s">
        <v>40</v>
      </c>
      <c r="H927" s="2" t="s">
        <v>41</v>
      </c>
      <c r="I927" s="2" t="s">
        <v>29</v>
      </c>
      <c r="J927" s="2" t="s">
        <v>30</v>
      </c>
      <c r="K927" s="2" t="s">
        <v>31</v>
      </c>
      <c r="L927" s="2">
        <v>40</v>
      </c>
      <c r="M927" s="2">
        <v>118443</v>
      </c>
      <c r="N927" s="6">
        <v>3307.3441599536532</v>
      </c>
      <c r="O927" s="2">
        <v>1854.3158005400398</v>
      </c>
      <c r="P927" s="6">
        <v>309.86226726059283</v>
      </c>
      <c r="Q927" s="2">
        <v>0.91645775301764165</v>
      </c>
      <c r="R927" s="2">
        <v>0.43286439545275124</v>
      </c>
      <c r="S927" s="2">
        <v>0.78758590201415435</v>
      </c>
      <c r="T927" s="2">
        <v>0.77957682617186175</v>
      </c>
      <c r="U927" s="2">
        <v>0.20002558417192565</v>
      </c>
      <c r="V927" s="2">
        <v>0.21102704287699425</v>
      </c>
      <c r="W927" s="2">
        <v>78.025717011558299</v>
      </c>
    </row>
    <row r="928" spans="1:23" x14ac:dyDescent="0.25">
      <c r="A928" s="2" t="s">
        <v>152</v>
      </c>
      <c r="B928" s="2" t="s">
        <v>130</v>
      </c>
      <c r="C928" s="2">
        <v>51</v>
      </c>
      <c r="D928" s="2">
        <v>104</v>
      </c>
      <c r="E928" s="2" t="s">
        <v>25</v>
      </c>
      <c r="F928" s="2" t="s">
        <v>26</v>
      </c>
      <c r="G928" s="2" t="s">
        <v>42</v>
      </c>
      <c r="H928" s="2" t="s">
        <v>43</v>
      </c>
      <c r="I928" s="2" t="s">
        <v>29</v>
      </c>
      <c r="J928" s="2" t="s">
        <v>30</v>
      </c>
      <c r="K928" s="2" t="s">
        <v>31</v>
      </c>
      <c r="L928" s="2">
        <v>40</v>
      </c>
      <c r="M928" s="2">
        <v>114802</v>
      </c>
      <c r="N928" s="6">
        <v>3205.6746641928967</v>
      </c>
      <c r="O928" s="2">
        <v>2257.0508652763356</v>
      </c>
      <c r="P928" s="6">
        <v>377.16062077092067</v>
      </c>
      <c r="Q928" s="2">
        <v>0.88828536056948315</v>
      </c>
      <c r="R928" s="2">
        <v>0.28318915987009952</v>
      </c>
      <c r="S928" s="2">
        <v>0.78758590201415435</v>
      </c>
      <c r="T928" s="2">
        <v>0.78758590201415435</v>
      </c>
      <c r="U928" s="2">
        <v>0.20510300025643216</v>
      </c>
      <c r="V928" s="2">
        <v>0.27897500562876248</v>
      </c>
      <c r="W928" s="2">
        <v>91.836457553004308</v>
      </c>
    </row>
    <row r="929" spans="1:23" s="14" customFormat="1" x14ac:dyDescent="0.25">
      <c r="A929" s="12" t="s">
        <v>152</v>
      </c>
      <c r="B929" s="12" t="s">
        <v>130</v>
      </c>
      <c r="C929" s="12">
        <v>51</v>
      </c>
      <c r="D929" s="12">
        <v>104</v>
      </c>
      <c r="E929" s="12" t="s">
        <v>25</v>
      </c>
      <c r="F929" s="12" t="s">
        <v>26</v>
      </c>
      <c r="G929" s="12" t="s">
        <v>44</v>
      </c>
      <c r="H929" s="12" t="s">
        <v>45</v>
      </c>
      <c r="I929" s="12" t="s">
        <v>29</v>
      </c>
      <c r="J929" s="12" t="s">
        <v>30</v>
      </c>
      <c r="K929" s="12" t="s">
        <v>31</v>
      </c>
      <c r="L929" s="12">
        <v>40</v>
      </c>
      <c r="M929" s="12">
        <v>77452</v>
      </c>
      <c r="N929" s="13">
        <v>2162.731608256548</v>
      </c>
      <c r="O929" s="12">
        <v>3151.4814562295783</v>
      </c>
      <c r="P929" s="13">
        <v>526.62291340699062</v>
      </c>
      <c r="Q929" s="12">
        <v>0.59762806811780955</v>
      </c>
      <c r="R929" s="12">
        <v>9.799704693709306E-2</v>
      </c>
      <c r="S929" s="12">
        <v>0.78757830148228514</v>
      </c>
      <c r="T929" s="12">
        <v>0.78757830148228514</v>
      </c>
      <c r="U929" s="12">
        <v>0.20511576025408504</v>
      </c>
      <c r="V929" s="12">
        <v>0.39220826631670774</v>
      </c>
      <c r="W929" s="12">
        <v>26.550069720601147</v>
      </c>
    </row>
    <row r="930" spans="1:23" x14ac:dyDescent="0.25">
      <c r="A930" s="2" t="s">
        <v>152</v>
      </c>
      <c r="B930" s="2" t="s">
        <v>130</v>
      </c>
      <c r="C930" s="2">
        <v>51</v>
      </c>
      <c r="D930" s="2">
        <v>104</v>
      </c>
      <c r="E930" s="2" t="s">
        <v>25</v>
      </c>
      <c r="F930" s="2" t="s">
        <v>26</v>
      </c>
      <c r="G930" s="2" t="s">
        <v>46</v>
      </c>
      <c r="H930" s="2" t="s">
        <v>47</v>
      </c>
      <c r="I930" s="2" t="s">
        <v>29</v>
      </c>
      <c r="J930" s="2" t="s">
        <v>30</v>
      </c>
      <c r="K930" s="2" t="s">
        <v>31</v>
      </c>
      <c r="L930" s="2">
        <v>40</v>
      </c>
      <c r="M930" s="2">
        <v>112971</v>
      </c>
      <c r="N930" s="6">
        <v>3154.5467194694843</v>
      </c>
      <c r="O930" s="2">
        <v>2026.867099092261</v>
      </c>
      <c r="P930" s="6">
        <v>338.69615659733859</v>
      </c>
      <c r="Q930" s="2">
        <v>0.87411792014856082</v>
      </c>
      <c r="R930" s="2">
        <v>0.34556224825148751</v>
      </c>
      <c r="S930" s="2">
        <v>0.78758590201415435</v>
      </c>
      <c r="T930" s="2">
        <v>0.76813442744489102</v>
      </c>
      <c r="U930" s="2">
        <v>0.20102041686929961</v>
      </c>
      <c r="V930" s="2">
        <v>0.30214986857028336</v>
      </c>
      <c r="W930" s="2">
        <v>85.066078905205757</v>
      </c>
    </row>
    <row r="931" spans="1:23" s="14" customFormat="1" x14ac:dyDescent="0.25">
      <c r="A931" s="12" t="s">
        <v>152</v>
      </c>
      <c r="B931" s="12" t="s">
        <v>130</v>
      </c>
      <c r="C931" s="12">
        <v>51</v>
      </c>
      <c r="D931" s="12">
        <v>104</v>
      </c>
      <c r="E931" s="12" t="s">
        <v>25</v>
      </c>
      <c r="F931" s="12" t="s">
        <v>26</v>
      </c>
      <c r="G931" s="12" t="s">
        <v>48</v>
      </c>
      <c r="H931" s="12" t="s">
        <v>49</v>
      </c>
      <c r="I931" s="12" t="s">
        <v>29</v>
      </c>
      <c r="J931" s="12" t="s">
        <v>30</v>
      </c>
      <c r="K931" s="12" t="s">
        <v>31</v>
      </c>
      <c r="L931" s="12">
        <v>40</v>
      </c>
      <c r="M931" s="12">
        <v>120334</v>
      </c>
      <c r="N931" s="13">
        <v>3360.14751520869</v>
      </c>
      <c r="O931" s="12">
        <v>1436</v>
      </c>
      <c r="P931" s="13">
        <v>239.96032156799998</v>
      </c>
      <c r="Q931" s="12">
        <v>0.93108944599195298</v>
      </c>
      <c r="R931" s="12">
        <v>0.73331292117743141</v>
      </c>
      <c r="S931" s="12">
        <v>0.78758590201415435</v>
      </c>
      <c r="T931" s="12">
        <v>0.78758590201415435</v>
      </c>
      <c r="U931" s="12">
        <v>0.19968792100820273</v>
      </c>
      <c r="V931" s="12">
        <v>0.11633256336670172</v>
      </c>
      <c r="W931" s="12">
        <v>67.736674589060442</v>
      </c>
    </row>
    <row r="932" spans="1:23" x14ac:dyDescent="0.25">
      <c r="A932" s="2" t="s">
        <v>152</v>
      </c>
      <c r="B932" s="2" t="s">
        <v>130</v>
      </c>
      <c r="C932" s="2">
        <v>51</v>
      </c>
      <c r="D932" s="2">
        <v>104</v>
      </c>
      <c r="E932" s="2" t="s">
        <v>25</v>
      </c>
      <c r="F932" s="2" t="s">
        <v>26</v>
      </c>
      <c r="G932" s="2" t="s">
        <v>50</v>
      </c>
      <c r="H932" s="2" t="s">
        <v>51</v>
      </c>
      <c r="I932" s="2" t="s">
        <v>29</v>
      </c>
      <c r="J932" s="2" t="s">
        <v>30</v>
      </c>
      <c r="K932" s="2" t="s">
        <v>31</v>
      </c>
      <c r="L932" s="2">
        <v>40</v>
      </c>
      <c r="M932" s="2">
        <v>119199</v>
      </c>
      <c r="N932" s="6">
        <v>3328.4543326521239</v>
      </c>
      <c r="O932" s="2">
        <v>2031.3523804665001</v>
      </c>
      <c r="P932" s="6">
        <v>339.44566186257913</v>
      </c>
      <c r="Q932" s="2">
        <v>0.92230733519034358</v>
      </c>
      <c r="R932" s="2">
        <v>0.36300444351196753</v>
      </c>
      <c r="S932" s="2">
        <v>0.78758590201415435</v>
      </c>
      <c r="T932" s="2">
        <v>0.78900579922221137</v>
      </c>
      <c r="U932" s="2">
        <v>0.1997441910040503</v>
      </c>
      <c r="V932" s="2">
        <v>0.18394590024804217</v>
      </c>
      <c r="W932" s="2">
        <v>48.887960469467025</v>
      </c>
    </row>
    <row r="933" spans="1:23" x14ac:dyDescent="0.25">
      <c r="A933" s="2" t="s">
        <v>152</v>
      </c>
      <c r="B933" s="2" t="s">
        <v>130</v>
      </c>
      <c r="C933" s="2">
        <v>51</v>
      </c>
      <c r="D933" s="2">
        <v>104</v>
      </c>
      <c r="E933" s="2" t="s">
        <v>25</v>
      </c>
      <c r="F933" s="2" t="s">
        <v>26</v>
      </c>
      <c r="G933" s="2" t="s">
        <v>52</v>
      </c>
      <c r="H933" s="2" t="s">
        <v>53</v>
      </c>
      <c r="I933" s="2" t="s">
        <v>29</v>
      </c>
      <c r="J933" s="2" t="s">
        <v>30</v>
      </c>
      <c r="K933" s="2" t="s">
        <v>31</v>
      </c>
      <c r="L933" s="2">
        <v>40</v>
      </c>
      <c r="M933" s="2">
        <v>119555</v>
      </c>
      <c r="N933" s="6">
        <v>3338.3951018064299</v>
      </c>
      <c r="O933" s="2">
        <v>1752.4924240491762</v>
      </c>
      <c r="P933" s="6">
        <v>292.84724625370757</v>
      </c>
      <c r="Q933" s="2">
        <v>0.92506190034045188</v>
      </c>
      <c r="R933" s="2">
        <v>0.48917618912884392</v>
      </c>
      <c r="S933" s="2">
        <v>0.78758590201415435</v>
      </c>
      <c r="T933" s="2">
        <v>0.78871328820939268</v>
      </c>
      <c r="U933" s="2">
        <v>0.1997441910040503</v>
      </c>
      <c r="V933" s="2">
        <v>0.17562297286160758</v>
      </c>
      <c r="W933" s="2">
        <v>71.660148049015092</v>
      </c>
    </row>
    <row r="934" spans="1:23" x14ac:dyDescent="0.25">
      <c r="A934" s="2" t="s">
        <v>152</v>
      </c>
      <c r="B934" s="2" t="s">
        <v>130</v>
      </c>
      <c r="C934" s="2">
        <v>51</v>
      </c>
      <c r="D934" s="2">
        <v>104</v>
      </c>
      <c r="E934" s="2" t="s">
        <v>25</v>
      </c>
      <c r="F934" s="2" t="s">
        <v>26</v>
      </c>
      <c r="G934" s="2" t="s">
        <v>54</v>
      </c>
      <c r="H934" s="2" t="s">
        <v>55</v>
      </c>
      <c r="I934" s="2" t="s">
        <v>29</v>
      </c>
      <c r="J934" s="2" t="s">
        <v>30</v>
      </c>
      <c r="K934" s="2" t="s">
        <v>31</v>
      </c>
      <c r="L934" s="2">
        <v>40</v>
      </c>
      <c r="M934" s="2">
        <v>115213</v>
      </c>
      <c r="N934" s="6">
        <v>3217.1512263345257</v>
      </c>
      <c r="O934" s="2">
        <v>2561.4499269370126</v>
      </c>
      <c r="P934" s="6">
        <v>428.02670483853456</v>
      </c>
      <c r="Q934" s="2">
        <v>0.88899605706834162</v>
      </c>
      <c r="R934" s="2">
        <v>0.22066812683999706</v>
      </c>
      <c r="S934" s="2">
        <v>0.78757830148228514</v>
      </c>
      <c r="T934" s="2">
        <v>0.78666674548862514</v>
      </c>
      <c r="U934" s="2">
        <v>0.20103009544531231</v>
      </c>
      <c r="V934" s="2">
        <v>0.24843187695331267</v>
      </c>
      <c r="W934" s="2">
        <v>87.660975757943987</v>
      </c>
    </row>
    <row r="935" spans="1:23" x14ac:dyDescent="0.25">
      <c r="A935" s="2" t="s">
        <v>152</v>
      </c>
      <c r="B935" s="2" t="s">
        <v>130</v>
      </c>
      <c r="C935" s="2">
        <v>51</v>
      </c>
      <c r="D935" s="2">
        <v>104</v>
      </c>
      <c r="E935" s="2" t="s">
        <v>25</v>
      </c>
      <c r="F935" s="2" t="s">
        <v>26</v>
      </c>
      <c r="G935" s="2" t="s">
        <v>56</v>
      </c>
      <c r="H935" s="2" t="s">
        <v>57</v>
      </c>
      <c r="I935" s="2" t="s">
        <v>29</v>
      </c>
      <c r="J935" s="2" t="s">
        <v>30</v>
      </c>
      <c r="K935" s="2" t="s">
        <v>31</v>
      </c>
      <c r="L935" s="2">
        <v>40</v>
      </c>
      <c r="M935" s="2">
        <v>117591</v>
      </c>
      <c r="N935" s="6">
        <v>3283.553330404583</v>
      </c>
      <c r="O935" s="2">
        <v>1708.4335495461307</v>
      </c>
      <c r="P935" s="6">
        <v>285.48486345866934</v>
      </c>
      <c r="Q935" s="2">
        <v>0.90986536675951712</v>
      </c>
      <c r="R935" s="2">
        <v>0.50627649523785123</v>
      </c>
      <c r="S935" s="2">
        <v>0.78758590201415435</v>
      </c>
      <c r="T935" s="2">
        <v>0.77378293096223472</v>
      </c>
      <c r="U935" s="2">
        <v>0.20000682238766512</v>
      </c>
      <c r="V935" s="2">
        <v>0.21831492846313721</v>
      </c>
      <c r="W935" s="2">
        <v>68.68692331896149</v>
      </c>
    </row>
    <row r="936" spans="1:23" x14ac:dyDescent="0.25">
      <c r="A936" s="2" t="s">
        <v>152</v>
      </c>
      <c r="B936" s="2" t="s">
        <v>130</v>
      </c>
      <c r="C936" s="2">
        <v>51</v>
      </c>
      <c r="D936" s="2">
        <v>104</v>
      </c>
      <c r="E936" s="2" t="s">
        <v>25</v>
      </c>
      <c r="F936" s="2" t="s">
        <v>26</v>
      </c>
      <c r="G936" s="2" t="s">
        <v>58</v>
      </c>
      <c r="H936" s="2" t="s">
        <v>59</v>
      </c>
      <c r="I936" s="2" t="s">
        <v>29</v>
      </c>
      <c r="J936" s="2" t="s">
        <v>30</v>
      </c>
      <c r="K936" s="2" t="s">
        <v>31</v>
      </c>
      <c r="L936" s="2">
        <v>40</v>
      </c>
      <c r="M936" s="2">
        <v>109830</v>
      </c>
      <c r="N936" s="6">
        <v>3066.8389781389337</v>
      </c>
      <c r="O936" s="2">
        <v>2334.9402589451697</v>
      </c>
      <c r="P936" s="6">
        <v>390.17619455330924</v>
      </c>
      <c r="Q936" s="2">
        <v>0.85290942836508221</v>
      </c>
      <c r="R936" s="2">
        <v>0.25315079814141012</v>
      </c>
      <c r="S936" s="2">
        <v>0.79772968879893968</v>
      </c>
      <c r="T936" s="2">
        <v>0.76138040991281075</v>
      </c>
      <c r="U936" s="2">
        <v>0.19488542182880775</v>
      </c>
      <c r="V936" s="2">
        <v>0.29001118594512593</v>
      </c>
      <c r="W936" s="2">
        <v>94.756223254120002</v>
      </c>
    </row>
    <row r="937" spans="1:23" s="14" customFormat="1" x14ac:dyDescent="0.25">
      <c r="A937" s="12" t="s">
        <v>152</v>
      </c>
      <c r="B937" s="12" t="s">
        <v>130</v>
      </c>
      <c r="C937" s="12">
        <v>51</v>
      </c>
      <c r="D937" s="12">
        <v>104</v>
      </c>
      <c r="E937" s="12" t="s">
        <v>25</v>
      </c>
      <c r="F937" s="12" t="s">
        <v>26</v>
      </c>
      <c r="G937" s="12" t="s">
        <v>60</v>
      </c>
      <c r="H937" s="12" t="s">
        <v>61</v>
      </c>
      <c r="I937" s="12" t="s">
        <v>29</v>
      </c>
      <c r="J937" s="12" t="s">
        <v>30</v>
      </c>
      <c r="K937" s="12" t="s">
        <v>31</v>
      </c>
      <c r="L937" s="12">
        <v>40</v>
      </c>
      <c r="M937" s="12">
        <v>118781</v>
      </c>
      <c r="N937" s="13">
        <v>3316.7823059484717</v>
      </c>
      <c r="O937" s="12">
        <v>1588.2670273047595</v>
      </c>
      <c r="P937" s="13">
        <v>265.40464248461109</v>
      </c>
      <c r="Q937" s="12">
        <v>0.91907304240173326</v>
      </c>
      <c r="R937" s="12">
        <v>0.59171121575491026</v>
      </c>
      <c r="S937" s="12">
        <v>0.78758590201415435</v>
      </c>
      <c r="T937" s="12">
        <v>0.78758590201415435</v>
      </c>
      <c r="U937" s="12">
        <v>0.19989425840176692</v>
      </c>
      <c r="V937" s="12">
        <v>0.19236885548465801</v>
      </c>
      <c r="W937" s="12">
        <v>94.198777582273266</v>
      </c>
    </row>
    <row r="938" spans="1:23" s="14" customFormat="1" x14ac:dyDescent="0.25">
      <c r="A938" s="12" t="s">
        <v>152</v>
      </c>
      <c r="B938" s="12" t="s">
        <v>130</v>
      </c>
      <c r="C938" s="12">
        <v>51</v>
      </c>
      <c r="D938" s="12">
        <v>104</v>
      </c>
      <c r="E938" s="12" t="s">
        <v>25</v>
      </c>
      <c r="F938" s="12" t="s">
        <v>26</v>
      </c>
      <c r="G938" s="12" t="s">
        <v>62</v>
      </c>
      <c r="H938" s="12" t="s">
        <v>63</v>
      </c>
      <c r="I938" s="12" t="s">
        <v>29</v>
      </c>
      <c r="J938" s="12" t="s">
        <v>30</v>
      </c>
      <c r="K938" s="12" t="s">
        <v>31</v>
      </c>
      <c r="L938" s="12">
        <v>40</v>
      </c>
      <c r="M938" s="12">
        <v>120368</v>
      </c>
      <c r="N938" s="13">
        <v>3361.0969145099439</v>
      </c>
      <c r="O938" s="12">
        <v>1578.4507934888334</v>
      </c>
      <c r="P938" s="13">
        <v>263.76431753819304</v>
      </c>
      <c r="Q938" s="12">
        <v>0.93135252243887345</v>
      </c>
      <c r="R938" s="12">
        <v>0.60709801509154071</v>
      </c>
      <c r="S938" s="12">
        <v>0.78758590201415435</v>
      </c>
      <c r="T938" s="12">
        <v>0.78758590201415435</v>
      </c>
      <c r="U938" s="12">
        <v>0.20036335101755343</v>
      </c>
      <c r="V938" s="12">
        <v>0.16354947179917848</v>
      </c>
      <c r="W938" s="12">
        <v>55.300412069653063</v>
      </c>
    </row>
    <row r="939" spans="1:23" x14ac:dyDescent="0.25">
      <c r="A939" s="2" t="s">
        <v>152</v>
      </c>
      <c r="B939" s="2" t="s">
        <v>130</v>
      </c>
      <c r="C939" s="2">
        <v>51</v>
      </c>
      <c r="D939" s="2">
        <v>104</v>
      </c>
      <c r="E939" s="2" t="s">
        <v>25</v>
      </c>
      <c r="F939" s="2" t="s">
        <v>26</v>
      </c>
      <c r="G939" s="2" t="s">
        <v>64</v>
      </c>
      <c r="H939" s="2" t="s">
        <v>65</v>
      </c>
      <c r="I939" s="2" t="s">
        <v>29</v>
      </c>
      <c r="J939" s="2" t="s">
        <v>30</v>
      </c>
      <c r="K939" s="2" t="s">
        <v>31</v>
      </c>
      <c r="L939" s="2">
        <v>40</v>
      </c>
      <c r="M939" s="2">
        <v>116829</v>
      </c>
      <c r="N939" s="6">
        <v>3262.2756166529498</v>
      </c>
      <c r="O939" s="2">
        <v>1592.8528137423864</v>
      </c>
      <c r="P939" s="6">
        <v>266.17094247640432</v>
      </c>
      <c r="Q939" s="2">
        <v>0.90146528908402068</v>
      </c>
      <c r="R939" s="2">
        <v>0.5786410355587277</v>
      </c>
      <c r="S939" s="2">
        <v>0.78757830148228514</v>
      </c>
      <c r="T939" s="2">
        <v>0.78757830148228514</v>
      </c>
      <c r="U939" s="2">
        <v>0.20016991631621425</v>
      </c>
      <c r="V939" s="2">
        <v>0.18121604640126515</v>
      </c>
      <c r="W939" s="2">
        <v>71.242799304967093</v>
      </c>
    </row>
    <row r="940" spans="1:23" x14ac:dyDescent="0.25">
      <c r="A940" s="2" t="s">
        <v>152</v>
      </c>
      <c r="B940" s="2" t="s">
        <v>130</v>
      </c>
      <c r="C940" s="2">
        <v>51</v>
      </c>
      <c r="D940" s="2">
        <v>104</v>
      </c>
      <c r="E940" s="2" t="s">
        <v>25</v>
      </c>
      <c r="F940" s="2" t="s">
        <v>26</v>
      </c>
      <c r="G940" s="2" t="s">
        <v>66</v>
      </c>
      <c r="H940" s="2" t="s">
        <v>67</v>
      </c>
      <c r="I940" s="2" t="s">
        <v>29</v>
      </c>
      <c r="J940" s="2" t="s">
        <v>30</v>
      </c>
      <c r="K940" s="2" t="s">
        <v>31</v>
      </c>
      <c r="L940" s="2">
        <v>40</v>
      </c>
      <c r="M940" s="2">
        <v>118243</v>
      </c>
      <c r="N940" s="6">
        <v>3301.7594581815706</v>
      </c>
      <c r="O940" s="2">
        <v>1888.1736649163088</v>
      </c>
      <c r="P940" s="6">
        <v>315.52002772252541</v>
      </c>
      <c r="Q940" s="2">
        <v>0.91491024450634484</v>
      </c>
      <c r="R940" s="2">
        <v>0.41677478080941066</v>
      </c>
      <c r="S940" s="2">
        <v>0.78758590201415435</v>
      </c>
      <c r="T940" s="2">
        <v>0.78864016045618812</v>
      </c>
      <c r="U940" s="2">
        <v>0.20030704934112328</v>
      </c>
      <c r="V940" s="2">
        <v>0.24703579535578216</v>
      </c>
      <c r="W940" s="2">
        <v>91.429885912908162</v>
      </c>
    </row>
    <row r="941" spans="1:23" x14ac:dyDescent="0.25">
      <c r="A941" s="2" t="s">
        <v>152</v>
      </c>
      <c r="B941" s="2" t="s">
        <v>130</v>
      </c>
      <c r="C941" s="2">
        <v>51</v>
      </c>
      <c r="D941" s="2">
        <v>104</v>
      </c>
      <c r="E941" s="2" t="s">
        <v>25</v>
      </c>
      <c r="F941" s="2" t="s">
        <v>26</v>
      </c>
      <c r="G941" s="2" t="s">
        <v>68</v>
      </c>
      <c r="H941" s="2" t="s">
        <v>69</v>
      </c>
      <c r="I941" s="2" t="s">
        <v>29</v>
      </c>
      <c r="J941" s="2" t="s">
        <v>30</v>
      </c>
      <c r="K941" s="2" t="s">
        <v>31</v>
      </c>
      <c r="L941" s="2">
        <v>40</v>
      </c>
      <c r="M941" s="2">
        <v>117886</v>
      </c>
      <c r="N941" s="6">
        <v>3291.790765518404</v>
      </c>
      <c r="O941" s="2">
        <v>2221.4183976444829</v>
      </c>
      <c r="P941" s="6">
        <v>371.20631827008452</v>
      </c>
      <c r="Q941" s="2">
        <v>0.91322906257020464</v>
      </c>
      <c r="R941" s="2">
        <v>0.30020046954971819</v>
      </c>
      <c r="S941" s="2">
        <v>0.79257881545055342</v>
      </c>
      <c r="T941" s="2">
        <v>0.79277631279035221</v>
      </c>
      <c r="U941" s="2">
        <v>0.19956490210297317</v>
      </c>
      <c r="V941" s="2">
        <v>0.27194237352611456</v>
      </c>
      <c r="W941" s="2">
        <v>52.467375260845223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1"/>
  <sheetViews>
    <sheetView zoomScale="55" zoomScaleNormal="55" workbookViewId="0">
      <selection activeCell="AH3" sqref="AH3:AI49"/>
    </sheetView>
  </sheetViews>
  <sheetFormatPr baseColWidth="10" defaultColWidth="9.140625" defaultRowHeight="15" x14ac:dyDescent="0.25"/>
  <cols>
    <col min="2" max="2" width="9.140625" customWidth="1"/>
    <col min="3" max="3" width="0.140625" customWidth="1"/>
    <col min="4" max="7" width="9.140625" hidden="1" customWidth="1"/>
    <col min="8" max="8" width="6.85546875" customWidth="1"/>
    <col min="9" max="12" width="9.140625" hidden="1" customWidth="1"/>
    <col min="13" max="13" width="12.5703125" style="22" hidden="1" customWidth="1"/>
    <col min="14" max="14" width="8.7109375" style="7" customWidth="1"/>
    <col min="15" max="15" width="8.7109375" customWidth="1"/>
    <col min="16" max="16" width="8.7109375" style="7" customWidth="1"/>
    <col min="17" max="24" width="8.7109375" customWidth="1"/>
    <col min="25" max="25" width="12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9" t="s">
        <v>12</v>
      </c>
      <c r="N1" s="5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5" x14ac:dyDescent="0.25">
      <c r="A2" s="2" t="s">
        <v>23</v>
      </c>
      <c r="B2" s="2" t="s">
        <v>153</v>
      </c>
      <c r="C2" s="2">
        <v>51</v>
      </c>
      <c r="D2" s="2">
        <v>45</v>
      </c>
      <c r="E2" s="2" t="s">
        <v>154</v>
      </c>
      <c r="F2" s="2" t="s">
        <v>26</v>
      </c>
      <c r="G2" s="2" t="s">
        <v>155</v>
      </c>
      <c r="H2" s="2" t="s">
        <v>28</v>
      </c>
      <c r="I2" s="2" t="s">
        <v>156</v>
      </c>
      <c r="J2" s="2" t="s">
        <v>157</v>
      </c>
      <c r="K2" s="2" t="s">
        <v>31</v>
      </c>
      <c r="L2" s="2">
        <v>39</v>
      </c>
      <c r="M2" s="20">
        <v>371</v>
      </c>
      <c r="N2" s="6">
        <v>10.325459826009542</v>
      </c>
      <c r="O2" s="2">
        <v>90.083261120685179</v>
      </c>
      <c r="P2" s="6">
        <v>15.028368847941552</v>
      </c>
      <c r="Q2" s="2">
        <v>0.85287356321839081</v>
      </c>
      <c r="R2" s="2">
        <v>0.57450732998271015</v>
      </c>
      <c r="S2" s="2">
        <v>0.81155928378017039</v>
      </c>
      <c r="T2" s="2">
        <v>0</v>
      </c>
      <c r="U2" s="2">
        <v>0.81727574750830567</v>
      </c>
      <c r="V2" s="2">
        <v>0.92933886564603907</v>
      </c>
      <c r="W2" s="2">
        <v>1.4258760107816713</v>
      </c>
      <c r="Z2" s="5" t="s">
        <v>13</v>
      </c>
      <c r="AA2" t="s">
        <v>398</v>
      </c>
      <c r="AB2" s="5" t="s">
        <v>15</v>
      </c>
      <c r="AC2" s="1" t="s">
        <v>16</v>
      </c>
      <c r="AD2" s="1" t="s">
        <v>17</v>
      </c>
      <c r="AE2" s="1" t="s">
        <v>18</v>
      </c>
      <c r="AF2" s="1" t="s">
        <v>19</v>
      </c>
      <c r="AG2" s="1" t="s">
        <v>20</v>
      </c>
      <c r="AH2" s="1" t="s">
        <v>21</v>
      </c>
      <c r="AI2" s="1" t="s">
        <v>22</v>
      </c>
    </row>
    <row r="3" spans="1:35" x14ac:dyDescent="0.25">
      <c r="A3" s="2" t="s">
        <v>23</v>
      </c>
      <c r="B3" s="2" t="s">
        <v>153</v>
      </c>
      <c r="C3" s="2">
        <v>51</v>
      </c>
      <c r="D3" s="2">
        <v>45</v>
      </c>
      <c r="E3" s="2" t="s">
        <v>154</v>
      </c>
      <c r="F3" s="2" t="s">
        <v>26</v>
      </c>
      <c r="G3" s="2" t="s">
        <v>158</v>
      </c>
      <c r="H3" s="2" t="s">
        <v>33</v>
      </c>
      <c r="I3" s="2" t="s">
        <v>156</v>
      </c>
      <c r="J3" s="2" t="s">
        <v>157</v>
      </c>
      <c r="K3" s="2" t="s">
        <v>31</v>
      </c>
      <c r="L3" s="2">
        <v>39</v>
      </c>
      <c r="M3" s="20">
        <v>256</v>
      </c>
      <c r="N3" s="6">
        <v>7.124845594227609</v>
      </c>
      <c r="O3" s="2">
        <v>72.911688245431378</v>
      </c>
      <c r="P3" s="6">
        <v>12.163677587232232</v>
      </c>
      <c r="Q3" s="2">
        <v>0.85333333333333339</v>
      </c>
      <c r="R3" s="2">
        <v>0.60513952600397769</v>
      </c>
      <c r="S3" s="2">
        <v>0.83591988016626173</v>
      </c>
      <c r="T3" s="2">
        <v>0</v>
      </c>
      <c r="U3" s="2">
        <v>0.77403846153846156</v>
      </c>
      <c r="V3" s="2">
        <v>0.92253326706025174</v>
      </c>
      <c r="W3" s="2">
        <v>0.765625</v>
      </c>
      <c r="Y3" s="12" t="s">
        <v>23</v>
      </c>
      <c r="Z3" s="14">
        <f>AVERAGE(N2:N3,N5:N8,N10:N13,N15:N20)</f>
        <v>9.4748618046283646</v>
      </c>
      <c r="AA3" s="14">
        <f>STDEV(N2:N3,N5:N8,N10:N13,N15:N20)</f>
        <v>1.8197290402620867</v>
      </c>
      <c r="AB3" s="14">
        <f>AVERAGE(P2:P3,P5:P8,P10:P13,P15:P20)</f>
        <v>14.968952335282042</v>
      </c>
      <c r="AC3" s="14">
        <f>AVERAGE(Q2:Q3,Q5:Q8,Q10:Q13,Q15:Q20)</f>
        <v>0.83011287266921885</v>
      </c>
      <c r="AD3" s="14">
        <f t="shared" ref="AD3:AI3" si="0">AVERAGE(R2:R3,R5:R8,R10:R13,R15:R20)</f>
        <v>0.53146253569222424</v>
      </c>
      <c r="AE3" s="14">
        <f t="shared" si="0"/>
        <v>0.78295258118658873</v>
      </c>
      <c r="AF3" s="14">
        <f t="shared" si="0"/>
        <v>0</v>
      </c>
      <c r="AG3" s="14">
        <f t="shared" si="0"/>
        <v>0.92333577139736289</v>
      </c>
      <c r="AH3" s="14">
        <f t="shared" si="0"/>
        <v>0.94409787240587428</v>
      </c>
      <c r="AI3" s="14">
        <f>AVERAGE(W2:W3,W5:W8,W10:W13,W15:W20)</f>
        <v>1.5559207741596255</v>
      </c>
    </row>
    <row r="4" spans="1:35" s="14" customFormat="1" x14ac:dyDescent="0.25">
      <c r="A4" s="12" t="s">
        <v>23</v>
      </c>
      <c r="B4" s="12" t="s">
        <v>153</v>
      </c>
      <c r="C4" s="12">
        <v>51</v>
      </c>
      <c r="D4" s="12">
        <v>45</v>
      </c>
      <c r="E4" s="12" t="s">
        <v>154</v>
      </c>
      <c r="F4" s="12" t="s">
        <v>26</v>
      </c>
      <c r="G4" s="12" t="s">
        <v>159</v>
      </c>
      <c r="H4" s="12" t="s">
        <v>35</v>
      </c>
      <c r="I4" s="12" t="s">
        <v>156</v>
      </c>
      <c r="J4" s="12" t="s">
        <v>157</v>
      </c>
      <c r="K4" s="12" t="s">
        <v>31</v>
      </c>
      <c r="L4" s="12">
        <v>39</v>
      </c>
      <c r="M4" s="21">
        <v>363</v>
      </c>
      <c r="N4" s="13">
        <v>10.102808401189931</v>
      </c>
      <c r="O4" s="12">
        <v>90.911688245431364</v>
      </c>
      <c r="P4" s="13">
        <v>15.16657330723223</v>
      </c>
      <c r="Q4" s="12">
        <v>0.85011709601873531</v>
      </c>
      <c r="R4" s="12">
        <v>0.55192115849656842</v>
      </c>
      <c r="S4" s="12">
        <v>0.76979113407722088</v>
      </c>
      <c r="T4" s="12">
        <v>0</v>
      </c>
      <c r="U4" s="12">
        <v>1</v>
      </c>
      <c r="V4" s="12">
        <v>0.94673644737181528</v>
      </c>
      <c r="W4" s="12">
        <v>0.8925619834710744</v>
      </c>
      <c r="Y4" s="3" t="s">
        <v>70</v>
      </c>
      <c r="Z4">
        <f>AVERAGE(N22:N23,N25:N28,N30:N33,N35:N40)</f>
        <v>11.790701616308519</v>
      </c>
      <c r="AA4">
        <f>STDEV(N22:N23,N25:N28,N30:N33,N35:N40)</f>
        <v>2.0608356706810125</v>
      </c>
      <c r="AB4">
        <f>AVERAGE(P22:P23,P25:P28,P30:P33,P35:P40)</f>
        <v>17.618043403420611</v>
      </c>
      <c r="AC4">
        <f>AVERAGE(Q22:Q23,Q25:Q28,Q30:Q33,Q35:Q40)</f>
        <v>0.8338885051201943</v>
      </c>
      <c r="AD4">
        <f t="shared" ref="AD4:AI4" si="1">AVERAGE(R22:R23,R25:R28,R30:R33,R35:R40)</f>
        <v>0.48456852142573142</v>
      </c>
      <c r="AE4">
        <f t="shared" si="1"/>
        <v>0.77362656097485161</v>
      </c>
      <c r="AF4">
        <f t="shared" si="1"/>
        <v>8.4762199548142375E-2</v>
      </c>
      <c r="AG4">
        <f t="shared" si="1"/>
        <v>0.89561652609300013</v>
      </c>
      <c r="AH4">
        <f t="shared" si="1"/>
        <v>0.94101892030607981</v>
      </c>
      <c r="AI4">
        <f>AVERAGE(W22:W23,W25:W28,W30:W33,W35:W40)</f>
        <v>1.9676349539728248</v>
      </c>
    </row>
    <row r="5" spans="1:35" x14ac:dyDescent="0.25">
      <c r="A5" s="2" t="s">
        <v>23</v>
      </c>
      <c r="B5" s="2" t="s">
        <v>153</v>
      </c>
      <c r="C5" s="2">
        <v>51</v>
      </c>
      <c r="D5" s="2">
        <v>45</v>
      </c>
      <c r="E5" s="2" t="s">
        <v>154</v>
      </c>
      <c r="F5" s="2" t="s">
        <v>26</v>
      </c>
      <c r="G5" s="2" t="s">
        <v>160</v>
      </c>
      <c r="H5" s="2" t="s">
        <v>37</v>
      </c>
      <c r="I5" s="2" t="s">
        <v>156</v>
      </c>
      <c r="J5" s="2" t="s">
        <v>157</v>
      </c>
      <c r="K5" s="2" t="s">
        <v>31</v>
      </c>
      <c r="L5" s="2">
        <v>39</v>
      </c>
      <c r="M5" s="20">
        <v>335</v>
      </c>
      <c r="N5" s="6">
        <v>9.3235284143212844</v>
      </c>
      <c r="O5" s="2">
        <v>85.597979746446612</v>
      </c>
      <c r="P5" s="6">
        <v>14.280100390069512</v>
      </c>
      <c r="Q5" s="2">
        <v>0.86787564766839376</v>
      </c>
      <c r="R5" s="2">
        <v>0.57454975209339521</v>
      </c>
      <c r="S5" s="2">
        <v>0.77156926747203736</v>
      </c>
      <c r="T5" s="2">
        <v>0</v>
      </c>
      <c r="U5" s="2">
        <v>0.91187739463601536</v>
      </c>
      <c r="V5" s="2">
        <v>0.94562649581908875</v>
      </c>
      <c r="W5" s="2">
        <v>1.4447761194029851</v>
      </c>
      <c r="Y5" s="2" t="s">
        <v>72</v>
      </c>
      <c r="Z5">
        <f>AVERAGE(N42:N43,N45:N48,N50:N53,N55:N60)</f>
        <v>15.021102547597312</v>
      </c>
      <c r="AA5">
        <f>STDEV(N42:N43,N45:N48,N50:N53,N55:N60)</f>
        <v>3.6820012442654062</v>
      </c>
      <c r="AB5">
        <f>AVERAGE(P42:P43,P45:P48,P50:P53,P55:P60)</f>
        <v>21.488754156436304</v>
      </c>
      <c r="AC5">
        <f>AVERAGE(Q42:Q43,Q45:Q48,Q50:Q53,Q55:Q60)</f>
        <v>0.80537029646798464</v>
      </c>
      <c r="AD5">
        <f t="shared" ref="AD5:AI5" si="2">AVERAGE(R42:R43,R45:R48,R50:R53,R55:R60)</f>
        <v>0.4199578601882159</v>
      </c>
      <c r="AE5">
        <f t="shared" si="2"/>
        <v>0.82387938043363629</v>
      </c>
      <c r="AF5">
        <f t="shared" si="2"/>
        <v>0.34751289639265631</v>
      </c>
      <c r="AG5">
        <f t="shared" si="2"/>
        <v>0.68090351175190489</v>
      </c>
      <c r="AH5">
        <f t="shared" si="2"/>
        <v>0.91188362731323802</v>
      </c>
      <c r="AI5">
        <f>AVERAGE(W42:W43,W45:W48,W50:W53,W55:W60)</f>
        <v>2.5766556688298805</v>
      </c>
    </row>
    <row r="6" spans="1:35" x14ac:dyDescent="0.25">
      <c r="A6" s="2" t="s">
        <v>23</v>
      </c>
      <c r="B6" s="2" t="s">
        <v>153</v>
      </c>
      <c r="C6" s="2">
        <v>51</v>
      </c>
      <c r="D6" s="2">
        <v>45</v>
      </c>
      <c r="E6" s="2" t="s">
        <v>154</v>
      </c>
      <c r="F6" s="2" t="s">
        <v>26</v>
      </c>
      <c r="G6" s="2" t="s">
        <v>161</v>
      </c>
      <c r="H6" s="2" t="s">
        <v>39</v>
      </c>
      <c r="I6" s="2" t="s">
        <v>156</v>
      </c>
      <c r="J6" s="2" t="s">
        <v>157</v>
      </c>
      <c r="K6" s="2" t="s">
        <v>31</v>
      </c>
      <c r="L6" s="2">
        <v>39</v>
      </c>
      <c r="M6" s="20">
        <v>329</v>
      </c>
      <c r="N6" s="6">
        <v>9.1565398457065754</v>
      </c>
      <c r="O6" s="2">
        <v>90.426406871192796</v>
      </c>
      <c r="P6" s="6">
        <v>15.085615009360192</v>
      </c>
      <c r="Q6" s="2">
        <v>0.8143564356435643</v>
      </c>
      <c r="R6" s="2">
        <v>0.50560948594704458</v>
      </c>
      <c r="S6" s="2">
        <v>0.76675881733819162</v>
      </c>
      <c r="T6" s="2">
        <v>0</v>
      </c>
      <c r="U6" s="2">
        <v>0.94696969696969702</v>
      </c>
      <c r="V6" s="2">
        <v>0.95230677462788904</v>
      </c>
      <c r="W6" s="2">
        <v>1.4711246200607904</v>
      </c>
      <c r="Y6" s="3" t="s">
        <v>74</v>
      </c>
      <c r="Z6">
        <f>AVERAGE(N62:N63,N65:N68,N70:N73,N75:N80)</f>
        <v>19.169488832672112</v>
      </c>
      <c r="AA6">
        <f>STDEV(N62:N63,N65:N68,N70:N73,N75:N80)</f>
        <v>4.3860002118280779</v>
      </c>
      <c r="AB6">
        <f>AVERAGE(P62:P63,P65:P68,P70:P73,P75:P80)</f>
        <v>26.775644175813795</v>
      </c>
      <c r="AC6">
        <f>AVERAGE(Q62:Q63,Q65:Q68,Q70:Q73,Q75:Q80)</f>
        <v>0.76242040222793428</v>
      </c>
      <c r="AD6">
        <f t="shared" ref="AD6:AI6" si="3">AVERAGE(R62:R63,R65:R68,R70:R73,R75:R80)</f>
        <v>0.35089409628750545</v>
      </c>
      <c r="AE6">
        <f t="shared" si="3"/>
        <v>0.87015231187790598</v>
      </c>
      <c r="AF6">
        <f t="shared" si="3"/>
        <v>0.53394256890786818</v>
      </c>
      <c r="AG6">
        <f t="shared" si="3"/>
        <v>0.46620887460992605</v>
      </c>
      <c r="AH6">
        <f t="shared" si="3"/>
        <v>0.8451760020732737</v>
      </c>
      <c r="AI6">
        <f t="shared" si="3"/>
        <v>3.0879781467603356</v>
      </c>
    </row>
    <row r="7" spans="1:35" x14ac:dyDescent="0.25">
      <c r="A7" s="2" t="s">
        <v>23</v>
      </c>
      <c r="B7" s="2" t="s">
        <v>153</v>
      </c>
      <c r="C7" s="2">
        <v>51</v>
      </c>
      <c r="D7" s="2">
        <v>45</v>
      </c>
      <c r="E7" s="2" t="s">
        <v>154</v>
      </c>
      <c r="F7" s="2" t="s">
        <v>26</v>
      </c>
      <c r="G7" s="2" t="s">
        <v>162</v>
      </c>
      <c r="H7" s="2" t="s">
        <v>41</v>
      </c>
      <c r="I7" s="2" t="s">
        <v>156</v>
      </c>
      <c r="J7" s="2" t="s">
        <v>157</v>
      </c>
      <c r="K7" s="2" t="s">
        <v>31</v>
      </c>
      <c r="L7" s="2">
        <v>39</v>
      </c>
      <c r="M7" s="20">
        <v>385</v>
      </c>
      <c r="N7" s="6">
        <v>10.715099819443864</v>
      </c>
      <c r="O7" s="2">
        <v>95.597979746446612</v>
      </c>
      <c r="P7" s="6">
        <v>15.948375790069512</v>
      </c>
      <c r="Q7" s="2">
        <v>0.82974137931034486</v>
      </c>
      <c r="R7" s="2">
        <v>0.52938686865885054</v>
      </c>
      <c r="S7" s="2">
        <v>0.78138350327461459</v>
      </c>
      <c r="T7" s="2">
        <v>0</v>
      </c>
      <c r="U7" s="2">
        <v>0.8</v>
      </c>
      <c r="V7" s="2">
        <v>0.93728746119701378</v>
      </c>
      <c r="W7" s="2">
        <v>1.8935064935064936</v>
      </c>
      <c r="Y7" s="2" t="s">
        <v>76</v>
      </c>
      <c r="Z7">
        <f>AVERAGE(N82:N83,N85:N88,N90:N93,N95:N100)</f>
        <v>23.195755859137002</v>
      </c>
      <c r="AA7">
        <f>STDEV(N82:N83,N85:N88,N90:N93,N95:N100)</f>
        <v>4.9422323410482161</v>
      </c>
      <c r="AB7">
        <f>AVERAGE(P82:P83,P85:P88,P90:P93,P95:P100)</f>
        <v>32.635228997922013</v>
      </c>
      <c r="AC7">
        <f>AVERAGE(Q82:Q83,Q85:Q88,Q90:Q93,Q95:Q100)</f>
        <v>0.713535049467247</v>
      </c>
      <c r="AD7">
        <f t="shared" ref="AD7:AI7" si="4">AVERAGE(R82:R83,R85:R88,R90:R93,R95:R100)</f>
        <v>0.28418264440531804</v>
      </c>
      <c r="AE7">
        <f t="shared" si="4"/>
        <v>0.89668276897612009</v>
      </c>
      <c r="AF7">
        <f t="shared" si="4"/>
        <v>0.71188359981912797</v>
      </c>
      <c r="AG7">
        <f t="shared" si="4"/>
        <v>0.33802327872586674</v>
      </c>
      <c r="AH7">
        <f t="shared" si="4"/>
        <v>0.76881986941386371</v>
      </c>
      <c r="AI7">
        <f t="shared" si="4"/>
        <v>4.212159212722927</v>
      </c>
    </row>
    <row r="8" spans="1:35" x14ac:dyDescent="0.25">
      <c r="A8" s="2" t="s">
        <v>23</v>
      </c>
      <c r="B8" s="2" t="s">
        <v>153</v>
      </c>
      <c r="C8" s="2">
        <v>51</v>
      </c>
      <c r="D8" s="2">
        <v>45</v>
      </c>
      <c r="E8" s="2" t="s">
        <v>154</v>
      </c>
      <c r="F8" s="2" t="s">
        <v>26</v>
      </c>
      <c r="G8" s="2" t="s">
        <v>163</v>
      </c>
      <c r="H8" s="2" t="s">
        <v>43</v>
      </c>
      <c r="I8" s="2" t="s">
        <v>156</v>
      </c>
      <c r="J8" s="2" t="s">
        <v>157</v>
      </c>
      <c r="K8" s="2" t="s">
        <v>31</v>
      </c>
      <c r="L8" s="2">
        <v>39</v>
      </c>
      <c r="M8" s="20">
        <v>415</v>
      </c>
      <c r="N8" s="6">
        <v>11.550042662517413</v>
      </c>
      <c r="O8" s="2">
        <v>99.982756057296825</v>
      </c>
      <c r="P8" s="6">
        <v>16.679877235458928</v>
      </c>
      <c r="Q8" s="2">
        <v>0.8250497017892644</v>
      </c>
      <c r="R8" s="2">
        <v>0.52168428286109392</v>
      </c>
      <c r="S8" s="2">
        <v>0.80065266571140425</v>
      </c>
      <c r="T8" s="2">
        <v>0</v>
      </c>
      <c r="U8" s="2">
        <v>0.8342857142857143</v>
      </c>
      <c r="V8" s="2">
        <v>0.94032176818253854</v>
      </c>
      <c r="W8" s="2">
        <v>1.1662650602409639</v>
      </c>
      <c r="Y8" s="10" t="s">
        <v>78</v>
      </c>
      <c r="Z8">
        <f>AVERAGE(N102:N103,N105:N108,N110:N113,N115:N120)</f>
        <v>29.363314786025878</v>
      </c>
      <c r="AA8">
        <f>STDEV(N102:N103,N105:N108,N110:N113,N115:N120)</f>
        <v>5.6302359444432613</v>
      </c>
      <c r="AB8">
        <f>AVERAGE(P102:P103,P105:P108,P110:P113,P115:P120)</f>
        <v>36.981659084874977</v>
      </c>
      <c r="AC8">
        <f>AVERAGE(Q102:Q103,Q105:Q108,Q110:Q113,Q115:Q120)</f>
        <v>0.6886088517187221</v>
      </c>
      <c r="AD8">
        <f t="shared" ref="AD8:AI8" si="5">AVERAGE(R102:R103,R105:R108,R110:R113,R115:R120)</f>
        <v>0.27417458128719396</v>
      </c>
      <c r="AE8">
        <f t="shared" si="5"/>
        <v>0.91579389428223101</v>
      </c>
      <c r="AF8">
        <f t="shared" si="5"/>
        <v>0.76421981087383228</v>
      </c>
      <c r="AG8">
        <f t="shared" si="5"/>
        <v>0.24371563969008231</v>
      </c>
      <c r="AH8">
        <f t="shared" si="5"/>
        <v>0.62133272311624688</v>
      </c>
      <c r="AI8">
        <f t="shared" si="5"/>
        <v>4.1012093851241103</v>
      </c>
    </row>
    <row r="9" spans="1:35" s="14" customFormat="1" x14ac:dyDescent="0.25">
      <c r="A9" s="12" t="s">
        <v>23</v>
      </c>
      <c r="B9" s="12" t="s">
        <v>153</v>
      </c>
      <c r="C9" s="12">
        <v>51</v>
      </c>
      <c r="D9" s="12">
        <v>45</v>
      </c>
      <c r="E9" s="12" t="s">
        <v>154</v>
      </c>
      <c r="F9" s="12" t="s">
        <v>26</v>
      </c>
      <c r="G9" s="12" t="s">
        <v>164</v>
      </c>
      <c r="H9" s="12" t="s">
        <v>45</v>
      </c>
      <c r="I9" s="12" t="s">
        <v>156</v>
      </c>
      <c r="J9" s="12" t="s">
        <v>157</v>
      </c>
      <c r="K9" s="12" t="s">
        <v>31</v>
      </c>
      <c r="L9" s="12">
        <v>39</v>
      </c>
      <c r="M9" s="21">
        <v>272</v>
      </c>
      <c r="N9" s="13">
        <v>7.5701484438668345</v>
      </c>
      <c r="O9" s="12">
        <v>75.355339059327335</v>
      </c>
      <c r="P9" s="13">
        <v>12.571345841133493</v>
      </c>
      <c r="Q9" s="12">
        <v>0.81681681681681684</v>
      </c>
      <c r="R9" s="12">
        <v>0.60193654545817143</v>
      </c>
      <c r="S9" s="12">
        <v>0.84909029959452997</v>
      </c>
      <c r="T9" s="12">
        <v>0</v>
      </c>
      <c r="U9" s="12">
        <v>0.70464135021097052</v>
      </c>
      <c r="V9" s="12">
        <v>0.93225211346518411</v>
      </c>
      <c r="W9" s="12">
        <v>0.72058823529411764</v>
      </c>
      <c r="Y9" s="12" t="s">
        <v>80</v>
      </c>
      <c r="Z9" s="14">
        <f>AVERAGE(N122:N123,N125:N128,N130:N133,N135:N140)</f>
        <v>37.96201029572866</v>
      </c>
      <c r="AA9" s="14">
        <f>STDEV(N122:N123,N125:N128,N130:N133,N135:N140)</f>
        <v>6.9427150239335704</v>
      </c>
      <c r="AB9" s="14">
        <f>AVERAGE(P122:P123,P125:P128,P130:P133,P135:P140)</f>
        <v>44.843954682518756</v>
      </c>
      <c r="AC9" s="14">
        <f>AVERAGE(Q122:Q123,Q125:Q128,Q130:Q133,Q135:Q140)</f>
        <v>0.66222148194585106</v>
      </c>
      <c r="AD9" s="14">
        <f t="shared" ref="AD9:AI9" si="6">AVERAGE(R122:R123,R125:R128,R130:R133,R135:R140)</f>
        <v>0.24305179472132352</v>
      </c>
      <c r="AE9" s="14">
        <f t="shared" si="6"/>
        <v>0.90581836712878894</v>
      </c>
      <c r="AF9" s="14">
        <f t="shared" si="6"/>
        <v>0.75999593795582809</v>
      </c>
      <c r="AG9" s="14">
        <f t="shared" si="6"/>
        <v>0.24212864871924905</v>
      </c>
      <c r="AH9" s="14">
        <f t="shared" si="6"/>
        <v>0.61615948151630484</v>
      </c>
      <c r="AI9" s="14">
        <f t="shared" si="6"/>
        <v>5.085371412065161</v>
      </c>
    </row>
    <row r="10" spans="1:35" x14ac:dyDescent="0.25">
      <c r="A10" s="2" t="s">
        <v>23</v>
      </c>
      <c r="B10" s="2" t="s">
        <v>153</v>
      </c>
      <c r="C10" s="2">
        <v>51</v>
      </c>
      <c r="D10" s="2">
        <v>45</v>
      </c>
      <c r="E10" s="2" t="s">
        <v>154</v>
      </c>
      <c r="F10" s="2" t="s">
        <v>26</v>
      </c>
      <c r="G10" s="2" t="s">
        <v>165</v>
      </c>
      <c r="H10" s="2" t="s">
        <v>47</v>
      </c>
      <c r="I10" s="2" t="s">
        <v>156</v>
      </c>
      <c r="J10" s="2" t="s">
        <v>157</v>
      </c>
      <c r="K10" s="2" t="s">
        <v>31</v>
      </c>
      <c r="L10" s="2">
        <v>39</v>
      </c>
      <c r="M10" s="20">
        <v>424</v>
      </c>
      <c r="N10" s="6">
        <v>11.800525515439478</v>
      </c>
      <c r="O10" s="2">
        <v>105.74011537017755</v>
      </c>
      <c r="P10" s="6">
        <v>17.640363326522909</v>
      </c>
      <c r="Q10" s="2">
        <v>0.81381957773512481</v>
      </c>
      <c r="R10" s="2">
        <v>0.47653648906408391</v>
      </c>
      <c r="S10" s="2">
        <v>0.73879387058317392</v>
      </c>
      <c r="T10" s="2">
        <v>0</v>
      </c>
      <c r="U10" s="2">
        <v>1.0792682926829269</v>
      </c>
      <c r="V10" s="2">
        <v>0.95701150368031096</v>
      </c>
      <c r="W10" s="2">
        <v>1.7193396226415094</v>
      </c>
      <c r="Y10" s="10" t="s">
        <v>82</v>
      </c>
      <c r="Z10">
        <f>AVERAGE(N142:N143,N145:N148,N150:N153,N155:N160)</f>
        <v>49.359037739697911</v>
      </c>
      <c r="AA10">
        <f>STDEV(N142:N143,N145:N148,N150:N153,N155:N160)</f>
        <v>8.0980943313249014</v>
      </c>
      <c r="AB10">
        <f>AVERAGE(P142:P143,P145:P148,P150:P153,P155:P160)</f>
        <v>52.61587818249437</v>
      </c>
      <c r="AC10">
        <f>AVERAGE(Q142:Q143,Q145:Q148,Q150:Q153,Q155:Q160)</f>
        <v>0.65837462618003051</v>
      </c>
      <c r="AD10">
        <f t="shared" ref="AD10:AI10" si="7">AVERAGE(R142:R143,R145:R148,R150:R153,R155:R160)</f>
        <v>0.22465527900459578</v>
      </c>
      <c r="AE10">
        <f t="shared" si="7"/>
        <v>0.89616579170188193</v>
      </c>
      <c r="AF10">
        <f t="shared" si="7"/>
        <v>0.75992712037819143</v>
      </c>
      <c r="AG10">
        <f t="shared" si="7"/>
        <v>0.27359421725312361</v>
      </c>
      <c r="AH10">
        <f t="shared" si="7"/>
        <v>0.72022659429785563</v>
      </c>
      <c r="AI10">
        <f t="shared" si="7"/>
        <v>5.2206902729485787</v>
      </c>
    </row>
    <row r="11" spans="1:35" x14ac:dyDescent="0.25">
      <c r="A11" s="2" t="s">
        <v>23</v>
      </c>
      <c r="B11" s="2" t="s">
        <v>153</v>
      </c>
      <c r="C11" s="2">
        <v>51</v>
      </c>
      <c r="D11" s="2">
        <v>45</v>
      </c>
      <c r="E11" s="2" t="s">
        <v>154</v>
      </c>
      <c r="F11" s="2" t="s">
        <v>26</v>
      </c>
      <c r="G11" s="2" t="s">
        <v>166</v>
      </c>
      <c r="H11" s="2" t="s">
        <v>49</v>
      </c>
      <c r="I11" s="2" t="s">
        <v>156</v>
      </c>
      <c r="J11" s="2" t="s">
        <v>157</v>
      </c>
      <c r="K11" s="2" t="s">
        <v>31</v>
      </c>
      <c r="L11" s="2">
        <v>39</v>
      </c>
      <c r="M11" s="20">
        <v>425</v>
      </c>
      <c r="N11" s="6">
        <v>11.828356943541928</v>
      </c>
      <c r="O11" s="2">
        <v>101.74011537017755</v>
      </c>
      <c r="P11" s="6">
        <v>16.973053166522909</v>
      </c>
      <c r="Q11" s="2">
        <v>0.83170254403131116</v>
      </c>
      <c r="R11" s="2">
        <v>0.5159579903652981</v>
      </c>
      <c r="S11" s="2">
        <v>0.77444450964355849</v>
      </c>
      <c r="T11" s="2">
        <v>0</v>
      </c>
      <c r="U11" s="2">
        <v>0.94117647058823528</v>
      </c>
      <c r="V11" s="2">
        <v>0.9476754580780542</v>
      </c>
      <c r="W11" s="2">
        <v>1.7152941176470589</v>
      </c>
      <c r="Y11" s="12" t="s">
        <v>84</v>
      </c>
      <c r="Z11" s="14">
        <f>AVERAGE(N162:N163,N165:N168,N170:N173,N175:N180)</f>
        <v>63.189155331806177</v>
      </c>
      <c r="AA11" s="14">
        <f>STDEV(N162:N163,N165:N168,N170:N173,N175:N180)</f>
        <v>8.8238963624460514</v>
      </c>
      <c r="AB11" s="14">
        <f>AVERAGE(P162:P163,P165:P168,P170:P173,P175:P180)</f>
        <v>62.315782708939437</v>
      </c>
      <c r="AC11" s="14">
        <f>AVERAGE(Q162:Q163,Q165:Q168,Q170:Q173,Q175:Q180)</f>
        <v>0.66301720925946817</v>
      </c>
      <c r="AD11" s="14">
        <f t="shared" ref="AD11:AI11" si="8">AVERAGE(R162:R163,R165:R168,R170:R173,R175:R180)</f>
        <v>0.205377653468509</v>
      </c>
      <c r="AE11" s="14">
        <f t="shared" si="8"/>
        <v>0.88254026508945838</v>
      </c>
      <c r="AF11" s="14">
        <f t="shared" si="8"/>
        <v>0.77980278389444768</v>
      </c>
      <c r="AG11" s="14">
        <f t="shared" si="8"/>
        <v>0.31381170559356436</v>
      </c>
      <c r="AH11" s="14">
        <f t="shared" si="8"/>
        <v>0.77843465032776449</v>
      </c>
      <c r="AI11" s="14">
        <f t="shared" si="8"/>
        <v>5.7699365175700592</v>
      </c>
    </row>
    <row r="12" spans="1:35" x14ac:dyDescent="0.25">
      <c r="A12" s="2" t="s">
        <v>23</v>
      </c>
      <c r="B12" s="2" t="s">
        <v>153</v>
      </c>
      <c r="C12" s="2">
        <v>51</v>
      </c>
      <c r="D12" s="2">
        <v>45</v>
      </c>
      <c r="E12" s="2" t="s">
        <v>154</v>
      </c>
      <c r="F12" s="2" t="s">
        <v>26</v>
      </c>
      <c r="G12" s="2" t="s">
        <v>167</v>
      </c>
      <c r="H12" s="2" t="s">
        <v>51</v>
      </c>
      <c r="I12" s="2" t="s">
        <v>156</v>
      </c>
      <c r="J12" s="2" t="s">
        <v>157</v>
      </c>
      <c r="K12" s="2" t="s">
        <v>31</v>
      </c>
      <c r="L12" s="2">
        <v>39</v>
      </c>
      <c r="M12" s="20">
        <v>309</v>
      </c>
      <c r="N12" s="6">
        <v>8.5999112836575442</v>
      </c>
      <c r="O12" s="2">
        <v>80.183766184073519</v>
      </c>
      <c r="P12" s="6">
        <v>13.376860460424172</v>
      </c>
      <c r="Q12" s="2">
        <v>0.89565217391304353</v>
      </c>
      <c r="R12" s="2">
        <v>0.6039422902323901</v>
      </c>
      <c r="S12" s="2">
        <v>0.80331595881787388</v>
      </c>
      <c r="T12" s="2">
        <v>0</v>
      </c>
      <c r="U12" s="2">
        <v>0.94144144144144148</v>
      </c>
      <c r="V12" s="2">
        <v>0.93130204007857376</v>
      </c>
      <c r="W12" s="2">
        <v>1.2944983818770226</v>
      </c>
      <c r="Y12" s="10" t="s">
        <v>86</v>
      </c>
      <c r="Z12">
        <f>AVERAGE(N182:N183,N185:N188,N190:N193,N195:N200)</f>
        <v>73.677923347498051</v>
      </c>
      <c r="AA12">
        <f>STDEV(N182:N183,N185:N188,N190:N193,N195:N200)</f>
        <v>9.8228959926925565</v>
      </c>
      <c r="AB12">
        <f>AVERAGE(P182:P183,P185:P188,P190:P193,P195:P200)</f>
        <v>68.603013020527612</v>
      </c>
      <c r="AC12">
        <f>AVERAGE(Q182:Q183,Q185:Q188,Q190:Q193,Q195:Q200)</f>
        <v>0.66448211981987937</v>
      </c>
      <c r="AD12">
        <f t="shared" ref="AD12:AI12" si="9">AVERAGE(R182:R183,R185:R188,R190:R193,R195:R200)</f>
        <v>0.19732671381719347</v>
      </c>
      <c r="AE12">
        <f t="shared" si="9"/>
        <v>0.87773144914135171</v>
      </c>
      <c r="AF12">
        <f t="shared" si="9"/>
        <v>0.76516468537935101</v>
      </c>
      <c r="AG12">
        <f t="shared" si="9"/>
        <v>0.32508781738503201</v>
      </c>
      <c r="AH12">
        <f t="shared" si="9"/>
        <v>0.78314523670912528</v>
      </c>
      <c r="AI12">
        <f t="shared" si="9"/>
        <v>5.9561484195433323</v>
      </c>
    </row>
    <row r="13" spans="1:35" x14ac:dyDescent="0.25">
      <c r="A13" s="2" t="s">
        <v>23</v>
      </c>
      <c r="B13" s="2" t="s">
        <v>153</v>
      </c>
      <c r="C13" s="2">
        <v>51</v>
      </c>
      <c r="D13" s="2">
        <v>45</v>
      </c>
      <c r="E13" s="2" t="s">
        <v>154</v>
      </c>
      <c r="F13" s="2" t="s">
        <v>26</v>
      </c>
      <c r="G13" s="2" t="s">
        <v>168</v>
      </c>
      <c r="H13" s="2" t="s">
        <v>53</v>
      </c>
      <c r="I13" s="2" t="s">
        <v>156</v>
      </c>
      <c r="J13" s="2" t="s">
        <v>157</v>
      </c>
      <c r="K13" s="2" t="s">
        <v>31</v>
      </c>
      <c r="L13" s="2">
        <v>39</v>
      </c>
      <c r="M13" s="20">
        <v>274</v>
      </c>
      <c r="N13" s="6">
        <v>7.6258113000717378</v>
      </c>
      <c r="O13" s="2">
        <v>81.840620433565903</v>
      </c>
      <c r="P13" s="6">
        <v>13.653269379005533</v>
      </c>
      <c r="Q13" s="2">
        <v>0.80116959064327486</v>
      </c>
      <c r="R13" s="2">
        <v>0.51407040305499752</v>
      </c>
      <c r="S13" s="2">
        <v>0.78278189782859875</v>
      </c>
      <c r="T13" s="2">
        <v>0</v>
      </c>
      <c r="U13" s="2">
        <v>1.0232558139534884</v>
      </c>
      <c r="V13" s="2">
        <v>0.9528509715752288</v>
      </c>
      <c r="W13" s="2">
        <v>1.4598540145985401</v>
      </c>
      <c r="Y13" s="2" t="s">
        <v>88</v>
      </c>
      <c r="Z13">
        <f>AVERAGE(N202:N203,N205:N208,N210:N213,N215:N220)</f>
        <v>86.583820098919247</v>
      </c>
      <c r="AA13">
        <f>STDEV(N202:N203,N205:N208,N210:N213,N215:N220)</f>
        <v>11.558414735113011</v>
      </c>
      <c r="AB13">
        <f>AVERAGE(P202:P203,P205:P208,P210:P213,P215:P220)</f>
        <v>74.971260847577</v>
      </c>
      <c r="AC13">
        <f>AVERAGE(Q202:Q203,Q205:Q208,Q210:Q213,Q215:Q220)</f>
        <v>0.66604420882769411</v>
      </c>
      <c r="AD13">
        <f t="shared" ref="AD13:AI13" si="10">AVERAGE(R202:R203,R205:R208,R210:R213,R215:R220)</f>
        <v>0.19335909717393243</v>
      </c>
      <c r="AE13">
        <f t="shared" si="10"/>
        <v>0.8812050232520503</v>
      </c>
      <c r="AF13">
        <f t="shared" si="10"/>
        <v>0.75552038400624366</v>
      </c>
      <c r="AG13">
        <f t="shared" si="10"/>
        <v>0.3100861220877863</v>
      </c>
      <c r="AH13">
        <f t="shared" si="10"/>
        <v>0.76131749237450019</v>
      </c>
      <c r="AI13">
        <f t="shared" si="10"/>
        <v>6.3764604087330046</v>
      </c>
    </row>
    <row r="14" spans="1:35" s="14" customFormat="1" x14ac:dyDescent="0.25">
      <c r="A14" s="12" t="s">
        <v>23</v>
      </c>
      <c r="B14" s="12" t="s">
        <v>153</v>
      </c>
      <c r="C14" s="12">
        <v>51</v>
      </c>
      <c r="D14" s="12">
        <v>45</v>
      </c>
      <c r="E14" s="12" t="s">
        <v>154</v>
      </c>
      <c r="F14" s="12" t="s">
        <v>26</v>
      </c>
      <c r="G14" s="12" t="s">
        <v>169</v>
      </c>
      <c r="H14" s="12" t="s">
        <v>55</v>
      </c>
      <c r="I14" s="12" t="s">
        <v>156</v>
      </c>
      <c r="J14" s="12" t="s">
        <v>157</v>
      </c>
      <c r="K14" s="12" t="s">
        <v>31</v>
      </c>
      <c r="L14" s="12">
        <v>39</v>
      </c>
      <c r="M14" s="21">
        <v>273</v>
      </c>
      <c r="N14" s="13">
        <v>7.5979798719692866</v>
      </c>
      <c r="O14" s="12">
        <v>73.840620433565903</v>
      </c>
      <c r="P14" s="13">
        <v>12.318649059005534</v>
      </c>
      <c r="Q14" s="12">
        <v>0.85849056603773588</v>
      </c>
      <c r="R14" s="12">
        <v>0.62919003658626926</v>
      </c>
      <c r="S14" s="12">
        <v>0.86124304823490272</v>
      </c>
      <c r="T14" s="12">
        <v>0</v>
      </c>
      <c r="U14" s="12">
        <v>0.70995670995671001</v>
      </c>
      <c r="V14" s="12">
        <v>0.92244793936758585</v>
      </c>
      <c r="W14" s="12">
        <v>0.71794871794871795</v>
      </c>
      <c r="Y14" s="10" t="s">
        <v>90</v>
      </c>
      <c r="Z14">
        <f>AVERAGE(N222:N223,N225:N228,N230:N233,N235:N240)</f>
        <v>100.62236417849083</v>
      </c>
      <c r="AA14">
        <f>STDEV(N222:N223,N225:N228,N230:N233,N235:N240)</f>
        <v>14.34504692384982</v>
      </c>
      <c r="AB14">
        <f>AVERAGE(P222:P223,P225:P228,P230:P233,P235:P240)</f>
        <v>80.973408098032053</v>
      </c>
      <c r="AC14">
        <f>AVERAGE(Q222:Q223,Q225:Q228,Q230:Q233,Q235:Q240)</f>
        <v>0.66675988789518115</v>
      </c>
      <c r="AD14">
        <f t="shared" ref="AD14:AI14" si="11">AVERAGE(R222:R223,R225:R228,R230:R233,R235:R240)</f>
        <v>0.19265489429362848</v>
      </c>
      <c r="AE14">
        <f t="shared" si="11"/>
        <v>0.88295541525574817</v>
      </c>
      <c r="AF14">
        <f t="shared" si="11"/>
        <v>0.77281966807623326</v>
      </c>
      <c r="AG14">
        <f t="shared" si="11"/>
        <v>0.28380603236187868</v>
      </c>
      <c r="AH14">
        <f t="shared" si="11"/>
        <v>0.72213292536436446</v>
      </c>
      <c r="AI14">
        <f t="shared" si="11"/>
        <v>7.0386696246813711</v>
      </c>
    </row>
    <row r="15" spans="1:35" x14ac:dyDescent="0.25">
      <c r="A15" s="2" t="s">
        <v>23</v>
      </c>
      <c r="B15" s="2" t="s">
        <v>153</v>
      </c>
      <c r="C15" s="2">
        <v>51</v>
      </c>
      <c r="D15" s="2">
        <v>45</v>
      </c>
      <c r="E15" s="2" t="s">
        <v>154</v>
      </c>
      <c r="F15" s="2" t="s">
        <v>26</v>
      </c>
      <c r="G15" s="2" t="s">
        <v>170</v>
      </c>
      <c r="H15" s="2" t="s">
        <v>57</v>
      </c>
      <c r="I15" s="2" t="s">
        <v>156</v>
      </c>
      <c r="J15" s="2" t="s">
        <v>157</v>
      </c>
      <c r="K15" s="2" t="s">
        <v>31</v>
      </c>
      <c r="L15" s="2">
        <v>39</v>
      </c>
      <c r="M15" s="20">
        <v>273</v>
      </c>
      <c r="N15" s="6">
        <v>7.5979798719692866</v>
      </c>
      <c r="O15" s="2">
        <v>74.769552621700441</v>
      </c>
      <c r="P15" s="6">
        <v>12.473620530778835</v>
      </c>
      <c r="Q15" s="2">
        <v>0.83486238532110091</v>
      </c>
      <c r="R15" s="2">
        <v>0.61365312035139086</v>
      </c>
      <c r="S15" s="2">
        <v>0.88579380552751597</v>
      </c>
      <c r="T15" s="2">
        <v>0</v>
      </c>
      <c r="U15" s="2">
        <v>0.62396694214876036</v>
      </c>
      <c r="V15" s="2">
        <v>0.91655427111001675</v>
      </c>
      <c r="W15" s="2">
        <v>1.7728937728937728</v>
      </c>
      <c r="Y15" s="2" t="s">
        <v>92</v>
      </c>
      <c r="Z15">
        <f>AVERAGE(N242:N243,N245:N248,N250:N253,N255:N260)</f>
        <v>122.87529207852505</v>
      </c>
      <c r="AA15">
        <f>STDEV(N242:N243,N245:N248,N250:N253,N255:N260)</f>
        <v>17.296534025290406</v>
      </c>
      <c r="AB15">
        <f>AVERAGE(P242:P243,P245:P248,P250:P253,P255:P260)</f>
        <v>89.884497894899752</v>
      </c>
      <c r="AC15">
        <f>AVERAGE(Q242:Q243,Q245:Q248,Q250:Q253,Q255:Q260)</f>
        <v>0.66390828889009579</v>
      </c>
      <c r="AD15">
        <f t="shared" ref="AD15:AI15" si="12">AVERAGE(R242:R243,R245:R248,R250:R253,R255:R260)</f>
        <v>0.19224206271035543</v>
      </c>
      <c r="AE15">
        <f t="shared" si="12"/>
        <v>0.88554527860098597</v>
      </c>
      <c r="AF15">
        <f t="shared" si="12"/>
        <v>0.79644827380335559</v>
      </c>
      <c r="AG15">
        <f t="shared" si="12"/>
        <v>0.25366423530251164</v>
      </c>
      <c r="AH15">
        <f t="shared" si="12"/>
        <v>0.64528693324472985</v>
      </c>
      <c r="AI15">
        <f t="shared" si="12"/>
        <v>6.8649506270644176</v>
      </c>
    </row>
    <row r="16" spans="1:35" x14ac:dyDescent="0.25">
      <c r="A16" s="2" t="s">
        <v>23</v>
      </c>
      <c r="B16" s="2" t="s">
        <v>153</v>
      </c>
      <c r="C16" s="2">
        <v>51</v>
      </c>
      <c r="D16" s="2">
        <v>45</v>
      </c>
      <c r="E16" s="2" t="s">
        <v>154</v>
      </c>
      <c r="F16" s="2" t="s">
        <v>26</v>
      </c>
      <c r="G16" s="2" t="s">
        <v>171</v>
      </c>
      <c r="H16" s="2" t="s">
        <v>59</v>
      </c>
      <c r="I16" s="2" t="s">
        <v>156</v>
      </c>
      <c r="J16" s="2" t="s">
        <v>157</v>
      </c>
      <c r="K16" s="2" t="s">
        <v>31</v>
      </c>
      <c r="L16" s="2">
        <v>39</v>
      </c>
      <c r="M16" s="20">
        <v>343</v>
      </c>
      <c r="N16" s="6">
        <v>9.5461798391408976</v>
      </c>
      <c r="O16" s="2">
        <v>94.669047558312087</v>
      </c>
      <c r="P16" s="6">
        <v>15.793404318296211</v>
      </c>
      <c r="Q16" s="2">
        <v>0.83050847457627119</v>
      </c>
      <c r="R16" s="2">
        <v>0.48093675464497793</v>
      </c>
      <c r="S16" s="2">
        <v>0.70244621327999168</v>
      </c>
      <c r="T16" s="2">
        <v>0</v>
      </c>
      <c r="U16" s="2">
        <v>1.1991869918699187</v>
      </c>
      <c r="V16" s="2">
        <v>0.9631530352274561</v>
      </c>
      <c r="W16" s="2">
        <v>1.8221574344023324</v>
      </c>
      <c r="Y16" s="10" t="s">
        <v>94</v>
      </c>
      <c r="Z16">
        <f>AVERAGE(N262:N263,N265:N268,N270:N273,N275:N280)</f>
        <v>142.84096435612838</v>
      </c>
      <c r="AA16">
        <f>STDEV(N262:N263,N265:N268,N270:N273,N275:N280)</f>
        <v>21.663542081806796</v>
      </c>
      <c r="AB16">
        <f>AVERAGE(P262:P263,P265:P268,P270:P273,P275:P280)</f>
        <v>97.431175519138705</v>
      </c>
      <c r="AC16">
        <f>AVERAGE(Q262:Q263,Q265:Q268,Q270:Q273,Q275:Q280)</f>
        <v>0.65879684725135901</v>
      </c>
      <c r="AD16">
        <f t="shared" ref="AD16:AI16" si="13">AVERAGE(R262:R263,R265:R268,R270:R273,R275:R280)</f>
        <v>0.19006806802393691</v>
      </c>
      <c r="AE16">
        <f t="shared" si="13"/>
        <v>0.89247067248834921</v>
      </c>
      <c r="AF16">
        <f t="shared" si="13"/>
        <v>0.78096934384491212</v>
      </c>
      <c r="AG16">
        <f t="shared" si="13"/>
        <v>0.22857830818955133</v>
      </c>
      <c r="AH16">
        <f t="shared" si="13"/>
        <v>0.59276529256843036</v>
      </c>
      <c r="AI16">
        <f t="shared" si="13"/>
        <v>6.86476148450142</v>
      </c>
    </row>
    <row r="17" spans="1:35" x14ac:dyDescent="0.25">
      <c r="A17" s="2" t="s">
        <v>23</v>
      </c>
      <c r="B17" s="2" t="s">
        <v>153</v>
      </c>
      <c r="C17" s="2">
        <v>51</v>
      </c>
      <c r="D17" s="2">
        <v>45</v>
      </c>
      <c r="E17" s="2" t="s">
        <v>154</v>
      </c>
      <c r="F17" s="2" t="s">
        <v>26</v>
      </c>
      <c r="G17" s="2" t="s">
        <v>172</v>
      </c>
      <c r="H17" s="2" t="s">
        <v>61</v>
      </c>
      <c r="I17" s="2" t="s">
        <v>156</v>
      </c>
      <c r="J17" s="2" t="s">
        <v>157</v>
      </c>
      <c r="K17" s="2" t="s">
        <v>31</v>
      </c>
      <c r="L17" s="2">
        <v>39</v>
      </c>
      <c r="M17" s="20">
        <v>361</v>
      </c>
      <c r="N17" s="6">
        <v>10.047145544985026</v>
      </c>
      <c r="O17" s="2">
        <v>97.497474683058272</v>
      </c>
      <c r="P17" s="6">
        <v>16.265263857586891</v>
      </c>
      <c r="Q17" s="2">
        <v>0.83758700696055688</v>
      </c>
      <c r="R17" s="2">
        <v>0.47723285162501344</v>
      </c>
      <c r="S17" s="2">
        <v>0.73420120596371885</v>
      </c>
      <c r="T17" s="2">
        <v>0</v>
      </c>
      <c r="U17" s="2">
        <v>1.0250896057347669</v>
      </c>
      <c r="V17" s="2">
        <v>0.95082037657697416</v>
      </c>
      <c r="W17" s="2">
        <v>2.3296398891966761</v>
      </c>
      <c r="Y17" s="12" t="s">
        <v>95</v>
      </c>
      <c r="Z17" s="14">
        <f>AVERAGE(N282:N283,N285:N288,N290:N293,N295:N300)</f>
        <v>176.7453397705786</v>
      </c>
      <c r="AA17" s="14">
        <f>STDEV(N282:N283,N285:N288,N290:N293,N295:N300)</f>
        <v>24.524374675791734</v>
      </c>
      <c r="AB17" s="14">
        <f>AVERAGE(P282:P283,P285:P288,P290:P293,P295:P300)</f>
        <v>112.93798085565098</v>
      </c>
      <c r="AC17" s="14">
        <f>AVERAGE(Q282:Q283,Q285:Q288,Q290:Q293,Q295:Q300)</f>
        <v>0.63874114919590697</v>
      </c>
      <c r="AD17" s="14">
        <f t="shared" ref="AD17:AI17" si="14">AVERAGE(R282:R283,R285:R288,R290:R293,R295:R300)</f>
        <v>0.17602366909374653</v>
      </c>
      <c r="AE17" s="14">
        <f t="shared" si="14"/>
        <v>0.90463992389699788</v>
      </c>
      <c r="AF17" s="14">
        <f t="shared" si="14"/>
        <v>0.78706882678489032</v>
      </c>
      <c r="AG17" s="14">
        <f t="shared" si="14"/>
        <v>0.18116983494306063</v>
      </c>
      <c r="AH17" s="14">
        <f t="shared" si="14"/>
        <v>0.48487288164926301</v>
      </c>
      <c r="AI17" s="14">
        <f t="shared" si="14"/>
        <v>8.1671908338970614</v>
      </c>
    </row>
    <row r="18" spans="1:35" x14ac:dyDescent="0.25">
      <c r="A18" s="2" t="s">
        <v>23</v>
      </c>
      <c r="B18" s="2" t="s">
        <v>153</v>
      </c>
      <c r="C18" s="2">
        <v>51</v>
      </c>
      <c r="D18" s="2">
        <v>45</v>
      </c>
      <c r="E18" s="2" t="s">
        <v>154</v>
      </c>
      <c r="F18" s="2" t="s">
        <v>26</v>
      </c>
      <c r="G18" s="2" t="s">
        <v>173</v>
      </c>
      <c r="H18" s="2" t="s">
        <v>63</v>
      </c>
      <c r="I18" s="2" t="s">
        <v>156</v>
      </c>
      <c r="J18" s="2" t="s">
        <v>157</v>
      </c>
      <c r="K18" s="2" t="s">
        <v>31</v>
      </c>
      <c r="L18" s="2">
        <v>39</v>
      </c>
      <c r="M18" s="20">
        <v>367</v>
      </c>
      <c r="N18" s="6">
        <v>10.214134113599735</v>
      </c>
      <c r="O18" s="2">
        <v>99.154328932550641</v>
      </c>
      <c r="P18" s="6">
        <v>16.541672776168248</v>
      </c>
      <c r="Q18" s="2">
        <v>0.82102908277404918</v>
      </c>
      <c r="R18" s="2">
        <v>0.46908610535479839</v>
      </c>
      <c r="S18" s="2">
        <v>0.74017325015684154</v>
      </c>
      <c r="T18" s="2">
        <v>0</v>
      </c>
      <c r="U18" s="2">
        <v>1.0935251798561152</v>
      </c>
      <c r="V18" s="2">
        <v>0.95883149940631351</v>
      </c>
      <c r="W18" s="2">
        <v>1.986376021798365</v>
      </c>
      <c r="Y18" s="15" t="s">
        <v>97</v>
      </c>
      <c r="Z18" s="14">
        <f>AVERAGE(N302:N303,N305:N308,N310:N313,N315:N320)</f>
        <v>206.66014385659764</v>
      </c>
      <c r="AA18" s="14">
        <f>STDEV(N302:N303,N305:N308,N310:N313,N315:N320)</f>
        <v>29.01369380918668</v>
      </c>
      <c r="AB18" s="14">
        <f>AVERAGE(P302:P303,P305:P308,P310:P313,P315:P320)</f>
        <v>126.96217929888293</v>
      </c>
      <c r="AC18" s="14">
        <f>AVERAGE(Q302:Q303,Q305:Q308,Q310:Q313,Q315:Q320)</f>
        <v>0.63583565874672732</v>
      </c>
      <c r="AD18" s="14">
        <f t="shared" ref="AD18:AI18" si="15">AVERAGE(R302:R303,R305:R308,R310:R313,R315:R320)</f>
        <v>0.16567484950466527</v>
      </c>
      <c r="AE18" s="14">
        <f t="shared" si="15"/>
        <v>0.90076293923645734</v>
      </c>
      <c r="AF18" s="14">
        <f t="shared" si="15"/>
        <v>0.71610260733473063</v>
      </c>
      <c r="AG18" s="14">
        <f t="shared" si="15"/>
        <v>0.17493520346155672</v>
      </c>
      <c r="AH18" s="14">
        <f t="shared" si="15"/>
        <v>0.48483099513498545</v>
      </c>
      <c r="AI18" s="14">
        <f t="shared" si="15"/>
        <v>9.6784673092946392</v>
      </c>
    </row>
    <row r="19" spans="1:35" x14ac:dyDescent="0.25">
      <c r="A19" s="2" t="s">
        <v>23</v>
      </c>
      <c r="B19" s="2" t="s">
        <v>153</v>
      </c>
      <c r="C19" s="2">
        <v>51</v>
      </c>
      <c r="D19" s="2">
        <v>45</v>
      </c>
      <c r="E19" s="2" t="s">
        <v>154</v>
      </c>
      <c r="F19" s="2" t="s">
        <v>26</v>
      </c>
      <c r="G19" s="2" t="s">
        <v>174</v>
      </c>
      <c r="H19" s="2" t="s">
        <v>65</v>
      </c>
      <c r="I19" s="2" t="s">
        <v>156</v>
      </c>
      <c r="J19" s="2" t="s">
        <v>157</v>
      </c>
      <c r="K19" s="2" t="s">
        <v>31</v>
      </c>
      <c r="L19" s="2">
        <v>39</v>
      </c>
      <c r="M19" s="20">
        <v>195</v>
      </c>
      <c r="N19" s="6">
        <v>5.4271284799780615</v>
      </c>
      <c r="O19" s="2">
        <v>67.698484809834966</v>
      </c>
      <c r="P19" s="6">
        <v>11.293971682552135</v>
      </c>
      <c r="Q19" s="2">
        <v>0.76171875</v>
      </c>
      <c r="R19" s="2">
        <v>0.53467093723579762</v>
      </c>
      <c r="S19" s="2">
        <v>0.81646210360143778</v>
      </c>
      <c r="T19" s="2">
        <v>0</v>
      </c>
      <c r="U19" s="2">
        <v>0.84745762711864403</v>
      </c>
      <c r="V19" s="2">
        <v>0.95163110991684219</v>
      </c>
      <c r="W19" s="2">
        <v>1.4820512820512821</v>
      </c>
      <c r="Y19" s="2" t="s">
        <v>99</v>
      </c>
      <c r="Z19">
        <f>AVERAGE(N322:N323,N325:N328,N330:N333,N335:N340)</f>
        <v>232.16477876197541</v>
      </c>
      <c r="AA19">
        <f>STDEV(N322:N323,N325:N328,N330:N333,N335:N340)</f>
        <v>37.119013074300959</v>
      </c>
      <c r="AB19">
        <f>AVERAGE(P322:P323,P325:P328,P330:P333,P335:P340)</f>
        <v>134.37630713406156</v>
      </c>
      <c r="AC19">
        <f>AVERAGE(Q322:Q323,Q325:Q328,Q330:Q333,Q335:Q340)</f>
        <v>0.64293142174113649</v>
      </c>
      <c r="AD19">
        <f t="shared" ref="AD19:AI19" si="16">AVERAGE(R322:R323,R325:R328,R330:R333,R335:R340)</f>
        <v>0.16596157587861154</v>
      </c>
      <c r="AE19">
        <f t="shared" si="16"/>
        <v>0.90154322317276436</v>
      </c>
      <c r="AF19">
        <f t="shared" si="16"/>
        <v>0.72998214504029502</v>
      </c>
      <c r="AG19">
        <f t="shared" si="16"/>
        <v>0.17082837374951781</v>
      </c>
      <c r="AH19">
        <f t="shared" si="16"/>
        <v>0.47977969427668055</v>
      </c>
      <c r="AI19">
        <f t="shared" si="16"/>
        <v>10.880912051662667</v>
      </c>
    </row>
    <row r="20" spans="1:35" x14ac:dyDescent="0.25">
      <c r="A20" s="2" t="s">
        <v>23</v>
      </c>
      <c r="B20" s="2" t="s">
        <v>153</v>
      </c>
      <c r="C20" s="2">
        <v>51</v>
      </c>
      <c r="D20" s="2">
        <v>45</v>
      </c>
      <c r="E20" s="2" t="s">
        <v>154</v>
      </c>
      <c r="F20" s="2" t="s">
        <v>26</v>
      </c>
      <c r="G20" s="2" t="s">
        <v>175</v>
      </c>
      <c r="H20" s="2" t="s">
        <v>67</v>
      </c>
      <c r="I20" s="2" t="s">
        <v>156</v>
      </c>
      <c r="J20" s="2" t="s">
        <v>157</v>
      </c>
      <c r="K20" s="2" t="s">
        <v>31</v>
      </c>
      <c r="L20" s="2">
        <v>39</v>
      </c>
      <c r="M20" s="20">
        <v>385</v>
      </c>
      <c r="N20" s="6">
        <v>10.715099819443864</v>
      </c>
      <c r="O20" s="2">
        <v>97.740115370177548</v>
      </c>
      <c r="P20" s="6">
        <v>16.30574300652291</v>
      </c>
      <c r="Q20" s="2">
        <v>0.81052631578947365</v>
      </c>
      <c r="R20" s="2">
        <v>0.50643638359976662</v>
      </c>
      <c r="S20" s="2">
        <v>0.78098506584002814</v>
      </c>
      <c r="T20" s="2">
        <v>0</v>
      </c>
      <c r="U20" s="2">
        <v>0.91455696202531644</v>
      </c>
      <c r="V20" s="2">
        <v>0.94832106031139651</v>
      </c>
      <c r="W20" s="2">
        <v>1.1454545454545455</v>
      </c>
      <c r="Y20" s="10" t="s">
        <v>101</v>
      </c>
      <c r="Z20">
        <f>AVERAGE(N342:N343,N345:N348,N350:N353,N355:N360)</f>
        <v>262.03827831222969</v>
      </c>
      <c r="AA20">
        <f>STDEV(N342:N343,N345:N348,N350:N353,N355:N360)</f>
        <v>43.490836919666393</v>
      </c>
      <c r="AB20">
        <f>AVERAGE(P342:P343,P345:P348,P350:P353,P355:P360)</f>
        <v>142.38890987409857</v>
      </c>
      <c r="AC20">
        <f>AVERAGE(Q342:Q343,Q345:Q348,Q350:Q353,Q355:Q360)</f>
        <v>0.65372223116512196</v>
      </c>
      <c r="AD20">
        <f t="shared" ref="AD20:AI20" si="17">AVERAGE(R342:R343,R345:R348,R350:R353,R355:R360)</f>
        <v>0.16807289539286158</v>
      </c>
      <c r="AE20">
        <f t="shared" si="17"/>
        <v>0.89880693757374619</v>
      </c>
      <c r="AF20">
        <f t="shared" si="17"/>
        <v>0.70306013508081855</v>
      </c>
      <c r="AG20">
        <f t="shared" si="17"/>
        <v>0.1768553298109411</v>
      </c>
      <c r="AH20">
        <f t="shared" si="17"/>
        <v>0.4910496614187071</v>
      </c>
      <c r="AI20">
        <f t="shared" si="17"/>
        <v>12.206605070921887</v>
      </c>
    </row>
    <row r="21" spans="1:35" s="14" customFormat="1" x14ac:dyDescent="0.25">
      <c r="A21" s="12" t="s">
        <v>23</v>
      </c>
      <c r="B21" s="12" t="s">
        <v>153</v>
      </c>
      <c r="C21" s="12">
        <v>51</v>
      </c>
      <c r="D21" s="12">
        <v>45</v>
      </c>
      <c r="E21" s="12" t="s">
        <v>154</v>
      </c>
      <c r="F21" s="12" t="s">
        <v>26</v>
      </c>
      <c r="G21" s="12" t="s">
        <v>176</v>
      </c>
      <c r="H21" s="12" t="s">
        <v>69</v>
      </c>
      <c r="I21" s="12" t="s">
        <v>156</v>
      </c>
      <c r="J21" s="12" t="s">
        <v>157</v>
      </c>
      <c r="K21" s="12" t="s">
        <v>31</v>
      </c>
      <c r="L21" s="12">
        <v>39</v>
      </c>
      <c r="M21" s="21">
        <v>245</v>
      </c>
      <c r="N21" s="13">
        <v>6.8186998851006413</v>
      </c>
      <c r="O21" s="12">
        <v>79.840620433565888</v>
      </c>
      <c r="P21" s="13">
        <v>13.319614299005531</v>
      </c>
      <c r="Q21" s="12">
        <v>0.77287066246056779</v>
      </c>
      <c r="R21" s="12">
        <v>0.48297888224038171</v>
      </c>
      <c r="S21" s="12">
        <v>0.77176419592073897</v>
      </c>
      <c r="T21" s="12">
        <v>0</v>
      </c>
      <c r="U21" s="12">
        <v>0.92056074766355145</v>
      </c>
      <c r="V21" s="12">
        <v>0.95188434324936988</v>
      </c>
      <c r="W21" s="12">
        <v>1.6326530612244898</v>
      </c>
      <c r="Y21" s="2" t="s">
        <v>103</v>
      </c>
      <c r="Z21">
        <f>AVERAGE(N362:N363,N365:N368,N370:N373,N375:N380)</f>
        <v>306.23057777931797</v>
      </c>
      <c r="AA21">
        <f>STDEV(N362:N363,N365:N368,N370:N373,N375:N380)</f>
        <v>53.470931643664777</v>
      </c>
      <c r="AB21">
        <f>AVERAGE(P362:P363,P365:P368,P370:P373,P375:P380)</f>
        <v>152.89580585371664</v>
      </c>
      <c r="AC21">
        <f>AVERAGE(Q362:Q363,Q365:Q368,Q370:Q373,Q375:Q380)</f>
        <v>0.6647788896418223</v>
      </c>
      <c r="AD21">
        <f t="shared" ref="AD21:AI21" si="18">AVERAGE(R362:R363,R365:R368,R370:R373,R375:R380)</f>
        <v>0.17018152900173814</v>
      </c>
      <c r="AE21">
        <f t="shared" si="18"/>
        <v>0.90111870069597721</v>
      </c>
      <c r="AF21">
        <f t="shared" si="18"/>
        <v>0.72952308425229606</v>
      </c>
      <c r="AG21">
        <f t="shared" si="18"/>
        <v>0.17674550437268041</v>
      </c>
      <c r="AH21">
        <f t="shared" si="18"/>
        <v>0.44909720642400802</v>
      </c>
      <c r="AI21">
        <f t="shared" si="18"/>
        <v>13.242344992727755</v>
      </c>
    </row>
    <row r="22" spans="1:35" s="9" customFormat="1" x14ac:dyDescent="0.25">
      <c r="A22" s="8" t="s">
        <v>70</v>
      </c>
      <c r="B22" s="8" t="s">
        <v>177</v>
      </c>
      <c r="C22" s="8">
        <v>51</v>
      </c>
      <c r="D22" s="8">
        <v>46</v>
      </c>
      <c r="E22" s="8" t="s">
        <v>154</v>
      </c>
      <c r="F22" s="8" t="s">
        <v>26</v>
      </c>
      <c r="G22" s="8" t="s">
        <v>155</v>
      </c>
      <c r="H22" s="8" t="s">
        <v>28</v>
      </c>
      <c r="I22" s="8" t="s">
        <v>156</v>
      </c>
      <c r="J22" s="8" t="s">
        <v>157</v>
      </c>
      <c r="K22" s="8" t="s">
        <v>31</v>
      </c>
      <c r="L22" s="8">
        <v>40</v>
      </c>
      <c r="M22" s="20">
        <v>461</v>
      </c>
      <c r="N22" s="6">
        <v>12.872737584649443</v>
      </c>
      <c r="O22" s="8">
        <v>109.98275605729681</v>
      </c>
      <c r="P22" s="6">
        <v>18.378480160476212</v>
      </c>
      <c r="Q22" s="8">
        <v>0.86491557223264537</v>
      </c>
      <c r="R22" s="8">
        <v>0.4789184767125032</v>
      </c>
      <c r="S22" s="8">
        <v>0.74444050667567596</v>
      </c>
      <c r="T22" s="8">
        <v>0</v>
      </c>
      <c r="U22" s="8">
        <v>0.99433427762039661</v>
      </c>
      <c r="V22" s="8">
        <v>0.94235999733094122</v>
      </c>
      <c r="W22" s="8">
        <v>2.2212581344902387</v>
      </c>
      <c r="Y22" s="10" t="s">
        <v>105</v>
      </c>
      <c r="Z22">
        <f>AVERAGE(N382:N383,N385:N388,N390:N393,N395:N400)</f>
        <v>359.63385149044757</v>
      </c>
      <c r="AA22" s="4">
        <f>STDEV(N382:N383,N385:N388,N390:N393,N395:N400)</f>
        <v>64.538272098806488</v>
      </c>
      <c r="AB22">
        <f>AVERAGE(P382:P383,P385:P388,P390:P393,P395:P400)</f>
        <v>167.04687018404229</v>
      </c>
      <c r="AC22">
        <f>AVERAGE(Q382:Q383,Q385:Q388,Q390:Q393,Q395:Q400)</f>
        <v>0.67180027130565678</v>
      </c>
      <c r="AD22">
        <f t="shared" ref="AD22:AI22" si="19">AVERAGE(R382:R383,R385:R388,R390:R393,R395:R400)</f>
        <v>0.16516352501408779</v>
      </c>
      <c r="AE22">
        <f t="shared" si="19"/>
        <v>0.89775909327364689</v>
      </c>
      <c r="AF22">
        <f t="shared" si="19"/>
        <v>0.76615056772574663</v>
      </c>
      <c r="AG22">
        <f t="shared" si="19"/>
        <v>0.18367450231475846</v>
      </c>
      <c r="AH22">
        <f t="shared" si="19"/>
        <v>0.43462977208473685</v>
      </c>
      <c r="AI22">
        <f t="shared" si="19"/>
        <v>14.460117298742675</v>
      </c>
    </row>
    <row r="23" spans="1:35" s="9" customFormat="1" x14ac:dyDescent="0.25">
      <c r="A23" s="8" t="s">
        <v>70</v>
      </c>
      <c r="B23" s="8" t="s">
        <v>177</v>
      </c>
      <c r="C23" s="8">
        <v>51</v>
      </c>
      <c r="D23" s="8">
        <v>46</v>
      </c>
      <c r="E23" s="8" t="s">
        <v>154</v>
      </c>
      <c r="F23" s="8" t="s">
        <v>26</v>
      </c>
      <c r="G23" s="8" t="s">
        <v>158</v>
      </c>
      <c r="H23" s="8" t="s">
        <v>33</v>
      </c>
      <c r="I23" s="8" t="s">
        <v>156</v>
      </c>
      <c r="J23" s="8" t="s">
        <v>157</v>
      </c>
      <c r="K23" s="8" t="s">
        <v>31</v>
      </c>
      <c r="L23" s="8">
        <v>40</v>
      </c>
      <c r="M23" s="20">
        <v>374</v>
      </c>
      <c r="N23" s="6">
        <v>10.443392313793691</v>
      </c>
      <c r="O23" s="8">
        <v>91.497474683058257</v>
      </c>
      <c r="P23" s="6">
        <v>15.289528863235791</v>
      </c>
      <c r="Q23" s="8">
        <v>0.85</v>
      </c>
      <c r="R23" s="8">
        <v>0.56138816234417876</v>
      </c>
      <c r="S23" s="8">
        <v>0.77035055221991022</v>
      </c>
      <c r="T23" s="8">
        <v>0</v>
      </c>
      <c r="U23" s="8">
        <v>1.0248226950354611</v>
      </c>
      <c r="V23" s="8">
        <v>0.94827075837075336</v>
      </c>
      <c r="W23" s="8">
        <v>1.0695187165775402</v>
      </c>
      <c r="Y23" s="12" t="s">
        <v>107</v>
      </c>
      <c r="Z23" s="14">
        <f>AVERAGE(N402:N403,N405:N408,N410:N413,N415:N420)</f>
        <v>425.77551123383051</v>
      </c>
      <c r="AA23" s="17">
        <f>STDEV(N402:N403,N405:N408,N410:N413,N415:N420)</f>
        <v>78.063146590618373</v>
      </c>
      <c r="AB23" s="14">
        <f>AVERAGE(P402:P403,P405:P408,P410:P413,P415:P420)</f>
        <v>178.01214277667717</v>
      </c>
      <c r="AC23" s="14">
        <f>AVERAGE(Q402:Q403,Q405:Q408,Q410:Q413,Q415:Q420)</f>
        <v>0.69187764113543104</v>
      </c>
      <c r="AD23" s="14">
        <f t="shared" ref="AD23:AI23" si="20">AVERAGE(R402:R403,R405:R408,R410:R413,R415:R420)</f>
        <v>0.17686631459397217</v>
      </c>
      <c r="AE23" s="14">
        <f t="shared" si="20"/>
        <v>0.89853421592227722</v>
      </c>
      <c r="AF23" s="14">
        <f t="shared" si="20"/>
        <v>0.77603436316245555</v>
      </c>
      <c r="AG23" s="14">
        <f t="shared" si="20"/>
        <v>0.18252546268791392</v>
      </c>
      <c r="AH23" s="14">
        <f t="shared" si="20"/>
        <v>0.41769250228255278</v>
      </c>
      <c r="AI23" s="14">
        <f t="shared" si="20"/>
        <v>15.795304638316662</v>
      </c>
    </row>
    <row r="24" spans="1:35" s="18" customFormat="1" x14ac:dyDescent="0.25">
      <c r="A24" s="16" t="s">
        <v>70</v>
      </c>
      <c r="B24" s="16" t="s">
        <v>177</v>
      </c>
      <c r="C24" s="16">
        <v>51</v>
      </c>
      <c r="D24" s="16">
        <v>46</v>
      </c>
      <c r="E24" s="16" t="s">
        <v>154</v>
      </c>
      <c r="F24" s="16" t="s">
        <v>26</v>
      </c>
      <c r="G24" s="16" t="s">
        <v>159</v>
      </c>
      <c r="H24" s="16" t="s">
        <v>35</v>
      </c>
      <c r="I24" s="16" t="s">
        <v>156</v>
      </c>
      <c r="J24" s="16" t="s">
        <v>157</v>
      </c>
      <c r="K24" s="16" t="s">
        <v>31</v>
      </c>
      <c r="L24" s="16">
        <v>40</v>
      </c>
      <c r="M24" s="21">
        <v>398</v>
      </c>
      <c r="N24" s="13">
        <v>11.113556526443555</v>
      </c>
      <c r="O24" s="16">
        <v>93.740115370177548</v>
      </c>
      <c r="P24" s="13">
        <v>15.664281495856004</v>
      </c>
      <c r="Q24" s="16">
        <v>0.89438202247191012</v>
      </c>
      <c r="R24" s="16">
        <v>0.56916995758555966</v>
      </c>
      <c r="S24" s="16">
        <v>0.74268377036465005</v>
      </c>
      <c r="T24" s="16">
        <v>0</v>
      </c>
      <c r="U24" s="16">
        <v>1.0642857142857143</v>
      </c>
      <c r="V24" s="16">
        <v>0.94869217513105453</v>
      </c>
      <c r="W24" s="16">
        <v>1.0050251256281406</v>
      </c>
      <c r="Y24" s="10" t="s">
        <v>108</v>
      </c>
      <c r="Z24">
        <f>AVERAGE(N423,N425:N428,N430:N433,N435:N440)</f>
        <v>510.73767448428276</v>
      </c>
      <c r="AA24" s="4">
        <f>STDEV(N423,N425:N428,N430:N433,N435:N440)</f>
        <v>61.17464489053885</v>
      </c>
      <c r="AB24">
        <f>AVERAGE(P423,P425:P428,P430:P433,P435:P440)</f>
        <v>193.10867369481466</v>
      </c>
      <c r="AC24">
        <f>AVERAGE(Q423,Q425:Q428,Q430:Q433,Q435:Q440)</f>
        <v>0.71448265195284277</v>
      </c>
      <c r="AD24">
        <f t="shared" ref="AD24:AI24" si="21">AVERAGE(R423,R425:R428,R430:R433,R435:R440)</f>
        <v>0.18003211330261798</v>
      </c>
      <c r="AE24">
        <f t="shared" si="21"/>
        <v>0.90634300372680765</v>
      </c>
      <c r="AF24">
        <f t="shared" si="21"/>
        <v>0.76111960101831</v>
      </c>
      <c r="AG24">
        <f t="shared" si="21"/>
        <v>0.16799093400831952</v>
      </c>
      <c r="AH24">
        <f t="shared" si="21"/>
        <v>0.38734314240175061</v>
      </c>
      <c r="AI24">
        <f t="shared" si="21"/>
        <v>18.537999253544161</v>
      </c>
    </row>
    <row r="25" spans="1:35" s="9" customFormat="1" x14ac:dyDescent="0.25">
      <c r="A25" s="8" t="s">
        <v>70</v>
      </c>
      <c r="B25" s="8" t="s">
        <v>177</v>
      </c>
      <c r="C25" s="8">
        <v>51</v>
      </c>
      <c r="D25" s="8">
        <v>46</v>
      </c>
      <c r="E25" s="8" t="s">
        <v>154</v>
      </c>
      <c r="F25" s="8" t="s">
        <v>26</v>
      </c>
      <c r="G25" s="8" t="s">
        <v>160</v>
      </c>
      <c r="H25" s="8" t="s">
        <v>37</v>
      </c>
      <c r="I25" s="8" t="s">
        <v>156</v>
      </c>
      <c r="J25" s="8" t="s">
        <v>157</v>
      </c>
      <c r="K25" s="8" t="s">
        <v>31</v>
      </c>
      <c r="L25" s="8">
        <v>40</v>
      </c>
      <c r="M25" s="20">
        <v>404</v>
      </c>
      <c r="N25" s="6">
        <v>11.281097579606019</v>
      </c>
      <c r="O25" s="8">
        <v>93.012193308819718</v>
      </c>
      <c r="P25" s="6">
        <v>15.542643325995373</v>
      </c>
      <c r="Q25" s="8">
        <v>0.90380313199105144</v>
      </c>
      <c r="R25" s="8">
        <v>0.58682885180555044</v>
      </c>
      <c r="S25" s="8">
        <v>0.79243140728338346</v>
      </c>
      <c r="T25" s="8">
        <v>0</v>
      </c>
      <c r="U25" s="8">
        <v>0.81045751633986929</v>
      </c>
      <c r="V25" s="8">
        <v>0.92787990785719054</v>
      </c>
      <c r="W25" s="8">
        <v>1.5470297029702971</v>
      </c>
      <c r="Y25" s="2" t="s">
        <v>110</v>
      </c>
      <c r="Z25">
        <f>AVERAGE(N443,N445:N448,N450:N453,N455:N460)</f>
        <v>555.83419797179602</v>
      </c>
      <c r="AA25" s="4">
        <f>STDEV(N443,N445:N448,N450:N453,N455:N460)</f>
        <v>64.390694423220438</v>
      </c>
      <c r="AB25">
        <f>AVERAGE(P443,P445:P448,P450:P453,P455:P460)</f>
        <v>205.67297085197544</v>
      </c>
      <c r="AC25">
        <f>AVERAGE(Q443,Q445:Q448,Q450:Q453,Q455:Q460)</f>
        <v>0.70275279583295158</v>
      </c>
      <c r="AD25">
        <f t="shared" ref="AD25:AI25" si="22">AVERAGE(R443,R445:R448,R450:R453,R455:R460)</f>
        <v>0.17247321398565579</v>
      </c>
      <c r="AE25">
        <f t="shared" si="22"/>
        <v>0.91572100162250625</v>
      </c>
      <c r="AF25">
        <f t="shared" si="22"/>
        <v>0.75418930416251251</v>
      </c>
      <c r="AG25">
        <f t="shared" si="22"/>
        <v>0.15368007771944159</v>
      </c>
      <c r="AH25">
        <f t="shared" si="22"/>
        <v>0.35954242280345561</v>
      </c>
      <c r="AI25">
        <f t="shared" si="22"/>
        <v>19.649326586143044</v>
      </c>
    </row>
    <row r="26" spans="1:35" s="9" customFormat="1" x14ac:dyDescent="0.25">
      <c r="A26" s="8" t="s">
        <v>70</v>
      </c>
      <c r="B26" s="8" t="s">
        <v>177</v>
      </c>
      <c r="C26" s="8">
        <v>51</v>
      </c>
      <c r="D26" s="8">
        <v>46</v>
      </c>
      <c r="E26" s="8" t="s">
        <v>154</v>
      </c>
      <c r="F26" s="8" t="s">
        <v>26</v>
      </c>
      <c r="G26" s="8" t="s">
        <v>161</v>
      </c>
      <c r="H26" s="8" t="s">
        <v>39</v>
      </c>
      <c r="I26" s="8" t="s">
        <v>156</v>
      </c>
      <c r="J26" s="8" t="s">
        <v>157</v>
      </c>
      <c r="K26" s="8" t="s">
        <v>31</v>
      </c>
      <c r="L26" s="8">
        <v>40</v>
      </c>
      <c r="M26" s="20">
        <v>403</v>
      </c>
      <c r="N26" s="6">
        <v>11.253174070745608</v>
      </c>
      <c r="O26" s="8">
        <v>102.08326112068517</v>
      </c>
      <c r="P26" s="6">
        <v>17.058448583029055</v>
      </c>
      <c r="Q26" s="8">
        <v>0.79644268774703553</v>
      </c>
      <c r="R26" s="8">
        <v>0.48596594833688311</v>
      </c>
      <c r="S26" s="8">
        <v>0.77955031685712772</v>
      </c>
      <c r="T26" s="8">
        <v>0</v>
      </c>
      <c r="U26" s="8">
        <v>0.90935672514619881</v>
      </c>
      <c r="V26" s="8">
        <v>0.94831919175595103</v>
      </c>
      <c r="W26" s="8">
        <v>1.3126550868486353</v>
      </c>
      <c r="Y26" s="10" t="s">
        <v>113</v>
      </c>
      <c r="Z26">
        <f>AVERAGE(N463,N466:N468,N465,N470:N473,N475:N480)</f>
        <v>634.20990264119757</v>
      </c>
      <c r="AA26" s="4">
        <f>STDEV(N463,N466:N468,N465,N470:N473,N475:N480)</f>
        <v>75.322863672116398</v>
      </c>
      <c r="AB26">
        <f>AVERAGE(P463,P466:P468,P465,P470:P473,P475:P480)</f>
        <v>216.1729738644176</v>
      </c>
      <c r="AC26">
        <f>AVERAGE(Q463,Q466:Q468,Q465,Q470:Q473,Q475:Q480)</f>
        <v>0.70783392624108665</v>
      </c>
      <c r="AD26">
        <f t="shared" ref="AD26:AI26" si="23">AVERAGE(R463,R466:R468,R465,R470:R473,R475:R480)</f>
        <v>0.18106999967251591</v>
      </c>
      <c r="AE26">
        <f t="shared" si="23"/>
        <v>0.92480822975284693</v>
      </c>
      <c r="AF26">
        <f t="shared" si="23"/>
        <v>0.84599791069460606</v>
      </c>
      <c r="AG26">
        <f t="shared" si="23"/>
        <v>0.13683834067897574</v>
      </c>
      <c r="AH26">
        <f t="shared" si="23"/>
        <v>0.35930231066848128</v>
      </c>
      <c r="AI26">
        <f t="shared" si="23"/>
        <v>23.55278346320053</v>
      </c>
    </row>
    <row r="27" spans="1:35" s="9" customFormat="1" x14ac:dyDescent="0.25">
      <c r="A27" s="8" t="s">
        <v>70</v>
      </c>
      <c r="B27" s="8" t="s">
        <v>177</v>
      </c>
      <c r="C27" s="8">
        <v>51</v>
      </c>
      <c r="D27" s="8">
        <v>46</v>
      </c>
      <c r="E27" s="8" t="s">
        <v>154</v>
      </c>
      <c r="F27" s="8" t="s">
        <v>26</v>
      </c>
      <c r="G27" s="8" t="s">
        <v>162</v>
      </c>
      <c r="H27" s="8" t="s">
        <v>41</v>
      </c>
      <c r="I27" s="8" t="s">
        <v>156</v>
      </c>
      <c r="J27" s="8" t="s">
        <v>157</v>
      </c>
      <c r="K27" s="8" t="s">
        <v>31</v>
      </c>
      <c r="L27" s="8">
        <v>40</v>
      </c>
      <c r="M27" s="20">
        <v>458</v>
      </c>
      <c r="N27" s="6">
        <v>12.788967058068211</v>
      </c>
      <c r="O27" s="8">
        <v>104.56854249492373</v>
      </c>
      <c r="P27" s="6">
        <v>17.473747272269478</v>
      </c>
      <c r="Q27" s="8">
        <v>0.84972170686456405</v>
      </c>
      <c r="R27" s="8">
        <v>0.52634830963101842</v>
      </c>
      <c r="S27" s="8">
        <v>0.78905689599744488</v>
      </c>
      <c r="T27" s="8">
        <v>0</v>
      </c>
      <c r="U27" s="8">
        <v>0.73969072164948457</v>
      </c>
      <c r="V27" s="8">
        <v>0.92726459414996565</v>
      </c>
      <c r="W27" s="8">
        <v>2.6746724890829694</v>
      </c>
      <c r="Y27" s="2" t="s">
        <v>115</v>
      </c>
      <c r="Z27">
        <f>AVERAGE(N483,N485:N488,N490:N493,N495:N500)</f>
        <v>1087.1887865092986</v>
      </c>
      <c r="AA27" s="4">
        <f>STDEV(N483,N485:N488,N490:N493,N495:N500)</f>
        <v>149.33759190410524</v>
      </c>
      <c r="AB27">
        <f>AVERAGE(P483,P485:P488,P490:P493,P495:P500)</f>
        <v>289.46439475396085</v>
      </c>
      <c r="AC27">
        <f>AVERAGE(Q483,Q485:Q488,Q490:Q493,Q495:Q500)</f>
        <v>0.71089609748484217</v>
      </c>
      <c r="AD27">
        <f t="shared" ref="AD27:AI27" si="24">AVERAGE(R483,R485:R488,R490:R493,R495:R500)</f>
        <v>0.17965904266149971</v>
      </c>
      <c r="AE27">
        <f t="shared" si="24"/>
        <v>0.92820053861503005</v>
      </c>
      <c r="AF27">
        <f t="shared" si="24"/>
        <v>0.80478658076093701</v>
      </c>
      <c r="AG27">
        <f t="shared" si="24"/>
        <v>0.12282319314842378</v>
      </c>
      <c r="AH27">
        <f t="shared" si="24"/>
        <v>0.36497180676335123</v>
      </c>
      <c r="AI27">
        <f t="shared" si="24"/>
        <v>28.33926939444985</v>
      </c>
    </row>
    <row r="28" spans="1:35" s="9" customFormat="1" x14ac:dyDescent="0.25">
      <c r="A28" s="8" t="s">
        <v>70</v>
      </c>
      <c r="B28" s="8" t="s">
        <v>177</v>
      </c>
      <c r="C28" s="8">
        <v>51</v>
      </c>
      <c r="D28" s="8">
        <v>46</v>
      </c>
      <c r="E28" s="8" t="s">
        <v>154</v>
      </c>
      <c r="F28" s="8" t="s">
        <v>26</v>
      </c>
      <c r="G28" s="8" t="s">
        <v>163</v>
      </c>
      <c r="H28" s="8" t="s">
        <v>43</v>
      </c>
      <c r="I28" s="8" t="s">
        <v>156</v>
      </c>
      <c r="J28" s="8" t="s">
        <v>157</v>
      </c>
      <c r="K28" s="8" t="s">
        <v>31</v>
      </c>
      <c r="L28" s="8">
        <v>40</v>
      </c>
      <c r="M28" s="20">
        <v>506</v>
      </c>
      <c r="N28" s="6">
        <v>14.129295483367935</v>
      </c>
      <c r="O28" s="8">
        <v>134.71067811865467</v>
      </c>
      <c r="P28" s="6">
        <v>22.510597242336846</v>
      </c>
      <c r="Q28" s="8">
        <v>0.76666666666666672</v>
      </c>
      <c r="R28" s="8">
        <v>0.35039373804058183</v>
      </c>
      <c r="S28" s="8">
        <v>0.80893321023636289</v>
      </c>
      <c r="T28" s="8">
        <v>0.32858062880040761</v>
      </c>
      <c r="U28" s="8">
        <v>0.78947368421052633</v>
      </c>
      <c r="V28" s="8">
        <v>0.93184806264513032</v>
      </c>
      <c r="W28" s="8">
        <v>2.8537549407114624</v>
      </c>
      <c r="Y28" s="10" t="s">
        <v>117</v>
      </c>
      <c r="Z28">
        <f>AVERAGE(N503,N505:N508,N510:N513,N515:N520)</f>
        <v>1214.4511089242501</v>
      </c>
      <c r="AA28" s="4">
        <f>STDEV(N503,N505:N508,N510:N513,N515:N520)</f>
        <v>171.93585265167516</v>
      </c>
      <c r="AB28">
        <f>AVERAGE(P503,P505:P508,P510:P513,P515:P520)</f>
        <v>301.43146818452794</v>
      </c>
      <c r="AC28">
        <f>AVERAGE(Q503,Q505:Q508,Q510:Q513,Q515:Q520)</f>
        <v>0.71336552172834888</v>
      </c>
      <c r="AD28">
        <f t="shared" ref="AD28:AI28" si="25">AVERAGE(R503,R505:R508,R510:R513,R515:R520)</f>
        <v>0.17817025182417426</v>
      </c>
      <c r="AE28">
        <f t="shared" si="25"/>
        <v>0.93058597993767633</v>
      </c>
      <c r="AF28">
        <f t="shared" si="25"/>
        <v>0.7819062548166873</v>
      </c>
      <c r="AG28">
        <f t="shared" si="25"/>
        <v>0.11075919029946101</v>
      </c>
      <c r="AH28">
        <f t="shared" si="25"/>
        <v>0.35521926703499074</v>
      </c>
      <c r="AI28">
        <f t="shared" si="25"/>
        <v>30.542991598649014</v>
      </c>
    </row>
    <row r="29" spans="1:35" s="18" customFormat="1" x14ac:dyDescent="0.25">
      <c r="A29" s="16" t="s">
        <v>70</v>
      </c>
      <c r="B29" s="16" t="s">
        <v>177</v>
      </c>
      <c r="C29" s="16">
        <v>51</v>
      </c>
      <c r="D29" s="16">
        <v>46</v>
      </c>
      <c r="E29" s="16" t="s">
        <v>154</v>
      </c>
      <c r="F29" s="16" t="s">
        <v>26</v>
      </c>
      <c r="G29" s="16" t="s">
        <v>164</v>
      </c>
      <c r="H29" s="16" t="s">
        <v>45</v>
      </c>
      <c r="I29" s="16" t="s">
        <v>156</v>
      </c>
      <c r="J29" s="16" t="s">
        <v>157</v>
      </c>
      <c r="K29" s="16" t="s">
        <v>31</v>
      </c>
      <c r="L29" s="16">
        <v>40</v>
      </c>
      <c r="M29" s="21">
        <v>294</v>
      </c>
      <c r="N29" s="13">
        <v>8.2095116049608166</v>
      </c>
      <c r="O29" s="16">
        <v>84.669047558312087</v>
      </c>
      <c r="P29" s="13">
        <v>14.148476238822321</v>
      </c>
      <c r="Q29" s="16">
        <v>0.81894150417827294</v>
      </c>
      <c r="R29" s="16">
        <v>0.51535660392391625</v>
      </c>
      <c r="S29" s="16">
        <v>0.77284328692724713</v>
      </c>
      <c r="T29" s="16">
        <v>0</v>
      </c>
      <c r="U29" s="16">
        <v>0.92050209205020916</v>
      </c>
      <c r="V29" s="16">
        <v>0.95154001179626124</v>
      </c>
      <c r="W29" s="16">
        <v>1.1020408163265305</v>
      </c>
      <c r="Y29" s="12" t="s">
        <v>119</v>
      </c>
      <c r="Z29" s="14">
        <f>AVERAGE(N523,N525:N528,N530:N533,N535:N540)</f>
        <v>1344.3289333357934</v>
      </c>
      <c r="AA29" s="17">
        <f>STDEV(N523,N525:N528,N530:N533,N535:N540)</f>
        <v>187.95049744680847</v>
      </c>
      <c r="AB29" s="14">
        <f>AVERAGE(P523,P525:P528,P530:P533,P535:P540)</f>
        <v>301.61345483964146</v>
      </c>
      <c r="AC29" s="14">
        <f>AVERAGE(Q523,Q525:Q528,Q530:Q533,Q535:Q540)</f>
        <v>0.72520263951718167</v>
      </c>
      <c r="AD29" s="14">
        <f t="shared" ref="AD29:AI29" si="26">AVERAGE(R523,R525:R528,R530:R533,R535:R540)</f>
        <v>0.19766513199845875</v>
      </c>
      <c r="AE29" s="14">
        <f t="shared" si="26"/>
        <v>0.93346503630538213</v>
      </c>
      <c r="AF29" s="14">
        <f t="shared" si="26"/>
        <v>0.7259978194790746</v>
      </c>
      <c r="AG29" s="14">
        <f t="shared" si="26"/>
        <v>0.10409806930469276</v>
      </c>
      <c r="AH29" s="14">
        <f t="shared" si="26"/>
        <v>0.31433416528400926</v>
      </c>
      <c r="AI29" s="14">
        <f t="shared" si="26"/>
        <v>29.67885403050159</v>
      </c>
    </row>
    <row r="30" spans="1:35" s="9" customFormat="1" x14ac:dyDescent="0.25">
      <c r="A30" s="8" t="s">
        <v>70</v>
      </c>
      <c r="B30" s="8" t="s">
        <v>177</v>
      </c>
      <c r="C30" s="8">
        <v>51</v>
      </c>
      <c r="D30" s="8">
        <v>46</v>
      </c>
      <c r="E30" s="8" t="s">
        <v>154</v>
      </c>
      <c r="F30" s="8" t="s">
        <v>26</v>
      </c>
      <c r="G30" s="8" t="s">
        <v>165</v>
      </c>
      <c r="H30" s="8" t="s">
        <v>47</v>
      </c>
      <c r="I30" s="8" t="s">
        <v>156</v>
      </c>
      <c r="J30" s="8" t="s">
        <v>157</v>
      </c>
      <c r="K30" s="8" t="s">
        <v>31</v>
      </c>
      <c r="L30" s="8">
        <v>40</v>
      </c>
      <c r="M30" s="20">
        <v>510</v>
      </c>
      <c r="N30" s="6">
        <v>14.240989518809579</v>
      </c>
      <c r="O30" s="8">
        <v>124.81118318204301</v>
      </c>
      <c r="P30" s="6">
        <v>20.85635908888969</v>
      </c>
      <c r="Q30" s="8">
        <v>0.80696202531645567</v>
      </c>
      <c r="R30" s="8">
        <v>0.41140829100659998</v>
      </c>
      <c r="S30" s="8">
        <v>0.74801526123307072</v>
      </c>
      <c r="T30" s="8">
        <v>0.34400364579239967</v>
      </c>
      <c r="U30" s="8">
        <v>0.96190476190476193</v>
      </c>
      <c r="V30" s="8">
        <v>0.95315752890040062</v>
      </c>
      <c r="W30" s="8">
        <v>2.2666666666666666</v>
      </c>
      <c r="Y30" s="10" t="s">
        <v>121</v>
      </c>
      <c r="Z30">
        <f>AVERAGE(N543,N545:N548,N550:N553,N555:N560)</f>
        <v>1504.2021909651901</v>
      </c>
      <c r="AA30" s="4">
        <f>STDEV(N543,N545:N548,N550:N553,N555:N560)</f>
        <v>193.83236277738166</v>
      </c>
      <c r="AB30">
        <f>AVERAGE(P543,P545:P548,P550:P553,P555:P560)</f>
        <v>306.73448419599401</v>
      </c>
      <c r="AC30">
        <f>AVERAGE(Q543,Q545:Q548,Q550:Q553,Q555:Q560)</f>
        <v>0.7350834840147793</v>
      </c>
      <c r="AD30">
        <f t="shared" ref="AD30:AI30" si="27">AVERAGE(R543,R545:R548,R550:R553,R555:R560)</f>
        <v>0.21006821002343651</v>
      </c>
      <c r="AE30">
        <f t="shared" si="27"/>
        <v>0.93609392899683996</v>
      </c>
      <c r="AF30">
        <f t="shared" si="27"/>
        <v>0.78985981077177003</v>
      </c>
      <c r="AG30">
        <f t="shared" si="27"/>
        <v>0.10067740419104725</v>
      </c>
      <c r="AH30">
        <f t="shared" si="27"/>
        <v>0.30242566541816934</v>
      </c>
      <c r="AI30">
        <f t="shared" si="27"/>
        <v>29.643538882370297</v>
      </c>
    </row>
    <row r="31" spans="1:35" s="9" customFormat="1" x14ac:dyDescent="0.25">
      <c r="A31" s="8" t="s">
        <v>70</v>
      </c>
      <c r="B31" s="8" t="s">
        <v>177</v>
      </c>
      <c r="C31" s="8">
        <v>51</v>
      </c>
      <c r="D31" s="8">
        <v>46</v>
      </c>
      <c r="E31" s="8" t="s">
        <v>154</v>
      </c>
      <c r="F31" s="8" t="s">
        <v>26</v>
      </c>
      <c r="G31" s="8" t="s">
        <v>166</v>
      </c>
      <c r="H31" s="8" t="s">
        <v>49</v>
      </c>
      <c r="I31" s="8" t="s">
        <v>156</v>
      </c>
      <c r="J31" s="8" t="s">
        <v>157</v>
      </c>
      <c r="K31" s="8" t="s">
        <v>31</v>
      </c>
      <c r="L31" s="8">
        <v>40</v>
      </c>
      <c r="M31" s="20">
        <v>511</v>
      </c>
      <c r="N31" s="6">
        <v>14.26891302766999</v>
      </c>
      <c r="O31" s="8">
        <v>111.15432893255064</v>
      </c>
      <c r="P31" s="6">
        <v>18.574253840062742</v>
      </c>
      <c r="Q31" s="8">
        <v>0.89964788732394363</v>
      </c>
      <c r="R31" s="8">
        <v>0.51973025849769983</v>
      </c>
      <c r="S31" s="8">
        <v>0.74946525285763832</v>
      </c>
      <c r="T31" s="8">
        <v>0</v>
      </c>
      <c r="U31" s="8">
        <v>0.96739130434782605</v>
      </c>
      <c r="V31" s="8">
        <v>0.94171161134879022</v>
      </c>
      <c r="W31" s="8">
        <v>1.2230919765166341</v>
      </c>
      <c r="Y31" s="12" t="s">
        <v>123</v>
      </c>
      <c r="Z31" s="14">
        <f>AVERAGE(N563,N565:N568,N570:N573,N575:N580)</f>
        <v>1675.9578323983201</v>
      </c>
      <c r="AA31" s="17">
        <f>STDEV(N563,N565:N568,N570:N573,N575:N580)</f>
        <v>213.02955885958988</v>
      </c>
      <c r="AB31" s="14">
        <f>AVERAGE(P563,P565:P568,P570:P573,P575:P580)</f>
        <v>311.29359318440351</v>
      </c>
      <c r="AC31" s="14">
        <f>AVERAGE(Q563,Q565:Q568,Q570:Q573,Q575:Q580)</f>
        <v>0.75175355367555474</v>
      </c>
      <c r="AD31" s="14">
        <f t="shared" ref="AD31:AI31" si="28">AVERAGE(R563,R565:R568,R570:R573,R575:R580)</f>
        <v>0.23129890292625971</v>
      </c>
      <c r="AE31" s="14">
        <f t="shared" si="28"/>
        <v>0.93819741800681244</v>
      </c>
      <c r="AF31" s="14">
        <f t="shared" si="28"/>
        <v>0.75528488230058477</v>
      </c>
      <c r="AG31" s="14">
        <f t="shared" si="28"/>
        <v>0.10110558130347704</v>
      </c>
      <c r="AH31" s="14">
        <f t="shared" si="28"/>
        <v>0.32434501766171731</v>
      </c>
      <c r="AI31" s="14">
        <f t="shared" si="28"/>
        <v>32.340119058279683</v>
      </c>
    </row>
    <row r="32" spans="1:35" s="9" customFormat="1" x14ac:dyDescent="0.25">
      <c r="A32" s="8" t="s">
        <v>70</v>
      </c>
      <c r="B32" s="8" t="s">
        <v>177</v>
      </c>
      <c r="C32" s="8">
        <v>51</v>
      </c>
      <c r="D32" s="8">
        <v>46</v>
      </c>
      <c r="E32" s="8" t="s">
        <v>154</v>
      </c>
      <c r="F32" s="8" t="s">
        <v>26</v>
      </c>
      <c r="G32" s="8" t="s">
        <v>167</v>
      </c>
      <c r="H32" s="8" t="s">
        <v>51</v>
      </c>
      <c r="I32" s="8" t="s">
        <v>156</v>
      </c>
      <c r="J32" s="8" t="s">
        <v>157</v>
      </c>
      <c r="K32" s="8" t="s">
        <v>31</v>
      </c>
      <c r="L32" s="8">
        <v>40</v>
      </c>
      <c r="M32" s="20">
        <v>359</v>
      </c>
      <c r="N32" s="6">
        <v>10.024539680887527</v>
      </c>
      <c r="O32" s="8">
        <v>92.911688245431364</v>
      </c>
      <c r="P32" s="6">
        <v>15.525848599442531</v>
      </c>
      <c r="Q32" s="8">
        <v>0.83878504672897192</v>
      </c>
      <c r="R32" s="8">
        <v>0.52259302587341705</v>
      </c>
      <c r="S32" s="8">
        <v>0.7899347992211132</v>
      </c>
      <c r="T32" s="8">
        <v>0</v>
      </c>
      <c r="U32" s="8">
        <v>0.9717314487632509</v>
      </c>
      <c r="V32" s="8">
        <v>0.93983705300990539</v>
      </c>
      <c r="W32" s="8">
        <v>1.7409470752089136</v>
      </c>
      <c r="Y32" s="10" t="s">
        <v>125</v>
      </c>
      <c r="Z32">
        <f>AVERAGE(N583,N585:N588,N590:N593,N595:N600)</f>
        <v>1875.1864834155808</v>
      </c>
      <c r="AA32" s="4">
        <f>STDEV(N583,N585:N588,N590:N593,N595:N600)</f>
        <v>225.51896133194643</v>
      </c>
      <c r="AB32">
        <f>AVERAGE(P583,P585:P588,P590:P593,P595:P600)</f>
        <v>332.73989681152938</v>
      </c>
      <c r="AC32">
        <f>AVERAGE(Q583,Q585:Q588,Q590:Q593,Q595:Q600)</f>
        <v>0.77017184252055215</v>
      </c>
      <c r="AD32">
        <f t="shared" ref="AD32:AI32" si="29">AVERAGE(R583,R585:R588,R590:R593,R595:R600)</f>
        <v>0.2299826919295099</v>
      </c>
      <c r="AE32">
        <f t="shared" si="29"/>
        <v>0.94141243928804486</v>
      </c>
      <c r="AF32">
        <f t="shared" si="29"/>
        <v>0.75622796094706313</v>
      </c>
      <c r="AG32">
        <f t="shared" si="29"/>
        <v>0.10200379914165672</v>
      </c>
      <c r="AH32">
        <f t="shared" si="29"/>
        <v>0.35510855652912582</v>
      </c>
      <c r="AI32">
        <f t="shared" si="29"/>
        <v>34.216539130450322</v>
      </c>
    </row>
    <row r="33" spans="1:35" s="9" customFormat="1" x14ac:dyDescent="0.25">
      <c r="A33" s="8" t="s">
        <v>70</v>
      </c>
      <c r="B33" s="8" t="s">
        <v>177</v>
      </c>
      <c r="C33" s="8">
        <v>51</v>
      </c>
      <c r="D33" s="8">
        <v>46</v>
      </c>
      <c r="E33" s="8" t="s">
        <v>154</v>
      </c>
      <c r="F33" s="8" t="s">
        <v>26</v>
      </c>
      <c r="G33" s="8" t="s">
        <v>168</v>
      </c>
      <c r="H33" s="8" t="s">
        <v>53</v>
      </c>
      <c r="I33" s="8" t="s">
        <v>156</v>
      </c>
      <c r="J33" s="8" t="s">
        <v>157</v>
      </c>
      <c r="K33" s="8" t="s">
        <v>31</v>
      </c>
      <c r="L33" s="8">
        <v>40</v>
      </c>
      <c r="M33" s="20">
        <v>389</v>
      </c>
      <c r="N33" s="6">
        <v>10.862244946699855</v>
      </c>
      <c r="O33" s="8">
        <v>98.911688245431364</v>
      </c>
      <c r="P33" s="6">
        <v>16.528468327442532</v>
      </c>
      <c r="Q33" s="8">
        <v>0.81894736842105265</v>
      </c>
      <c r="R33" s="8">
        <v>0.49964809536179289</v>
      </c>
      <c r="S33" s="8">
        <v>0.78132437499337881</v>
      </c>
      <c r="T33" s="8">
        <v>0</v>
      </c>
      <c r="U33" s="8">
        <v>0.89622641509433965</v>
      </c>
      <c r="V33" s="8">
        <v>0.9465724467316381</v>
      </c>
      <c r="W33" s="8">
        <v>1.3598971722365039</v>
      </c>
      <c r="Y33" s="2" t="s">
        <v>126</v>
      </c>
      <c r="Z33">
        <f>AVERAGE(N603,N605:N608,N610:N613,N615:N620)</f>
        <v>2070.2843166887569</v>
      </c>
      <c r="AA33" s="4">
        <f>STDEV(N603,N605:N608,N610:N613,N615:N620)</f>
        <v>239.01073598043212</v>
      </c>
      <c r="AB33">
        <f>AVERAGE(P603,P605:P608,P610:P613,P615:P620)</f>
        <v>330.44805231778236</v>
      </c>
      <c r="AC33">
        <f>AVERAGE(Q603,Q605:Q608,Q610:Q613,Q615:Q620)</f>
        <v>0.79187179725534984</v>
      </c>
      <c r="AD33">
        <f t="shared" ref="AD33:AI33" si="30">AVERAGE(R603,R605:R608,R610:R613,R615:R620)</f>
        <v>0.25261097429941443</v>
      </c>
      <c r="AE33">
        <f t="shared" si="30"/>
        <v>0.9370848211677365</v>
      </c>
      <c r="AF33">
        <f t="shared" si="30"/>
        <v>0.77786084335184347</v>
      </c>
      <c r="AG33">
        <f t="shared" si="30"/>
        <v>0.10889926857511312</v>
      </c>
      <c r="AH33">
        <f t="shared" si="30"/>
        <v>0.35301210396329485</v>
      </c>
      <c r="AI33">
        <f t="shared" si="30"/>
        <v>34.552370802863727</v>
      </c>
    </row>
    <row r="34" spans="1:35" s="18" customFormat="1" x14ac:dyDescent="0.25">
      <c r="A34" s="16" t="s">
        <v>70</v>
      </c>
      <c r="B34" s="16" t="s">
        <v>177</v>
      </c>
      <c r="C34" s="16">
        <v>51</v>
      </c>
      <c r="D34" s="16">
        <v>46</v>
      </c>
      <c r="E34" s="16" t="s">
        <v>154</v>
      </c>
      <c r="F34" s="16" t="s">
        <v>26</v>
      </c>
      <c r="G34" s="16" t="s">
        <v>169</v>
      </c>
      <c r="H34" s="16" t="s">
        <v>55</v>
      </c>
      <c r="I34" s="16" t="s">
        <v>156</v>
      </c>
      <c r="J34" s="16" t="s">
        <v>157</v>
      </c>
      <c r="K34" s="16" t="s">
        <v>31</v>
      </c>
      <c r="L34" s="16">
        <v>40</v>
      </c>
      <c r="M34" s="21">
        <v>296</v>
      </c>
      <c r="N34" s="13">
        <v>8.2653586226816387</v>
      </c>
      <c r="O34" s="16">
        <v>75.840620433565903</v>
      </c>
      <c r="P34" s="13">
        <v>12.673217038408847</v>
      </c>
      <c r="Q34" s="16">
        <v>0.90797546012269936</v>
      </c>
      <c r="R34" s="16">
        <v>0.64669249467077294</v>
      </c>
      <c r="S34" s="16">
        <v>0.81398517454279973</v>
      </c>
      <c r="T34" s="16">
        <v>0</v>
      </c>
      <c r="U34" s="16">
        <v>0.85585585585585588</v>
      </c>
      <c r="V34" s="16">
        <v>0.92743521146786023</v>
      </c>
      <c r="W34" s="16">
        <v>0.76013513513513509</v>
      </c>
      <c r="Y34" s="10" t="s">
        <v>128</v>
      </c>
      <c r="Z34">
        <f>AVERAGE(N623,N625:N628,N630:N633,N635:N640)</f>
        <v>2251.3403481396617</v>
      </c>
      <c r="AA34" s="4">
        <f>STDEV(N623,N625:N628,N630:N633,N635:N640)</f>
        <v>251.4519617594303</v>
      </c>
      <c r="AB34">
        <f>AVERAGE(P623,P625:P628,P630:P633,P635:P640)</f>
        <v>336.13928970248344</v>
      </c>
      <c r="AC34">
        <f>AVERAGE(Q623,Q625:Q628,Q630:Q633,Q635:Q640)</f>
        <v>0.80968261294627752</v>
      </c>
      <c r="AD34">
        <f t="shared" ref="AD34:AI34" si="31">AVERAGE(R623,R625:R628,R630:R633,R635:R640)</f>
        <v>0.2634145041187701</v>
      </c>
      <c r="AE34">
        <f t="shared" si="31"/>
        <v>0.93083453673594818</v>
      </c>
      <c r="AF34">
        <f t="shared" si="31"/>
        <v>0.79522570222207345</v>
      </c>
      <c r="AG34">
        <f t="shared" si="31"/>
        <v>0.11524037860497797</v>
      </c>
      <c r="AH34">
        <f t="shared" si="31"/>
        <v>0.34991200302817327</v>
      </c>
      <c r="AI34">
        <f t="shared" si="31"/>
        <v>34.145816659270196</v>
      </c>
    </row>
    <row r="35" spans="1:35" s="9" customFormat="1" x14ac:dyDescent="0.25">
      <c r="A35" s="8" t="s">
        <v>70</v>
      </c>
      <c r="B35" s="8" t="s">
        <v>177</v>
      </c>
      <c r="C35" s="8">
        <v>51</v>
      </c>
      <c r="D35" s="8">
        <v>46</v>
      </c>
      <c r="E35" s="8" t="s">
        <v>154</v>
      </c>
      <c r="F35" s="8" t="s">
        <v>26</v>
      </c>
      <c r="G35" s="8" t="s">
        <v>170</v>
      </c>
      <c r="H35" s="8" t="s">
        <v>57</v>
      </c>
      <c r="I35" s="8" t="s">
        <v>156</v>
      </c>
      <c r="J35" s="8" t="s">
        <v>157</v>
      </c>
      <c r="K35" s="8" t="s">
        <v>31</v>
      </c>
      <c r="L35" s="8">
        <v>40</v>
      </c>
      <c r="M35" s="20">
        <v>346</v>
      </c>
      <c r="N35" s="6">
        <v>9.6615340657021846</v>
      </c>
      <c r="O35" s="8">
        <v>84.669047558312087</v>
      </c>
      <c r="P35" s="6">
        <v>14.148476238822321</v>
      </c>
      <c r="Q35" s="8">
        <v>0.8737373737373737</v>
      </c>
      <c r="R35" s="8">
        <v>0.60650811210093547</v>
      </c>
      <c r="S35" s="8">
        <v>0.80597170867127244</v>
      </c>
      <c r="T35" s="8">
        <v>0</v>
      </c>
      <c r="U35" s="8">
        <v>0.8</v>
      </c>
      <c r="V35" s="8">
        <v>0.93099738340675342</v>
      </c>
      <c r="W35" s="8">
        <v>1.0433526011560694</v>
      </c>
      <c r="Y35" s="2" t="s">
        <v>129</v>
      </c>
      <c r="Z35">
        <f>AVERAGE(N643,N645:N648,N650:N653,N655:N660)</f>
        <v>2427.8560170498631</v>
      </c>
      <c r="AA35" s="4">
        <f>STDEV(N643,N645:N648,N650:N653,N655:N660)</f>
        <v>261.88652151880251</v>
      </c>
      <c r="AB35">
        <f>AVERAGE(P643,P645:P648,P650:P653,P655:P660)</f>
        <v>325.25634527513324</v>
      </c>
      <c r="AC35">
        <f>AVERAGE(Q643,Q645:Q648,Q650:Q653,Q655:Q660)</f>
        <v>0.83441499570312572</v>
      </c>
      <c r="AD35">
        <f t="shared" ref="AD35:AI35" si="32">AVERAGE(R643,R645:R648,R650:R653,R655:R660)</f>
        <v>0.29699276082286946</v>
      </c>
      <c r="AE35">
        <f t="shared" si="32"/>
        <v>0.92236772790637211</v>
      </c>
      <c r="AF35">
        <f t="shared" si="32"/>
        <v>0.80054330128204054</v>
      </c>
      <c r="AG35">
        <f t="shared" si="32"/>
        <v>0.12155455879215551</v>
      </c>
      <c r="AH35">
        <f t="shared" si="32"/>
        <v>0.31332705236208397</v>
      </c>
      <c r="AI35">
        <f t="shared" si="32"/>
        <v>35.999147277541958</v>
      </c>
    </row>
    <row r="36" spans="1:35" s="9" customFormat="1" x14ac:dyDescent="0.25">
      <c r="A36" s="8" t="s">
        <v>70</v>
      </c>
      <c r="B36" s="8" t="s">
        <v>177</v>
      </c>
      <c r="C36" s="8">
        <v>51</v>
      </c>
      <c r="D36" s="8">
        <v>46</v>
      </c>
      <c r="E36" s="8" t="s">
        <v>154</v>
      </c>
      <c r="F36" s="8" t="s">
        <v>26</v>
      </c>
      <c r="G36" s="8" t="s">
        <v>171</v>
      </c>
      <c r="H36" s="8" t="s">
        <v>59</v>
      </c>
      <c r="I36" s="8" t="s">
        <v>156</v>
      </c>
      <c r="J36" s="8" t="s">
        <v>157</v>
      </c>
      <c r="K36" s="8" t="s">
        <v>31</v>
      </c>
      <c r="L36" s="8">
        <v>40</v>
      </c>
      <c r="M36" s="20">
        <v>385</v>
      </c>
      <c r="N36" s="6">
        <v>10.750550911258212</v>
      </c>
      <c r="O36" s="8">
        <v>97.497474683058272</v>
      </c>
      <c r="P36" s="6">
        <v>16.292148591235794</v>
      </c>
      <c r="Q36" s="8">
        <v>0.8830275229357798</v>
      </c>
      <c r="R36" s="8">
        <v>0.50896024342279833</v>
      </c>
      <c r="S36" s="8">
        <v>0.694634598879312</v>
      </c>
      <c r="T36" s="8">
        <v>0</v>
      </c>
      <c r="U36" s="8">
        <v>1.1679104477611941</v>
      </c>
      <c r="V36" s="8">
        <v>0.95990960197399444</v>
      </c>
      <c r="W36" s="8">
        <v>2.0363636363636362</v>
      </c>
      <c r="Y36" s="10" t="s">
        <v>131</v>
      </c>
      <c r="Z36">
        <f>AVERAGE(N663,N665:N668,N670:N673,N675:N680)</f>
        <v>2579.1251108157385</v>
      </c>
      <c r="AA36" s="4">
        <f>STDEV(N663,N665:N668,N670:N673,N675:N680)</f>
        <v>248.44040986710709</v>
      </c>
      <c r="AB36">
        <f>AVERAGE(P663,P665:P668,P670:P673,P675:P680)</f>
        <v>328.5396652790381</v>
      </c>
      <c r="AC36">
        <f>AVERAGE(Q663,Q665:Q668,Q670:Q673,Q675:Q680)</f>
        <v>0.84911453292026151</v>
      </c>
      <c r="AD36">
        <f t="shared" ref="AD36:AI36" si="33">AVERAGE(R663,R665:R668,R670:R673,R675:R680)</f>
        <v>0.30907801244977134</v>
      </c>
      <c r="AE36">
        <f t="shared" si="33"/>
        <v>0.91620671980277579</v>
      </c>
      <c r="AF36">
        <f t="shared" si="33"/>
        <v>0.81198467041026989</v>
      </c>
      <c r="AG36">
        <f t="shared" si="33"/>
        <v>0.12156091950863623</v>
      </c>
      <c r="AH36">
        <f t="shared" si="33"/>
        <v>0.29598906722407509</v>
      </c>
      <c r="AI36">
        <f t="shared" si="33"/>
        <v>35.908499133545199</v>
      </c>
    </row>
    <row r="37" spans="1:35" s="9" customFormat="1" x14ac:dyDescent="0.25">
      <c r="A37" s="8" t="s">
        <v>70</v>
      </c>
      <c r="B37" s="8" t="s">
        <v>177</v>
      </c>
      <c r="C37" s="8">
        <v>51</v>
      </c>
      <c r="D37" s="8">
        <v>46</v>
      </c>
      <c r="E37" s="8" t="s">
        <v>154</v>
      </c>
      <c r="F37" s="8" t="s">
        <v>26</v>
      </c>
      <c r="G37" s="8" t="s">
        <v>172</v>
      </c>
      <c r="H37" s="8" t="s">
        <v>61</v>
      </c>
      <c r="I37" s="8" t="s">
        <v>156</v>
      </c>
      <c r="J37" s="8" t="s">
        <v>157</v>
      </c>
      <c r="K37" s="8" t="s">
        <v>31</v>
      </c>
      <c r="L37" s="8">
        <v>40</v>
      </c>
      <c r="M37" s="20">
        <v>495</v>
      </c>
      <c r="N37" s="6">
        <v>13.822136885903415</v>
      </c>
      <c r="O37" s="8">
        <v>132.71067811865467</v>
      </c>
      <c r="P37" s="6">
        <v>22.176390666336847</v>
      </c>
      <c r="Q37" s="8">
        <v>0.76036866359447008</v>
      </c>
      <c r="R37" s="8">
        <v>0.35318587488266179</v>
      </c>
      <c r="S37" s="8">
        <v>0.81469409358865386</v>
      </c>
      <c r="T37" s="8">
        <v>0.68361091817747088</v>
      </c>
      <c r="U37" s="8">
        <v>0.57755102040816331</v>
      </c>
      <c r="V37" s="8">
        <v>0.91313708616342637</v>
      </c>
      <c r="W37" s="8">
        <v>3.911111111111111</v>
      </c>
      <c r="Y37" s="12" t="s">
        <v>132</v>
      </c>
      <c r="Z37" s="14">
        <f>AVERAGE(N683,N685:N688,N690:N693,N695:N700)</f>
        <v>2743.2334339556314</v>
      </c>
      <c r="AA37" s="17">
        <f>STDEV(N683,N685:N688,N690:N693,N695:N700)</f>
        <v>241.89561371688731</v>
      </c>
      <c r="AB37" s="14">
        <f>AVERAGE(P683,P685:P688,P690:P693,P695:P700)</f>
        <v>309.33007735492157</v>
      </c>
      <c r="AC37" s="14">
        <f>AVERAGE(Q683,Q685:Q688,Q690:Q693,Q695:Q700)</f>
        <v>0.87689762200509525</v>
      </c>
      <c r="AD37" s="14">
        <f t="shared" ref="AD37:AI37" si="34">AVERAGE(R683,R685:R688,R690:R693,R695:R700)</f>
        <v>0.37156029605499391</v>
      </c>
      <c r="AE37" s="14">
        <f t="shared" si="34"/>
        <v>0.91038435729858946</v>
      </c>
      <c r="AF37" s="14">
        <f t="shared" si="34"/>
        <v>0.83207719016695092</v>
      </c>
      <c r="AG37" s="14">
        <f t="shared" si="34"/>
        <v>0.12639927461669451</v>
      </c>
      <c r="AH37" s="14">
        <f t="shared" si="34"/>
        <v>0.30494579486155821</v>
      </c>
      <c r="AI37" s="14">
        <f t="shared" si="34"/>
        <v>39.204855256271024</v>
      </c>
    </row>
    <row r="38" spans="1:35" s="9" customFormat="1" x14ac:dyDescent="0.25">
      <c r="A38" s="8" t="s">
        <v>70</v>
      </c>
      <c r="B38" s="8" t="s">
        <v>177</v>
      </c>
      <c r="C38" s="8">
        <v>51</v>
      </c>
      <c r="D38" s="8">
        <v>46</v>
      </c>
      <c r="E38" s="8" t="s">
        <v>154</v>
      </c>
      <c r="F38" s="8" t="s">
        <v>26</v>
      </c>
      <c r="G38" s="8" t="s">
        <v>173</v>
      </c>
      <c r="H38" s="8" t="s">
        <v>63</v>
      </c>
      <c r="I38" s="8" t="s">
        <v>156</v>
      </c>
      <c r="J38" s="8" t="s">
        <v>157</v>
      </c>
      <c r="K38" s="8" t="s">
        <v>31</v>
      </c>
      <c r="L38" s="8">
        <v>40</v>
      </c>
      <c r="M38" s="20">
        <v>458</v>
      </c>
      <c r="N38" s="6">
        <v>12.788967058068211</v>
      </c>
      <c r="O38" s="8">
        <v>115.15432893255064</v>
      </c>
      <c r="P38" s="6">
        <v>19.242666992062741</v>
      </c>
      <c r="Q38" s="8">
        <v>0.83424408014571949</v>
      </c>
      <c r="R38" s="8">
        <v>0.43402505863891461</v>
      </c>
      <c r="S38" s="8">
        <v>0.75427605417103227</v>
      </c>
      <c r="T38" s="8">
        <v>0</v>
      </c>
      <c r="U38" s="8">
        <v>0.9397260273972603</v>
      </c>
      <c r="V38" s="8">
        <v>0.94925010498170748</v>
      </c>
      <c r="W38" s="8">
        <v>2.2358078602620086</v>
      </c>
      <c r="Y38" s="15" t="s">
        <v>134</v>
      </c>
      <c r="Z38" s="14">
        <f>AVERAGE(N703,N705:N708,N710:N713,N715:N720)</f>
        <v>2879.8203467627027</v>
      </c>
      <c r="AA38" s="17">
        <f>STDEV(N703,N705:N708,N710:N713,N715:N720)</f>
        <v>229.14951640744968</v>
      </c>
      <c r="AB38" s="14">
        <f>AVERAGE(P703,P705:P708,P710:P713,P715:P720)</f>
        <v>305.16578144781164</v>
      </c>
      <c r="AC38" s="14">
        <f>AVERAGE(Q703,Q705:Q708,Q710:Q713,Q715:Q720)</f>
        <v>0.89642379393108862</v>
      </c>
      <c r="AD38" s="14">
        <f t="shared" ref="AD38:AI38" si="35">AVERAGE(R703,R705:R708,R710:R713,R715:R720)</f>
        <v>0.39988486388698935</v>
      </c>
      <c r="AE38" s="14">
        <f t="shared" si="35"/>
        <v>0.90200205116078602</v>
      </c>
      <c r="AF38" s="14">
        <f t="shared" si="35"/>
        <v>0.84870842671970104</v>
      </c>
      <c r="AG38" s="14">
        <f t="shared" si="35"/>
        <v>0.13292645738597036</v>
      </c>
      <c r="AH38" s="14">
        <f t="shared" si="35"/>
        <v>0.30631376067430482</v>
      </c>
      <c r="AI38" s="14">
        <f t="shared" si="35"/>
        <v>39.557642553373249</v>
      </c>
    </row>
    <row r="39" spans="1:35" s="9" customFormat="1" x14ac:dyDescent="0.25">
      <c r="A39" s="8" t="s">
        <v>70</v>
      </c>
      <c r="B39" s="8" t="s">
        <v>177</v>
      </c>
      <c r="C39" s="8">
        <v>51</v>
      </c>
      <c r="D39" s="8">
        <v>46</v>
      </c>
      <c r="E39" s="8" t="s">
        <v>154</v>
      </c>
      <c r="F39" s="8" t="s">
        <v>26</v>
      </c>
      <c r="G39" s="8" t="s">
        <v>174</v>
      </c>
      <c r="H39" s="8" t="s">
        <v>65</v>
      </c>
      <c r="I39" s="8" t="s">
        <v>156</v>
      </c>
      <c r="J39" s="8" t="s">
        <v>157</v>
      </c>
      <c r="K39" s="8" t="s">
        <v>31</v>
      </c>
      <c r="L39" s="8">
        <v>40</v>
      </c>
      <c r="M39" s="20">
        <v>240</v>
      </c>
      <c r="N39" s="6">
        <v>6.7016421264986255</v>
      </c>
      <c r="O39" s="8">
        <v>85.840620433565903</v>
      </c>
      <c r="P39" s="6">
        <v>14.344249918408847</v>
      </c>
      <c r="Q39" s="8">
        <v>0.7407407407407407</v>
      </c>
      <c r="R39" s="8">
        <v>0.40929402983850716</v>
      </c>
      <c r="S39" s="8">
        <v>0.77859940192328869</v>
      </c>
      <c r="T39" s="8">
        <v>0</v>
      </c>
      <c r="U39" s="8">
        <v>0.88584474885844744</v>
      </c>
      <c r="V39" s="8">
        <v>0.95436650572535631</v>
      </c>
      <c r="W39" s="8">
        <v>2.0166666666666666</v>
      </c>
      <c r="Y39" s="2" t="s">
        <v>136</v>
      </c>
      <c r="Z39">
        <f>AVERAGE(N723,N725:N728,N730:N733,N735:N740)</f>
        <v>2989.7123850992211</v>
      </c>
      <c r="AA39" s="4">
        <f>STDEV(N723,N725:N728,N730:N733,N735:N740)</f>
        <v>219.22353471032747</v>
      </c>
      <c r="AB39">
        <f>AVERAGE(P723,P725:P728,P730:P733,P735:P740)</f>
        <v>303.61563763961942</v>
      </c>
      <c r="AC39">
        <f>AVERAGE(Q723,Q725:Q728,Q730:Q733,Q735:Q740)</f>
        <v>0.91027346689737743</v>
      </c>
      <c r="AD39">
        <f t="shared" ref="AD39:AI39" si="36">AVERAGE(R723,R725:R728,R730:R733,R735:R740)</f>
        <v>0.41637824365175125</v>
      </c>
      <c r="AE39">
        <f t="shared" si="36"/>
        <v>0.89042701246697975</v>
      </c>
      <c r="AF39">
        <f t="shared" si="36"/>
        <v>0.83890190369848083</v>
      </c>
      <c r="AG39">
        <f t="shared" si="36"/>
        <v>0.14227399411798969</v>
      </c>
      <c r="AH39">
        <f t="shared" si="36"/>
        <v>0.30176337739325793</v>
      </c>
      <c r="AI39">
        <f t="shared" si="36"/>
        <v>40.32627420398812</v>
      </c>
    </row>
    <row r="40" spans="1:35" s="9" customFormat="1" x14ac:dyDescent="0.25">
      <c r="A40" s="8" t="s">
        <v>70</v>
      </c>
      <c r="B40" s="8" t="s">
        <v>177</v>
      </c>
      <c r="C40" s="8">
        <v>51</v>
      </c>
      <c r="D40" s="8">
        <v>46</v>
      </c>
      <c r="E40" s="8" t="s">
        <v>154</v>
      </c>
      <c r="F40" s="8" t="s">
        <v>26</v>
      </c>
      <c r="G40" s="8" t="s">
        <v>175</v>
      </c>
      <c r="H40" s="8" t="s">
        <v>67</v>
      </c>
      <c r="I40" s="8" t="s">
        <v>156</v>
      </c>
      <c r="J40" s="8" t="s">
        <v>157</v>
      </c>
      <c r="K40" s="8" t="s">
        <v>31</v>
      </c>
      <c r="L40" s="8">
        <v>40</v>
      </c>
      <c r="M40" s="20">
        <v>457</v>
      </c>
      <c r="N40" s="6">
        <v>12.7610435492078</v>
      </c>
      <c r="O40" s="8">
        <v>107.39696961966992</v>
      </c>
      <c r="P40" s="6">
        <v>17.94638674468295</v>
      </c>
      <c r="Q40" s="8">
        <v>0.85420560747663554</v>
      </c>
      <c r="R40" s="8">
        <v>0.49789986631766064</v>
      </c>
      <c r="S40" s="8">
        <v>0.77634654078895959</v>
      </c>
      <c r="T40" s="8">
        <v>0</v>
      </c>
      <c r="U40" s="8">
        <v>0.89344262295081966</v>
      </c>
      <c r="V40" s="8">
        <v>0.94142089054537281</v>
      </c>
      <c r="W40" s="8">
        <v>1.9693654266958425</v>
      </c>
      <c r="Y40" s="10" t="s">
        <v>138</v>
      </c>
      <c r="Z40">
        <f>AVERAGE(N743,N745:N748,N750:N753,N755:N760)</f>
        <v>3089.1014609697099</v>
      </c>
      <c r="AA40" s="4">
        <f>STDEV(N743,N745:N748,N750:N753,N755:N760)</f>
        <v>212.61548554662022</v>
      </c>
      <c r="AB40">
        <f>AVERAGE(P743,P745:P748,P750:P753,P755:P760)</f>
        <v>292.0470874788935</v>
      </c>
      <c r="AC40">
        <f>AVERAGE(Q743,Q745:Q748,Q750:Q753,Q755:Q760)</f>
        <v>0.92424821553921854</v>
      </c>
      <c r="AD40">
        <f t="shared" ref="AD40:AI40" si="37">AVERAGE(R743,R745:R748,R750:R753,R755:R760)</f>
        <v>0.46129809203965877</v>
      </c>
      <c r="AE40">
        <f t="shared" si="37"/>
        <v>0.87856113260806079</v>
      </c>
      <c r="AF40">
        <f t="shared" si="37"/>
        <v>0.8515961715555258</v>
      </c>
      <c r="AG40">
        <f t="shared" si="37"/>
        <v>0.15013527899493945</v>
      </c>
      <c r="AH40">
        <f t="shared" si="37"/>
        <v>0.29048998548317251</v>
      </c>
      <c r="AI40">
        <f t="shared" si="37"/>
        <v>39.280604633560976</v>
      </c>
    </row>
    <row r="41" spans="1:35" s="18" customFormat="1" x14ac:dyDescent="0.25">
      <c r="A41" s="16" t="s">
        <v>70</v>
      </c>
      <c r="B41" s="16" t="s">
        <v>177</v>
      </c>
      <c r="C41" s="16">
        <v>51</v>
      </c>
      <c r="D41" s="16">
        <v>46</v>
      </c>
      <c r="E41" s="16" t="s">
        <v>154</v>
      </c>
      <c r="F41" s="16" t="s">
        <v>26</v>
      </c>
      <c r="G41" s="16" t="s">
        <v>176</v>
      </c>
      <c r="H41" s="16" t="s">
        <v>69</v>
      </c>
      <c r="I41" s="16" t="s">
        <v>156</v>
      </c>
      <c r="J41" s="16" t="s">
        <v>157</v>
      </c>
      <c r="K41" s="16" t="s">
        <v>31</v>
      </c>
      <c r="L41" s="16">
        <v>40</v>
      </c>
      <c r="M41" s="21">
        <v>292</v>
      </c>
      <c r="N41" s="13">
        <v>8.1536645872399944</v>
      </c>
      <c r="O41" s="16">
        <v>89.840620433565888</v>
      </c>
      <c r="P41" s="13">
        <v>15.012663070408845</v>
      </c>
      <c r="Q41" s="16">
        <v>0.78074866310160429</v>
      </c>
      <c r="R41" s="16">
        <v>0.45461863171792716</v>
      </c>
      <c r="S41" s="16">
        <v>0.7940678304460268</v>
      </c>
      <c r="T41" s="16">
        <v>0</v>
      </c>
      <c r="U41" s="16">
        <v>0.89837398373983735</v>
      </c>
      <c r="V41" s="16">
        <v>0.94637897339941257</v>
      </c>
      <c r="W41" s="16">
        <v>1.6575342465753424</v>
      </c>
      <c r="Y41" s="2" t="s">
        <v>140</v>
      </c>
      <c r="Z41">
        <f>AVERAGE(N763,N765:N768,N770:N773,N775:N780)</f>
        <v>3154.064495769087</v>
      </c>
      <c r="AA41" s="4">
        <f>STDEV(N763,N765:N768,N770:N773,N775:N780)</f>
        <v>208.93511657075723</v>
      </c>
      <c r="AB41">
        <f>AVERAGE(P763,P765:P768,P770:P773,P775:P780)</f>
        <v>288.36032778218026</v>
      </c>
      <c r="AC41">
        <f>AVERAGE(Q763,Q765:Q768,Q770:Q773,Q775:Q780)</f>
        <v>0.93392846822163511</v>
      </c>
      <c r="AD41">
        <f t="shared" ref="AD41:AI41" si="38">AVERAGE(R763,R765:R768,R770:R773,R775:R780)</f>
        <v>0.48409238454652248</v>
      </c>
      <c r="AE41">
        <f t="shared" si="38"/>
        <v>0.87063335202348557</v>
      </c>
      <c r="AF41">
        <f t="shared" si="38"/>
        <v>0.83148501143864206</v>
      </c>
      <c r="AG41">
        <f t="shared" si="38"/>
        <v>0.15554365378978455</v>
      </c>
      <c r="AH41">
        <f t="shared" si="38"/>
        <v>0.27963830849454563</v>
      </c>
      <c r="AI41">
        <f t="shared" si="38"/>
        <v>34.441203040847931</v>
      </c>
    </row>
    <row r="42" spans="1:35" x14ac:dyDescent="0.25">
      <c r="A42" s="2" t="s">
        <v>72</v>
      </c>
      <c r="B42" s="2" t="s">
        <v>178</v>
      </c>
      <c r="C42" s="2">
        <v>51</v>
      </c>
      <c r="D42" s="2">
        <v>47</v>
      </c>
      <c r="E42" s="2" t="s">
        <v>154</v>
      </c>
      <c r="F42" s="2" t="s">
        <v>26</v>
      </c>
      <c r="G42" s="2" t="s">
        <v>155</v>
      </c>
      <c r="H42" s="2" t="s">
        <v>28</v>
      </c>
      <c r="I42" s="2" t="s">
        <v>156</v>
      </c>
      <c r="J42" s="2" t="s">
        <v>157</v>
      </c>
      <c r="K42" s="2" t="s">
        <v>31</v>
      </c>
      <c r="L42" s="2">
        <v>40</v>
      </c>
      <c r="M42" s="20">
        <v>641</v>
      </c>
      <c r="N42" s="6">
        <v>17.898969179523412</v>
      </c>
      <c r="O42" s="2">
        <v>137.63961030678922</v>
      </c>
      <c r="P42" s="6">
        <v>23.000031441303165</v>
      </c>
      <c r="Q42" s="2">
        <v>0.83681462140992169</v>
      </c>
      <c r="R42" s="2">
        <v>0.42518802528363958</v>
      </c>
      <c r="S42" s="2">
        <v>0.80137655925513762</v>
      </c>
      <c r="T42" s="2">
        <v>0.40374063348721756</v>
      </c>
      <c r="U42" s="2">
        <v>0.74456521739130432</v>
      </c>
      <c r="V42" s="2">
        <v>0.9229396133225426</v>
      </c>
      <c r="W42" s="2">
        <v>3.0202808112324493</v>
      </c>
      <c r="Y42" s="10" t="s">
        <v>141</v>
      </c>
      <c r="Z42">
        <f>AVERAGE(N783,N785:N788,N790:N793,N795:N800)</f>
        <v>3197.1728865285309</v>
      </c>
      <c r="AA42">
        <f>STDEV(N783,N785:N788,N790:N793,N795:N800)</f>
        <v>208.58026784193584</v>
      </c>
      <c r="AB42">
        <f>AVERAGE(P783,P785:P788,P790:P793,P795:P800)</f>
        <v>287.22631034998579</v>
      </c>
      <c r="AC42">
        <f>AVERAGE(Q783,Q785:Q788,Q790:Q793,Q795:Q800)</f>
        <v>0.9388064407117771</v>
      </c>
      <c r="AD42">
        <f t="shared" ref="AD42:AI42" si="39">AVERAGE(R783,R785:R788,R790:R793,R795:R800)</f>
        <v>0.49532393713654688</v>
      </c>
      <c r="AE42">
        <f t="shared" si="39"/>
        <v>0.86290210581584315</v>
      </c>
      <c r="AF42">
        <f t="shared" si="39"/>
        <v>0.84390988572620329</v>
      </c>
      <c r="AG42">
        <f t="shared" si="39"/>
        <v>0.16035997809298339</v>
      </c>
      <c r="AH42">
        <f t="shared" si="39"/>
        <v>0.25819805016506964</v>
      </c>
      <c r="AI42">
        <f t="shared" si="39"/>
        <v>33.293562273588833</v>
      </c>
    </row>
    <row r="43" spans="1:35" x14ac:dyDescent="0.25">
      <c r="A43" s="2" t="s">
        <v>72</v>
      </c>
      <c r="B43" s="2" t="s">
        <v>178</v>
      </c>
      <c r="C43" s="2">
        <v>51</v>
      </c>
      <c r="D43" s="2">
        <v>47</v>
      </c>
      <c r="E43" s="2" t="s">
        <v>154</v>
      </c>
      <c r="F43" s="2" t="s">
        <v>26</v>
      </c>
      <c r="G43" s="2" t="s">
        <v>158</v>
      </c>
      <c r="H43" s="2" t="s">
        <v>33</v>
      </c>
      <c r="I43" s="2" t="s">
        <v>156</v>
      </c>
      <c r="J43" s="2" t="s">
        <v>157</v>
      </c>
      <c r="K43" s="2" t="s">
        <v>31</v>
      </c>
      <c r="L43" s="2">
        <v>40</v>
      </c>
      <c r="M43" s="20">
        <v>449</v>
      </c>
      <c r="N43" s="6">
        <v>12.537655478324512</v>
      </c>
      <c r="O43" s="2">
        <v>106.56854249492373</v>
      </c>
      <c r="P43" s="6">
        <v>17.807953848269477</v>
      </c>
      <c r="Q43" s="2">
        <v>0.84557438794726936</v>
      </c>
      <c r="R43" s="2">
        <v>0.49681895020352762</v>
      </c>
      <c r="S43" s="2">
        <v>0.74149079466191992</v>
      </c>
      <c r="T43" s="2">
        <v>0</v>
      </c>
      <c r="U43" s="2">
        <v>1.0229226361031518</v>
      </c>
      <c r="V43" s="2">
        <v>0.95302516538253357</v>
      </c>
      <c r="W43" s="2">
        <v>0.98218262806236079</v>
      </c>
      <c r="Y43" s="12" t="s">
        <v>142</v>
      </c>
      <c r="Z43" s="14">
        <f>AVERAGE(N803,N805:N808,N810:N813,N815:N820)</f>
        <v>3240.4022013789613</v>
      </c>
      <c r="AA43" s="14">
        <f>STDEV(N803,N805:N808,N810:N813,N815:N820)</f>
        <v>209.91137875156016</v>
      </c>
      <c r="AB43" s="14">
        <f>AVERAGE(P803,P805:P808,P810:P813,P815:P820)</f>
        <v>280.45342762676972</v>
      </c>
      <c r="AC43" s="14">
        <f>AVERAGE(Q803,Q805:Q808,Q810:Q813,Q815:Q820)</f>
        <v>0.94317745752592641</v>
      </c>
      <c r="AD43" s="14">
        <f t="shared" ref="AD43:AI43" si="40">AVERAGE(R803,R805:R808,R810:R813,R815:R820)</f>
        <v>0.52482473067084134</v>
      </c>
      <c r="AE43" s="14">
        <f t="shared" si="40"/>
        <v>0.85299906455368135</v>
      </c>
      <c r="AF43" s="14">
        <f t="shared" si="40"/>
        <v>0.84500078355323049</v>
      </c>
      <c r="AG43" s="14">
        <f t="shared" si="40"/>
        <v>0.16588658559065345</v>
      </c>
      <c r="AH43" s="14">
        <f t="shared" si="40"/>
        <v>0.26072508424162044</v>
      </c>
      <c r="AI43" s="14">
        <f t="shared" si="40"/>
        <v>30.701468470763459</v>
      </c>
    </row>
    <row r="44" spans="1:35" s="14" customFormat="1" x14ac:dyDescent="0.25">
      <c r="A44" s="12" t="s">
        <v>72</v>
      </c>
      <c r="B44" s="12" t="s">
        <v>178</v>
      </c>
      <c r="C44" s="12">
        <v>51</v>
      </c>
      <c r="D44" s="12">
        <v>47</v>
      </c>
      <c r="E44" s="12" t="s">
        <v>154</v>
      </c>
      <c r="F44" s="12" t="s">
        <v>26</v>
      </c>
      <c r="G44" s="12" t="s">
        <v>159</v>
      </c>
      <c r="H44" s="12" t="s">
        <v>35</v>
      </c>
      <c r="I44" s="12" t="s">
        <v>156</v>
      </c>
      <c r="J44" s="12" t="s">
        <v>157</v>
      </c>
      <c r="K44" s="12" t="s">
        <v>31</v>
      </c>
      <c r="L44" s="12">
        <v>40</v>
      </c>
      <c r="M44" s="21">
        <v>467</v>
      </c>
      <c r="N44" s="13">
        <v>13.040278637811909</v>
      </c>
      <c r="O44" s="12">
        <v>116.81118318204301</v>
      </c>
      <c r="P44" s="13">
        <v>19.519532784889687</v>
      </c>
      <c r="Q44" s="12">
        <v>0.83244206773618534</v>
      </c>
      <c r="R44" s="12">
        <v>0.43008856782124205</v>
      </c>
      <c r="S44" s="12">
        <v>0.77590585723564165</v>
      </c>
      <c r="T44" s="12">
        <v>0</v>
      </c>
      <c r="U44" s="12">
        <v>0.83289817232375984</v>
      </c>
      <c r="V44" s="12">
        <v>0.94312446437110464</v>
      </c>
      <c r="W44" s="12">
        <v>1.8008565310492506</v>
      </c>
      <c r="Y44" s="10" t="s">
        <v>144</v>
      </c>
      <c r="Z44">
        <f>AVERAGE(N823,N825:N828,N830:N833,N835:N840)</f>
        <v>3281.1239851337277</v>
      </c>
      <c r="AA44">
        <f>STDEV(N823,N825:N828,N830:N833,N835:N840)</f>
        <v>191.75546994988895</v>
      </c>
      <c r="AB44">
        <f>AVERAGE(P823,P825:P828,P830:P833,P835:P840)</f>
        <v>285.22024222496839</v>
      </c>
      <c r="AC44">
        <f>AVERAGE(Q823,Q825:Q828,Q830:Q833,Q835:Q840)</f>
        <v>0.95049297657072862</v>
      </c>
      <c r="AD44">
        <f t="shared" ref="AD44:AI44" si="41">AVERAGE(R823,R825:R828,R830:R833,R835:R840)</f>
        <v>0.51867443861041951</v>
      </c>
      <c r="AE44">
        <f t="shared" si="41"/>
        <v>0.84834539537464226</v>
      </c>
      <c r="AF44">
        <f t="shared" si="41"/>
        <v>0.83263104544728594</v>
      </c>
      <c r="AG44">
        <f t="shared" si="41"/>
        <v>0.16856522818862923</v>
      </c>
      <c r="AH44">
        <f t="shared" si="41"/>
        <v>0.24934842874208032</v>
      </c>
      <c r="AI44">
        <f t="shared" si="41"/>
        <v>24.709941422058588</v>
      </c>
    </row>
    <row r="45" spans="1:35" x14ac:dyDescent="0.25">
      <c r="A45" s="2" t="s">
        <v>72</v>
      </c>
      <c r="B45" s="2" t="s">
        <v>178</v>
      </c>
      <c r="C45" s="2">
        <v>51</v>
      </c>
      <c r="D45" s="2">
        <v>47</v>
      </c>
      <c r="E45" s="2" t="s">
        <v>154</v>
      </c>
      <c r="F45" s="2" t="s">
        <v>26</v>
      </c>
      <c r="G45" s="2" t="s">
        <v>160</v>
      </c>
      <c r="H45" s="2" t="s">
        <v>37</v>
      </c>
      <c r="I45" s="2" t="s">
        <v>156</v>
      </c>
      <c r="J45" s="2" t="s">
        <v>157</v>
      </c>
      <c r="K45" s="2" t="s">
        <v>31</v>
      </c>
      <c r="L45" s="2">
        <v>40</v>
      </c>
      <c r="M45" s="20">
        <v>531</v>
      </c>
      <c r="N45" s="6">
        <v>14.82738320487821</v>
      </c>
      <c r="O45" s="2">
        <v>112.56854249492373</v>
      </c>
      <c r="P45" s="6">
        <v>18.810573576269476</v>
      </c>
      <c r="Q45" s="2">
        <v>0.8564516129032258</v>
      </c>
      <c r="R45" s="2">
        <v>0.52658720096046008</v>
      </c>
      <c r="S45" s="2">
        <v>0.82018158367160443</v>
      </c>
      <c r="T45" s="2">
        <v>0</v>
      </c>
      <c r="U45" s="2">
        <v>0.60465116279069764</v>
      </c>
      <c r="V45" s="2">
        <v>0.906570396175015</v>
      </c>
      <c r="W45" s="2">
        <v>2.3069679849340865</v>
      </c>
      <c r="Y45" s="2" t="s">
        <v>146</v>
      </c>
      <c r="Z45">
        <f>AVERAGE(N843,N845:N848,N850:N853,N855:N860)</f>
        <v>3322.6909204233352</v>
      </c>
      <c r="AA45">
        <f>STDEV(N843,N845:N848,N850:N853,N855:N860)</f>
        <v>182.19960682386133</v>
      </c>
      <c r="AB45">
        <f>AVERAGE(P843,P845:P848,P850:P853,P855:P860)</f>
        <v>274.85253052222322</v>
      </c>
      <c r="AC45">
        <f>AVERAGE(Q843,Q845:Q848,Q850:Q853,Q855:Q860)</f>
        <v>0.95706221354443743</v>
      </c>
      <c r="AD45">
        <f t="shared" ref="AD45:AI45" si="42">AVERAGE(R843,R845:R848,R850:R853,R855:R860)</f>
        <v>0.56159052490404759</v>
      </c>
      <c r="AE45">
        <f t="shared" si="42"/>
        <v>0.84476871628069605</v>
      </c>
      <c r="AF45">
        <f t="shared" si="42"/>
        <v>0.82891053850465468</v>
      </c>
      <c r="AG45">
        <f t="shared" si="42"/>
        <v>0.17282543468034467</v>
      </c>
      <c r="AH45">
        <f t="shared" si="42"/>
        <v>0.24532252362289428</v>
      </c>
      <c r="AI45">
        <f t="shared" si="42"/>
        <v>23.433276245192886</v>
      </c>
    </row>
    <row r="46" spans="1:35" x14ac:dyDescent="0.25">
      <c r="A46" s="2" t="s">
        <v>72</v>
      </c>
      <c r="B46" s="2" t="s">
        <v>178</v>
      </c>
      <c r="C46" s="2">
        <v>51</v>
      </c>
      <c r="D46" s="2">
        <v>47</v>
      </c>
      <c r="E46" s="2" t="s">
        <v>154</v>
      </c>
      <c r="F46" s="2" t="s">
        <v>26</v>
      </c>
      <c r="G46" s="2" t="s">
        <v>161</v>
      </c>
      <c r="H46" s="2" t="s">
        <v>39</v>
      </c>
      <c r="I46" s="2" t="s">
        <v>156</v>
      </c>
      <c r="J46" s="2" t="s">
        <v>157</v>
      </c>
      <c r="K46" s="2" t="s">
        <v>31</v>
      </c>
      <c r="L46" s="2">
        <v>40</v>
      </c>
      <c r="M46" s="20">
        <v>502</v>
      </c>
      <c r="N46" s="6">
        <v>14.017601447926292</v>
      </c>
      <c r="O46" s="2">
        <v>121.05382386916229</v>
      </c>
      <c r="P46" s="6">
        <v>20.228491993509898</v>
      </c>
      <c r="Q46" s="2">
        <v>0.8175895765472313</v>
      </c>
      <c r="R46" s="2">
        <v>0.43048354559833507</v>
      </c>
      <c r="S46" s="2">
        <v>0.78651651086193008</v>
      </c>
      <c r="T46" s="2">
        <v>0.43365047513244659</v>
      </c>
      <c r="U46" s="2">
        <v>0.82451923076923073</v>
      </c>
      <c r="V46" s="2">
        <v>0.94043948476230299</v>
      </c>
      <c r="W46" s="2">
        <v>2.4402390438247012</v>
      </c>
      <c r="Y46" s="10" t="s">
        <v>148</v>
      </c>
      <c r="Z46">
        <f>AVERAGE(N863,N865:N868,N870:N873,N875:N880)</f>
        <v>3346.800077973413</v>
      </c>
      <c r="AA46">
        <f>STDEV(N863,N865:N868,N870:N873,N875:N880)</f>
        <v>163.80918933439779</v>
      </c>
      <c r="AB46">
        <f>AVERAGE(P863,P865:P868,P870:P873,P875:P880)</f>
        <v>270.6948070160247</v>
      </c>
      <c r="AC46">
        <f>AVERAGE(Q863,Q865:Q868,Q870:Q873,Q875:Q880)</f>
        <v>0.95970835184891212</v>
      </c>
      <c r="AD46">
        <f t="shared" ref="AD46:AI46" si="43">AVERAGE(R863,R865:R868,R870:R873,R875:R880)</f>
        <v>0.58071602186240201</v>
      </c>
      <c r="AE46">
        <f t="shared" si="43"/>
        <v>0.84194682020718914</v>
      </c>
      <c r="AF46">
        <f t="shared" si="43"/>
        <v>0.8299572689056478</v>
      </c>
      <c r="AG46">
        <f t="shared" si="43"/>
        <v>0.17314611195560156</v>
      </c>
      <c r="AH46">
        <f t="shared" si="43"/>
        <v>0.22564294428230389</v>
      </c>
      <c r="AI46">
        <f t="shared" si="43"/>
        <v>23.812298870062914</v>
      </c>
    </row>
    <row r="47" spans="1:35" x14ac:dyDescent="0.25">
      <c r="A47" s="2" t="s">
        <v>72</v>
      </c>
      <c r="B47" s="2" t="s">
        <v>178</v>
      </c>
      <c r="C47" s="2">
        <v>51</v>
      </c>
      <c r="D47" s="2">
        <v>47</v>
      </c>
      <c r="E47" s="2" t="s">
        <v>154</v>
      </c>
      <c r="F47" s="2" t="s">
        <v>26</v>
      </c>
      <c r="G47" s="2" t="s">
        <v>162</v>
      </c>
      <c r="H47" s="2" t="s">
        <v>41</v>
      </c>
      <c r="I47" s="2" t="s">
        <v>156</v>
      </c>
      <c r="J47" s="2" t="s">
        <v>157</v>
      </c>
      <c r="K47" s="2" t="s">
        <v>31</v>
      </c>
      <c r="L47" s="2">
        <v>40</v>
      </c>
      <c r="M47" s="20">
        <v>611</v>
      </c>
      <c r="N47" s="6">
        <v>17.061263913711084</v>
      </c>
      <c r="O47" s="2">
        <v>151.43860018001263</v>
      </c>
      <c r="P47" s="6">
        <v>25.3058880201975</v>
      </c>
      <c r="Q47" s="2">
        <v>0.76758793969849248</v>
      </c>
      <c r="R47" s="2">
        <v>0.33479418108738856</v>
      </c>
      <c r="S47" s="2">
        <v>0.84653191850866438</v>
      </c>
      <c r="T47" s="2">
        <v>0.6963673126186547</v>
      </c>
      <c r="U47" s="2">
        <v>0.52864157119476274</v>
      </c>
      <c r="V47" s="2">
        <v>0.90445109346042851</v>
      </c>
      <c r="W47" s="2">
        <v>3.314238952536825</v>
      </c>
      <c r="Y47" s="2" t="s">
        <v>150</v>
      </c>
      <c r="Z47">
        <f>AVERAGE(N883,N885:N888,N890:N893,N895:N900)</f>
        <v>3372.3929046276089</v>
      </c>
      <c r="AA47">
        <f>STDEV(N883,N885:N888,N890:N893,N895:N900)</f>
        <v>162.26900640811499</v>
      </c>
      <c r="AB47">
        <f>AVERAGE(P883,P885:P888,P890:P893,P895:P900)</f>
        <v>268.97083237563459</v>
      </c>
      <c r="AC47">
        <f>AVERAGE(Q883,Q885:Q888,Q890:Q893,Q895:Q900)</f>
        <v>0.96362468512202093</v>
      </c>
      <c r="AD47">
        <f t="shared" ref="AD47:AI47" si="44">AVERAGE(R883,R885:R888,R890:R893,R895:R900)</f>
        <v>0.59425080086714699</v>
      </c>
      <c r="AE47">
        <f t="shared" si="44"/>
        <v>0.83659803833132174</v>
      </c>
      <c r="AF47">
        <f t="shared" si="44"/>
        <v>0.82459301510477478</v>
      </c>
      <c r="AG47">
        <f t="shared" si="44"/>
        <v>0.17649139698105545</v>
      </c>
      <c r="AH47">
        <f t="shared" si="44"/>
        <v>0.21524015121134468</v>
      </c>
      <c r="AI47">
        <f t="shared" si="44"/>
        <v>21.987266124454649</v>
      </c>
    </row>
    <row r="48" spans="1:35" x14ac:dyDescent="0.25">
      <c r="A48" s="2" t="s">
        <v>72</v>
      </c>
      <c r="B48" s="2" t="s">
        <v>178</v>
      </c>
      <c r="C48" s="2">
        <v>51</v>
      </c>
      <c r="D48" s="2">
        <v>47</v>
      </c>
      <c r="E48" s="2" t="s">
        <v>154</v>
      </c>
      <c r="F48" s="2" t="s">
        <v>26</v>
      </c>
      <c r="G48" s="2" t="s">
        <v>163</v>
      </c>
      <c r="H48" s="2" t="s">
        <v>43</v>
      </c>
      <c r="I48" s="2" t="s">
        <v>156</v>
      </c>
      <c r="J48" s="2" t="s">
        <v>157</v>
      </c>
      <c r="K48" s="2" t="s">
        <v>31</v>
      </c>
      <c r="L48" s="2">
        <v>40</v>
      </c>
      <c r="M48" s="20">
        <v>731</v>
      </c>
      <c r="N48" s="6">
        <v>20.412084976960397</v>
      </c>
      <c r="O48" s="2">
        <v>160.26702730475887</v>
      </c>
      <c r="P48" s="6">
        <v>26.781147220610983</v>
      </c>
      <c r="Q48" s="2">
        <v>0.77354497354497354</v>
      </c>
      <c r="R48" s="2">
        <v>0.35763406403281883</v>
      </c>
      <c r="S48" s="2">
        <v>0.84707700070993497</v>
      </c>
      <c r="T48" s="2">
        <v>0.32185681623742679</v>
      </c>
      <c r="U48" s="2">
        <v>0.58601398601398602</v>
      </c>
      <c r="V48" s="2">
        <v>0.90219148531165083</v>
      </c>
      <c r="W48" s="2">
        <v>3.2845417236662109</v>
      </c>
      <c r="Y48" s="10" t="s">
        <v>151</v>
      </c>
      <c r="Z48">
        <f>AVERAGE(N903,N905:N908,N910:N913,N915:N920)</f>
        <v>3395.3739524197272</v>
      </c>
      <c r="AA48">
        <f>STDEV(N903,N905:N908,N910:N913,N915:N920)</f>
        <v>161.06298924700377</v>
      </c>
      <c r="AB48">
        <f>AVERAGE(P903,P905:P908,P910:P913,P915:P920)</f>
        <v>265.19558651077705</v>
      </c>
      <c r="AC48">
        <f>AVERAGE(Q903,Q905:Q908,Q910:Q913,Q915:Q920)</f>
        <v>0.96813764761989995</v>
      </c>
      <c r="AD48">
        <f t="shared" ref="AD48:AI48" si="45">AVERAGE(R903,R905:R908,R910:R913,R915:R920)</f>
        <v>0.61454050148205275</v>
      </c>
      <c r="AE48">
        <f t="shared" si="45"/>
        <v>0.83591597809554441</v>
      </c>
      <c r="AF48">
        <f t="shared" si="45"/>
        <v>0.82889908012935676</v>
      </c>
      <c r="AG48">
        <f t="shared" si="45"/>
        <v>0.17744975269734636</v>
      </c>
      <c r="AH48">
        <f t="shared" si="45"/>
        <v>0.21028790688493865</v>
      </c>
      <c r="AI48">
        <f t="shared" si="45"/>
        <v>18.806777263427772</v>
      </c>
    </row>
    <row r="49" spans="1:35" s="14" customFormat="1" x14ac:dyDescent="0.25">
      <c r="A49" s="12" t="s">
        <v>72</v>
      </c>
      <c r="B49" s="12" t="s">
        <v>178</v>
      </c>
      <c r="C49" s="12">
        <v>51</v>
      </c>
      <c r="D49" s="12">
        <v>47</v>
      </c>
      <c r="E49" s="12" t="s">
        <v>154</v>
      </c>
      <c r="F49" s="12" t="s">
        <v>26</v>
      </c>
      <c r="G49" s="12" t="s">
        <v>164</v>
      </c>
      <c r="H49" s="12" t="s">
        <v>45</v>
      </c>
      <c r="I49" s="12" t="s">
        <v>156</v>
      </c>
      <c r="J49" s="12" t="s">
        <v>157</v>
      </c>
      <c r="K49" s="12" t="s">
        <v>31</v>
      </c>
      <c r="L49" s="12">
        <v>40</v>
      </c>
      <c r="M49" s="21">
        <v>344</v>
      </c>
      <c r="N49" s="13">
        <v>9.6056870479813625</v>
      </c>
      <c r="O49" s="12">
        <v>91.254833995938981</v>
      </c>
      <c r="P49" s="13">
        <v>15.248982806615581</v>
      </c>
      <c r="Q49" s="12">
        <v>0.84107579462102688</v>
      </c>
      <c r="R49" s="12">
        <v>0.51910659664885184</v>
      </c>
      <c r="S49" s="12">
        <v>0.76478398443915974</v>
      </c>
      <c r="T49" s="12">
        <v>0</v>
      </c>
      <c r="U49" s="12">
        <v>0.94360902255639101</v>
      </c>
      <c r="V49" s="12">
        <v>0.95009199408980549</v>
      </c>
      <c r="W49" s="12">
        <v>1.4069767441860466</v>
      </c>
      <c r="Y49" s="12" t="s">
        <v>152</v>
      </c>
      <c r="Z49" s="14">
        <f>AVERAGE(N923,N925:N928,N930:N933,N935:N940)</f>
        <v>3419.9503633514037</v>
      </c>
      <c r="AA49" s="14">
        <f>STDEV(N923,N925:N928,N930:N933,N935:N940)</f>
        <v>147.59190226918932</v>
      </c>
      <c r="AB49" s="14">
        <f>AVERAGE(P923,P925:P928,P930:P933,P935:P940)</f>
        <v>261.57220932357529</v>
      </c>
      <c r="AC49" s="14">
        <f>AVERAGE(Q923,Q925:Q928,Q930:Q933,Q935:Q940)</f>
        <v>0.97199252107936085</v>
      </c>
      <c r="AD49" s="14">
        <f t="shared" ref="AD49:AI49" si="46">AVERAGE(R923,R925:R928,R930:R933,R935:R940)</f>
        <v>0.63427358303169556</v>
      </c>
      <c r="AE49" s="14">
        <f t="shared" si="46"/>
        <v>0.83113534850710846</v>
      </c>
      <c r="AF49" s="14">
        <f t="shared" si="46"/>
        <v>0.82408885488655725</v>
      </c>
      <c r="AG49" s="14">
        <f t="shared" si="46"/>
        <v>0.17957087162051327</v>
      </c>
      <c r="AH49" s="14">
        <f t="shared" si="46"/>
        <v>0.19745048916082863</v>
      </c>
      <c r="AI49" s="14">
        <f t="shared" si="46"/>
        <v>15.804040993740983</v>
      </c>
    </row>
    <row r="50" spans="1:35" x14ac:dyDescent="0.25">
      <c r="A50" s="2" t="s">
        <v>72</v>
      </c>
      <c r="B50" s="2" t="s">
        <v>178</v>
      </c>
      <c r="C50" s="2">
        <v>51</v>
      </c>
      <c r="D50" s="2">
        <v>47</v>
      </c>
      <c r="E50" s="2" t="s">
        <v>154</v>
      </c>
      <c r="F50" s="2" t="s">
        <v>26</v>
      </c>
      <c r="G50" s="2" t="s">
        <v>165</v>
      </c>
      <c r="H50" s="2" t="s">
        <v>47</v>
      </c>
      <c r="I50" s="2" t="s">
        <v>156</v>
      </c>
      <c r="J50" s="2" t="s">
        <v>157</v>
      </c>
      <c r="K50" s="2" t="s">
        <v>31</v>
      </c>
      <c r="L50" s="2">
        <v>40</v>
      </c>
      <c r="M50" s="20">
        <v>642</v>
      </c>
      <c r="N50" s="6">
        <v>17.926892688383823</v>
      </c>
      <c r="O50" s="2">
        <v>156.50966799187813</v>
      </c>
      <c r="P50" s="6">
        <v>26.153280125231191</v>
      </c>
      <c r="Q50" s="2">
        <v>0.79850746268656714</v>
      </c>
      <c r="R50" s="2">
        <v>0.32935370382458351</v>
      </c>
      <c r="S50" s="2">
        <v>0.77285151103657512</v>
      </c>
      <c r="T50" s="2">
        <v>0.6020220006463961</v>
      </c>
      <c r="U50" s="2">
        <v>0.82877959927140255</v>
      </c>
      <c r="V50" s="2">
        <v>0.93831877311082601</v>
      </c>
      <c r="W50" s="2">
        <v>3.29595015576324</v>
      </c>
    </row>
    <row r="51" spans="1:35" x14ac:dyDescent="0.25">
      <c r="A51" s="2" t="s">
        <v>72</v>
      </c>
      <c r="B51" s="2" t="s">
        <v>178</v>
      </c>
      <c r="C51" s="2">
        <v>51</v>
      </c>
      <c r="D51" s="2">
        <v>47</v>
      </c>
      <c r="E51" s="2" t="s">
        <v>154</v>
      </c>
      <c r="F51" s="2" t="s">
        <v>26</v>
      </c>
      <c r="G51" s="2" t="s">
        <v>166</v>
      </c>
      <c r="H51" s="2" t="s">
        <v>49</v>
      </c>
      <c r="I51" s="2" t="s">
        <v>156</v>
      </c>
      <c r="J51" s="2" t="s">
        <v>157</v>
      </c>
      <c r="K51" s="2" t="s">
        <v>31</v>
      </c>
      <c r="L51" s="2">
        <v>40</v>
      </c>
      <c r="M51" s="20">
        <v>590</v>
      </c>
      <c r="N51" s="6">
        <v>16.474870227642455</v>
      </c>
      <c r="O51" s="2">
        <v>134.36753236814707</v>
      </c>
      <c r="P51" s="6">
        <v>22.4532564591638</v>
      </c>
      <c r="Q51" s="2">
        <v>0.85014409221902021</v>
      </c>
      <c r="R51" s="2">
        <v>0.4106512911423516</v>
      </c>
      <c r="S51" s="2">
        <v>0.80360823026727179</v>
      </c>
      <c r="T51" s="2">
        <v>0.37599908417171435</v>
      </c>
      <c r="U51" s="2">
        <v>0.74593495934959353</v>
      </c>
      <c r="V51" s="2">
        <v>0.92566524784666193</v>
      </c>
      <c r="W51" s="2">
        <v>2.5779661016949151</v>
      </c>
    </row>
    <row r="52" spans="1:35" x14ac:dyDescent="0.25">
      <c r="A52" s="2" t="s">
        <v>72</v>
      </c>
      <c r="B52" s="2" t="s">
        <v>178</v>
      </c>
      <c r="C52" s="2">
        <v>51</v>
      </c>
      <c r="D52" s="2">
        <v>47</v>
      </c>
      <c r="E52" s="2" t="s">
        <v>154</v>
      </c>
      <c r="F52" s="2" t="s">
        <v>26</v>
      </c>
      <c r="G52" s="2" t="s">
        <v>167</v>
      </c>
      <c r="H52" s="2" t="s">
        <v>51</v>
      </c>
      <c r="I52" s="2" t="s">
        <v>156</v>
      </c>
      <c r="J52" s="2" t="s">
        <v>157</v>
      </c>
      <c r="K52" s="2" t="s">
        <v>31</v>
      </c>
      <c r="L52" s="2">
        <v>40</v>
      </c>
      <c r="M52" s="20">
        <v>429</v>
      </c>
      <c r="N52" s="6">
        <v>11.979185301116294</v>
      </c>
      <c r="O52" s="2">
        <v>101.98275605729683</v>
      </c>
      <c r="P52" s="6">
        <v>17.041653856476216</v>
      </c>
      <c r="Q52" s="2">
        <v>0.85119047619047616</v>
      </c>
      <c r="R52" s="2">
        <v>0.51833873826844845</v>
      </c>
      <c r="S52" s="2">
        <v>0.78075669977737339</v>
      </c>
      <c r="T52" s="2">
        <v>0</v>
      </c>
      <c r="U52" s="2">
        <v>0.88662790697674421</v>
      </c>
      <c r="V52" s="2">
        <v>0.93884026165186585</v>
      </c>
      <c r="W52" s="2">
        <v>1.5757575757575757</v>
      </c>
    </row>
    <row r="53" spans="1:35" x14ac:dyDescent="0.25">
      <c r="A53" s="2" t="s">
        <v>72</v>
      </c>
      <c r="B53" s="2" t="s">
        <v>178</v>
      </c>
      <c r="C53" s="2">
        <v>51</v>
      </c>
      <c r="D53" s="2">
        <v>47</v>
      </c>
      <c r="E53" s="2" t="s">
        <v>154</v>
      </c>
      <c r="F53" s="2" t="s">
        <v>26</v>
      </c>
      <c r="G53" s="2" t="s">
        <v>168</v>
      </c>
      <c r="H53" s="2" t="s">
        <v>53</v>
      </c>
      <c r="I53" s="2" t="s">
        <v>156</v>
      </c>
      <c r="J53" s="2" t="s">
        <v>157</v>
      </c>
      <c r="K53" s="2" t="s">
        <v>31</v>
      </c>
      <c r="L53" s="2">
        <v>40</v>
      </c>
      <c r="M53" s="20">
        <v>484</v>
      </c>
      <c r="N53" s="6">
        <v>13.514978288438895</v>
      </c>
      <c r="O53" s="2">
        <v>127.19595949289321</v>
      </c>
      <c r="P53" s="6">
        <v>21.254863051577267</v>
      </c>
      <c r="Q53" s="2">
        <v>0.78955954323001631</v>
      </c>
      <c r="R53" s="2">
        <v>0.37593139320130614</v>
      </c>
      <c r="S53" s="2">
        <v>0.78921613230342891</v>
      </c>
      <c r="T53" s="2">
        <v>0.43856586478710302</v>
      </c>
      <c r="U53" s="2">
        <v>0.79523809523809519</v>
      </c>
      <c r="V53" s="2">
        <v>0.94017716673452312</v>
      </c>
      <c r="W53" s="2">
        <v>2.8285123966942147</v>
      </c>
    </row>
    <row r="54" spans="1:35" s="14" customFormat="1" x14ac:dyDescent="0.25">
      <c r="A54" s="12" t="s">
        <v>72</v>
      </c>
      <c r="B54" s="12" t="s">
        <v>178</v>
      </c>
      <c r="C54" s="12">
        <v>51</v>
      </c>
      <c r="D54" s="12">
        <v>47</v>
      </c>
      <c r="E54" s="12" t="s">
        <v>154</v>
      </c>
      <c r="F54" s="12" t="s">
        <v>26</v>
      </c>
      <c r="G54" s="12" t="s">
        <v>169</v>
      </c>
      <c r="H54" s="12" t="s">
        <v>55</v>
      </c>
      <c r="I54" s="12" t="s">
        <v>156</v>
      </c>
      <c r="J54" s="12" t="s">
        <v>157</v>
      </c>
      <c r="K54" s="12" t="s">
        <v>31</v>
      </c>
      <c r="L54" s="12">
        <v>40</v>
      </c>
      <c r="M54" s="21">
        <v>367</v>
      </c>
      <c r="N54" s="13">
        <v>10.247927751770815</v>
      </c>
      <c r="O54" s="12">
        <v>88.083261120685179</v>
      </c>
      <c r="P54" s="13">
        <v>14.719002551029057</v>
      </c>
      <c r="Q54" s="12">
        <v>0.90617283950617289</v>
      </c>
      <c r="R54" s="12">
        <v>0.59441417546926745</v>
      </c>
      <c r="S54" s="12">
        <v>0.81200323987461598</v>
      </c>
      <c r="T54" s="12">
        <v>0</v>
      </c>
      <c r="U54" s="12">
        <v>0.80215827338129497</v>
      </c>
      <c r="V54" s="12">
        <v>0.92594258517958239</v>
      </c>
      <c r="W54" s="12">
        <v>0.98365122615803813</v>
      </c>
    </row>
    <row r="55" spans="1:35" x14ac:dyDescent="0.25">
      <c r="A55" s="2" t="s">
        <v>72</v>
      </c>
      <c r="B55" s="2" t="s">
        <v>178</v>
      </c>
      <c r="C55" s="2">
        <v>51</v>
      </c>
      <c r="D55" s="2">
        <v>47</v>
      </c>
      <c r="E55" s="2" t="s">
        <v>154</v>
      </c>
      <c r="F55" s="2" t="s">
        <v>26</v>
      </c>
      <c r="G55" s="2" t="s">
        <v>170</v>
      </c>
      <c r="H55" s="2" t="s">
        <v>57</v>
      </c>
      <c r="I55" s="2" t="s">
        <v>156</v>
      </c>
      <c r="J55" s="2" t="s">
        <v>157</v>
      </c>
      <c r="K55" s="2" t="s">
        <v>31</v>
      </c>
      <c r="L55" s="2">
        <v>40</v>
      </c>
      <c r="M55" s="20">
        <v>415</v>
      </c>
      <c r="N55" s="6">
        <v>11.588256177070541</v>
      </c>
      <c r="O55" s="2">
        <v>93.840620433565888</v>
      </c>
      <c r="P55" s="6">
        <v>15.681076222408844</v>
      </c>
      <c r="Q55" s="2">
        <v>0.86820083682008364</v>
      </c>
      <c r="R55" s="2">
        <v>0.59221065889416014</v>
      </c>
      <c r="S55" s="2">
        <v>0.8153364662206728</v>
      </c>
      <c r="T55" s="2">
        <v>0</v>
      </c>
      <c r="U55" s="2">
        <v>0.8</v>
      </c>
      <c r="V55" s="2">
        <v>0.93008754488381162</v>
      </c>
      <c r="W55" s="2">
        <v>1.2746987951807229</v>
      </c>
    </row>
    <row r="56" spans="1:35" x14ac:dyDescent="0.25">
      <c r="A56" s="2" t="s">
        <v>72</v>
      </c>
      <c r="B56" s="2" t="s">
        <v>178</v>
      </c>
      <c r="C56" s="2">
        <v>51</v>
      </c>
      <c r="D56" s="2">
        <v>47</v>
      </c>
      <c r="E56" s="2" t="s">
        <v>154</v>
      </c>
      <c r="F56" s="2" t="s">
        <v>26</v>
      </c>
      <c r="G56" s="2" t="s">
        <v>171</v>
      </c>
      <c r="H56" s="2" t="s">
        <v>59</v>
      </c>
      <c r="I56" s="2" t="s">
        <v>156</v>
      </c>
      <c r="J56" s="2" t="s">
        <v>157</v>
      </c>
      <c r="K56" s="2" t="s">
        <v>31</v>
      </c>
      <c r="L56" s="2">
        <v>40</v>
      </c>
      <c r="M56" s="20">
        <v>510</v>
      </c>
      <c r="N56" s="6">
        <v>14.240989518809579</v>
      </c>
      <c r="O56" s="2">
        <v>131.88225099390849</v>
      </c>
      <c r="P56" s="6">
        <v>22.037957769923374</v>
      </c>
      <c r="Q56" s="2">
        <v>0.79439252336448596</v>
      </c>
      <c r="R56" s="2">
        <v>0.36847441479926563</v>
      </c>
      <c r="S56" s="2">
        <v>0.82657926888782085</v>
      </c>
      <c r="T56" s="2">
        <v>0.68253095547310449</v>
      </c>
      <c r="U56" s="2">
        <v>0.62893081761006286</v>
      </c>
      <c r="V56" s="2">
        <v>0.91621140006111845</v>
      </c>
      <c r="W56" s="2">
        <v>2.831372549019608</v>
      </c>
    </row>
    <row r="57" spans="1:35" x14ac:dyDescent="0.25">
      <c r="A57" s="2" t="s">
        <v>72</v>
      </c>
      <c r="B57" s="2" t="s">
        <v>178</v>
      </c>
      <c r="C57" s="2">
        <v>51</v>
      </c>
      <c r="D57" s="2">
        <v>47</v>
      </c>
      <c r="E57" s="2" t="s">
        <v>154</v>
      </c>
      <c r="F57" s="2" t="s">
        <v>26</v>
      </c>
      <c r="G57" s="2" t="s">
        <v>172</v>
      </c>
      <c r="H57" s="2" t="s">
        <v>61</v>
      </c>
      <c r="I57" s="2" t="s">
        <v>156</v>
      </c>
      <c r="J57" s="2" t="s">
        <v>157</v>
      </c>
      <c r="K57" s="2" t="s">
        <v>31</v>
      </c>
      <c r="L57" s="2">
        <v>40</v>
      </c>
      <c r="M57" s="20">
        <v>657</v>
      </c>
      <c r="N57" s="6">
        <v>18.345745321289989</v>
      </c>
      <c r="O57" s="2">
        <v>165.43860018001271</v>
      </c>
      <c r="P57" s="6">
        <v>27.645334052197516</v>
      </c>
      <c r="Q57" s="2">
        <v>0.72676991150442483</v>
      </c>
      <c r="R57" s="2">
        <v>0.30164875701432808</v>
      </c>
      <c r="S57" s="2">
        <v>0.9098474730649897</v>
      </c>
      <c r="T57" s="2">
        <v>0.76115426521281404</v>
      </c>
      <c r="U57" s="2">
        <v>0.33511348464619495</v>
      </c>
      <c r="V57" s="2">
        <v>0.81142648804749296</v>
      </c>
      <c r="W57" s="2">
        <v>4.7732115677321154</v>
      </c>
    </row>
    <row r="58" spans="1:35" x14ac:dyDescent="0.25">
      <c r="A58" s="2" t="s">
        <v>72</v>
      </c>
      <c r="B58" s="2" t="s">
        <v>178</v>
      </c>
      <c r="C58" s="2">
        <v>51</v>
      </c>
      <c r="D58" s="2">
        <v>47</v>
      </c>
      <c r="E58" s="2" t="s">
        <v>154</v>
      </c>
      <c r="F58" s="2" t="s">
        <v>26</v>
      </c>
      <c r="G58" s="2" t="s">
        <v>173</v>
      </c>
      <c r="H58" s="2" t="s">
        <v>63</v>
      </c>
      <c r="I58" s="2" t="s">
        <v>156</v>
      </c>
      <c r="J58" s="2" t="s">
        <v>157</v>
      </c>
      <c r="K58" s="2" t="s">
        <v>31</v>
      </c>
      <c r="L58" s="2">
        <v>40</v>
      </c>
      <c r="M58" s="20">
        <v>613</v>
      </c>
      <c r="N58" s="6">
        <v>17.117110931431906</v>
      </c>
      <c r="O58" s="2">
        <v>151.19595949289334</v>
      </c>
      <c r="P58" s="6">
        <v>25.265341963577288</v>
      </c>
      <c r="Q58" s="2">
        <v>0.75307125307125311</v>
      </c>
      <c r="R58" s="2">
        <v>0.33696901448342348</v>
      </c>
      <c r="S58" s="2">
        <v>0.84079185614154861</v>
      </c>
      <c r="T58" s="2">
        <v>0.41829214873273307</v>
      </c>
      <c r="U58" s="2">
        <v>0.54889589905362779</v>
      </c>
      <c r="V58" s="2">
        <v>0.90725627972563105</v>
      </c>
      <c r="W58" s="2">
        <v>2.4812398042414356</v>
      </c>
    </row>
    <row r="59" spans="1:35" x14ac:dyDescent="0.25">
      <c r="A59" s="2" t="s">
        <v>72</v>
      </c>
      <c r="B59" s="2" t="s">
        <v>178</v>
      </c>
      <c r="C59" s="2">
        <v>51</v>
      </c>
      <c r="D59" s="2">
        <v>47</v>
      </c>
      <c r="E59" s="2" t="s">
        <v>154</v>
      </c>
      <c r="F59" s="2" t="s">
        <v>26</v>
      </c>
      <c r="G59" s="2" t="s">
        <v>174</v>
      </c>
      <c r="H59" s="2" t="s">
        <v>65</v>
      </c>
      <c r="I59" s="2" t="s">
        <v>156</v>
      </c>
      <c r="J59" s="2" t="s">
        <v>157</v>
      </c>
      <c r="K59" s="2" t="s">
        <v>31</v>
      </c>
      <c r="L59" s="2">
        <v>40</v>
      </c>
      <c r="M59" s="20">
        <v>181</v>
      </c>
      <c r="N59" s="6">
        <v>5.0541551037343799</v>
      </c>
      <c r="O59" s="2">
        <v>66.870057685088781</v>
      </c>
      <c r="P59" s="6">
        <v>11.174206507928004</v>
      </c>
      <c r="Q59" s="2">
        <v>0.79735682819383258</v>
      </c>
      <c r="R59" s="2">
        <v>0.50865702071853003</v>
      </c>
      <c r="S59" s="2">
        <v>0.96339052029684213</v>
      </c>
      <c r="T59" s="2">
        <v>0</v>
      </c>
      <c r="U59" s="2">
        <v>0.42162162162162165</v>
      </c>
      <c r="V59" s="2">
        <v>0.83417969066793152</v>
      </c>
      <c r="W59" s="2">
        <v>1.7900552486187846</v>
      </c>
    </row>
    <row r="60" spans="1:35" x14ac:dyDescent="0.25">
      <c r="A60" s="2" t="s">
        <v>72</v>
      </c>
      <c r="B60" s="2" t="s">
        <v>178</v>
      </c>
      <c r="C60" s="2">
        <v>51</v>
      </c>
      <c r="D60" s="2">
        <v>47</v>
      </c>
      <c r="E60" s="2" t="s">
        <v>154</v>
      </c>
      <c r="F60" s="2" t="s">
        <v>26</v>
      </c>
      <c r="G60" s="2" t="s">
        <v>175</v>
      </c>
      <c r="H60" s="2" t="s">
        <v>67</v>
      </c>
      <c r="I60" s="2" t="s">
        <v>156</v>
      </c>
      <c r="J60" s="2" t="s">
        <v>157</v>
      </c>
      <c r="K60" s="2" t="s">
        <v>31</v>
      </c>
      <c r="L60" s="2">
        <v>40</v>
      </c>
      <c r="M60" s="20">
        <v>621</v>
      </c>
      <c r="N60" s="6">
        <v>17.340499002315195</v>
      </c>
      <c r="O60" s="2">
        <v>138.7106781186547</v>
      </c>
      <c r="P60" s="6">
        <v>23.179010394336853</v>
      </c>
      <c r="Q60" s="2">
        <v>0.75916870415647919</v>
      </c>
      <c r="R60" s="2">
        <v>0.40558480349888726</v>
      </c>
      <c r="S60" s="2">
        <v>0.8365175612724679</v>
      </c>
      <c r="T60" s="2">
        <v>0.42602678578289066</v>
      </c>
      <c r="U60" s="2">
        <v>0.59199999999999997</v>
      </c>
      <c r="V60" s="2">
        <v>0.91835794586747443</v>
      </c>
      <c r="W60" s="2">
        <v>2.4492753623188408</v>
      </c>
    </row>
    <row r="61" spans="1:35" s="14" customFormat="1" x14ac:dyDescent="0.25">
      <c r="A61" s="12" t="s">
        <v>72</v>
      </c>
      <c r="B61" s="12" t="s">
        <v>178</v>
      </c>
      <c r="C61" s="12">
        <v>51</v>
      </c>
      <c r="D61" s="12">
        <v>47</v>
      </c>
      <c r="E61" s="12" t="s">
        <v>154</v>
      </c>
      <c r="F61" s="12" t="s">
        <v>26</v>
      </c>
      <c r="G61" s="12" t="s">
        <v>176</v>
      </c>
      <c r="H61" s="12" t="s">
        <v>69</v>
      </c>
      <c r="I61" s="12" t="s">
        <v>156</v>
      </c>
      <c r="J61" s="12" t="s">
        <v>157</v>
      </c>
      <c r="K61" s="12" t="s">
        <v>31</v>
      </c>
      <c r="L61" s="12">
        <v>40</v>
      </c>
      <c r="M61" s="21">
        <v>361</v>
      </c>
      <c r="N61" s="13">
        <v>10.080386698608349</v>
      </c>
      <c r="O61" s="12">
        <v>107.29646455628158</v>
      </c>
      <c r="P61" s="13">
        <v>17.929592018130112</v>
      </c>
      <c r="Q61" s="12">
        <v>0.78649237472766886</v>
      </c>
      <c r="R61" s="12">
        <v>0.39404538160170599</v>
      </c>
      <c r="S61" s="12">
        <v>0.79213186783025258</v>
      </c>
      <c r="T61" s="12">
        <v>0</v>
      </c>
      <c r="U61" s="12">
        <v>0.75914634146341464</v>
      </c>
      <c r="V61" s="12">
        <v>0.93544094620996354</v>
      </c>
      <c r="W61" s="12">
        <v>2.8365650969529086</v>
      </c>
    </row>
    <row r="62" spans="1:35" s="9" customFormat="1" x14ac:dyDescent="0.25">
      <c r="A62" s="8" t="s">
        <v>74</v>
      </c>
      <c r="B62" s="8" t="s">
        <v>179</v>
      </c>
      <c r="C62" s="8">
        <v>51</v>
      </c>
      <c r="D62" s="8">
        <v>48</v>
      </c>
      <c r="E62" s="8" t="s">
        <v>154</v>
      </c>
      <c r="F62" s="8" t="s">
        <v>26</v>
      </c>
      <c r="G62" s="8" t="s">
        <v>155</v>
      </c>
      <c r="H62" s="8" t="s">
        <v>28</v>
      </c>
      <c r="I62" s="8" t="s">
        <v>156</v>
      </c>
      <c r="J62" s="8" t="s">
        <v>157</v>
      </c>
      <c r="K62" s="8" t="s">
        <v>31</v>
      </c>
      <c r="L62" s="8">
        <v>40</v>
      </c>
      <c r="M62" s="20">
        <v>802</v>
      </c>
      <c r="N62" s="6">
        <v>22.394654106049575</v>
      </c>
      <c r="O62" s="8">
        <v>194.99494936611686</v>
      </c>
      <c r="P62" s="6">
        <v>32.584297182471637</v>
      </c>
      <c r="Q62" s="8">
        <v>0.73242009132420094</v>
      </c>
      <c r="R62" s="8">
        <v>0.26505591897732655</v>
      </c>
      <c r="S62" s="8">
        <v>0.87399916330477667</v>
      </c>
      <c r="T62" s="8">
        <v>0.7137256986982804</v>
      </c>
      <c r="U62" s="8">
        <v>0.47152619589977218</v>
      </c>
      <c r="V62" s="8">
        <v>0.87369742402350592</v>
      </c>
      <c r="W62" s="8">
        <v>4.7930174563591024</v>
      </c>
    </row>
    <row r="63" spans="1:35" s="9" customFormat="1" x14ac:dyDescent="0.25">
      <c r="A63" s="8" t="s">
        <v>74</v>
      </c>
      <c r="B63" s="8" t="s">
        <v>179</v>
      </c>
      <c r="C63" s="8">
        <v>51</v>
      </c>
      <c r="D63" s="8">
        <v>48</v>
      </c>
      <c r="E63" s="8" t="s">
        <v>154</v>
      </c>
      <c r="F63" s="8" t="s">
        <v>26</v>
      </c>
      <c r="G63" s="8" t="s">
        <v>158</v>
      </c>
      <c r="H63" s="8" t="s">
        <v>33</v>
      </c>
      <c r="I63" s="8" t="s">
        <v>156</v>
      </c>
      <c r="J63" s="8" t="s">
        <v>157</v>
      </c>
      <c r="K63" s="8" t="s">
        <v>31</v>
      </c>
      <c r="L63" s="8">
        <v>40</v>
      </c>
      <c r="M63" s="20">
        <v>583</v>
      </c>
      <c r="N63" s="6">
        <v>16.279405665619578</v>
      </c>
      <c r="O63" s="8">
        <v>120.95331880577395</v>
      </c>
      <c r="P63" s="6">
        <v>20.21169726695706</v>
      </c>
      <c r="Q63" s="8">
        <v>0.87144992526158449</v>
      </c>
      <c r="R63" s="8">
        <v>0.50077523113759814</v>
      </c>
      <c r="S63" s="8">
        <v>0.77293817171419843</v>
      </c>
      <c r="T63" s="8">
        <v>0</v>
      </c>
      <c r="U63" s="8">
        <v>0.86393088552915764</v>
      </c>
      <c r="V63" s="8">
        <v>0.93665070754608404</v>
      </c>
      <c r="W63" s="8">
        <v>1.1595197255574614</v>
      </c>
    </row>
    <row r="64" spans="1:35" s="18" customFormat="1" x14ac:dyDescent="0.25">
      <c r="A64" s="16" t="s">
        <v>74</v>
      </c>
      <c r="B64" s="16" t="s">
        <v>179</v>
      </c>
      <c r="C64" s="16">
        <v>51</v>
      </c>
      <c r="D64" s="16">
        <v>48</v>
      </c>
      <c r="E64" s="16" t="s">
        <v>154</v>
      </c>
      <c r="F64" s="16" t="s">
        <v>26</v>
      </c>
      <c r="G64" s="16" t="s">
        <v>159</v>
      </c>
      <c r="H64" s="16" t="s">
        <v>35</v>
      </c>
      <c r="I64" s="16" t="s">
        <v>156</v>
      </c>
      <c r="J64" s="16" t="s">
        <v>157</v>
      </c>
      <c r="K64" s="16" t="s">
        <v>31</v>
      </c>
      <c r="L64" s="16">
        <v>40</v>
      </c>
      <c r="M64" s="21">
        <v>567</v>
      </c>
      <c r="N64" s="13">
        <v>15.832629523853003</v>
      </c>
      <c r="O64" s="16">
        <v>141.19595949289328</v>
      </c>
      <c r="P64" s="13">
        <v>23.594309083577279</v>
      </c>
      <c r="Q64" s="16">
        <v>0.80084745762711862</v>
      </c>
      <c r="R64" s="16">
        <v>0.35739492804152312</v>
      </c>
      <c r="S64" s="16">
        <v>0.81852097414455804</v>
      </c>
      <c r="T64" s="16">
        <v>0.46957534759474123</v>
      </c>
      <c r="U64" s="16">
        <v>0.65283018867924525</v>
      </c>
      <c r="V64" s="16">
        <v>0.91601529431106909</v>
      </c>
      <c r="W64" s="16">
        <v>2.5467372134038802</v>
      </c>
    </row>
    <row r="65" spans="1:23" s="9" customFormat="1" x14ac:dyDescent="0.25">
      <c r="A65" s="8" t="s">
        <v>74</v>
      </c>
      <c r="B65" s="8" t="s">
        <v>179</v>
      </c>
      <c r="C65" s="8">
        <v>51</v>
      </c>
      <c r="D65" s="8">
        <v>48</v>
      </c>
      <c r="E65" s="8" t="s">
        <v>154</v>
      </c>
      <c r="F65" s="8" t="s">
        <v>26</v>
      </c>
      <c r="G65" s="8" t="s">
        <v>160</v>
      </c>
      <c r="H65" s="8" t="s">
        <v>37</v>
      </c>
      <c r="I65" s="8" t="s">
        <v>156</v>
      </c>
      <c r="J65" s="8" t="s">
        <v>157</v>
      </c>
      <c r="K65" s="8" t="s">
        <v>31</v>
      </c>
      <c r="L65" s="8">
        <v>40</v>
      </c>
      <c r="M65" s="20">
        <v>648</v>
      </c>
      <c r="N65" s="6">
        <v>18.09443374154629</v>
      </c>
      <c r="O65" s="8">
        <v>154.85281374238573</v>
      </c>
      <c r="P65" s="6">
        <v>25.876414332404238</v>
      </c>
      <c r="Q65" s="8">
        <v>0.76959619952494063</v>
      </c>
      <c r="R65" s="8">
        <v>0.33958356845612964</v>
      </c>
      <c r="S65" s="8">
        <v>0.87980641506564061</v>
      </c>
      <c r="T65" s="8">
        <v>0.43793688730283381</v>
      </c>
      <c r="U65" s="8">
        <v>0.42120765832106039</v>
      </c>
      <c r="V65" s="8">
        <v>0.86082012483511883</v>
      </c>
      <c r="W65" s="8">
        <v>2.7222222222222223</v>
      </c>
    </row>
    <row r="66" spans="1:23" s="9" customFormat="1" x14ac:dyDescent="0.25">
      <c r="A66" s="8" t="s">
        <v>74</v>
      </c>
      <c r="B66" s="8" t="s">
        <v>179</v>
      </c>
      <c r="C66" s="8">
        <v>51</v>
      </c>
      <c r="D66" s="8">
        <v>48</v>
      </c>
      <c r="E66" s="8" t="s">
        <v>154</v>
      </c>
      <c r="F66" s="8" t="s">
        <v>26</v>
      </c>
      <c r="G66" s="8" t="s">
        <v>161</v>
      </c>
      <c r="H66" s="8" t="s">
        <v>39</v>
      </c>
      <c r="I66" s="8" t="s">
        <v>156</v>
      </c>
      <c r="J66" s="8" t="s">
        <v>157</v>
      </c>
      <c r="K66" s="8" t="s">
        <v>31</v>
      </c>
      <c r="L66" s="8">
        <v>40</v>
      </c>
      <c r="M66" s="20">
        <v>627</v>
      </c>
      <c r="N66" s="6">
        <v>17.508040055477661</v>
      </c>
      <c r="O66" s="8">
        <v>140.46803743153544</v>
      </c>
      <c r="P66" s="6">
        <v>23.472670913716644</v>
      </c>
      <c r="Q66" s="8">
        <v>0.81112548512289784</v>
      </c>
      <c r="R66" s="8">
        <v>0.39932120734975346</v>
      </c>
      <c r="S66" s="8">
        <v>0.83276168011195861</v>
      </c>
      <c r="T66" s="8">
        <v>0.39778458693513363</v>
      </c>
      <c r="U66" s="8">
        <v>0.65619546247818494</v>
      </c>
      <c r="V66" s="8">
        <v>0.9157181559900569</v>
      </c>
      <c r="W66" s="8">
        <v>3.3748006379585327</v>
      </c>
    </row>
    <row r="67" spans="1:23" s="9" customFormat="1" x14ac:dyDescent="0.25">
      <c r="A67" s="8" t="s">
        <v>74</v>
      </c>
      <c r="B67" s="8" t="s">
        <v>179</v>
      </c>
      <c r="C67" s="8">
        <v>51</v>
      </c>
      <c r="D67" s="8">
        <v>48</v>
      </c>
      <c r="E67" s="8" t="s">
        <v>154</v>
      </c>
      <c r="F67" s="8" t="s">
        <v>26</v>
      </c>
      <c r="G67" s="8" t="s">
        <v>162</v>
      </c>
      <c r="H67" s="8" t="s">
        <v>41</v>
      </c>
      <c r="I67" s="8" t="s">
        <v>156</v>
      </c>
      <c r="J67" s="8" t="s">
        <v>157</v>
      </c>
      <c r="K67" s="8" t="s">
        <v>31</v>
      </c>
      <c r="L67" s="8">
        <v>40</v>
      </c>
      <c r="M67" s="20">
        <v>767</v>
      </c>
      <c r="N67" s="6">
        <v>21.417331295935192</v>
      </c>
      <c r="O67" s="8">
        <v>192.99494936611688</v>
      </c>
      <c r="P67" s="6">
        <v>32.250090606471645</v>
      </c>
      <c r="Q67" s="8">
        <v>0.6922382671480144</v>
      </c>
      <c r="R67" s="8">
        <v>0.25876965120161921</v>
      </c>
      <c r="S67" s="8">
        <v>0.92252301938055359</v>
      </c>
      <c r="T67" s="8">
        <v>0.78565957103448025</v>
      </c>
      <c r="U67" s="8">
        <v>0.27395833333333336</v>
      </c>
      <c r="V67" s="8">
        <v>0.78641713130447477</v>
      </c>
      <c r="W67" s="8">
        <v>3.3911342894393743</v>
      </c>
    </row>
    <row r="68" spans="1:23" s="9" customFormat="1" x14ac:dyDescent="0.25">
      <c r="A68" s="8" t="s">
        <v>74</v>
      </c>
      <c r="B68" s="8" t="s">
        <v>179</v>
      </c>
      <c r="C68" s="8">
        <v>51</v>
      </c>
      <c r="D68" s="8">
        <v>48</v>
      </c>
      <c r="E68" s="8" t="s">
        <v>154</v>
      </c>
      <c r="F68" s="8" t="s">
        <v>26</v>
      </c>
      <c r="G68" s="8" t="s">
        <v>163</v>
      </c>
      <c r="H68" s="8" t="s">
        <v>43</v>
      </c>
      <c r="I68" s="8" t="s">
        <v>156</v>
      </c>
      <c r="J68" s="8" t="s">
        <v>157</v>
      </c>
      <c r="K68" s="8" t="s">
        <v>31</v>
      </c>
      <c r="L68" s="8">
        <v>40</v>
      </c>
      <c r="M68" s="20">
        <v>939</v>
      </c>
      <c r="N68" s="6">
        <v>26.220174819925873</v>
      </c>
      <c r="O68" s="8">
        <v>192.16652224137064</v>
      </c>
      <c r="P68" s="6">
        <v>32.111657710058161</v>
      </c>
      <c r="Q68" s="8">
        <v>0.73416731821735726</v>
      </c>
      <c r="R68" s="8">
        <v>0.31953614784204343</v>
      </c>
      <c r="S68" s="8">
        <v>0.87239181877627436</v>
      </c>
      <c r="T68" s="8">
        <v>0.67949341101588956</v>
      </c>
      <c r="U68" s="8">
        <v>0.43810444874274662</v>
      </c>
      <c r="V68" s="8">
        <v>0.8759365824047296</v>
      </c>
      <c r="W68" s="8">
        <v>2.4536741214057507</v>
      </c>
    </row>
    <row r="69" spans="1:23" s="18" customFormat="1" x14ac:dyDescent="0.25">
      <c r="A69" s="16" t="s">
        <v>74</v>
      </c>
      <c r="B69" s="16" t="s">
        <v>179</v>
      </c>
      <c r="C69" s="16">
        <v>51</v>
      </c>
      <c r="D69" s="16">
        <v>48</v>
      </c>
      <c r="E69" s="16" t="s">
        <v>154</v>
      </c>
      <c r="F69" s="16" t="s">
        <v>26</v>
      </c>
      <c r="G69" s="16" t="s">
        <v>164</v>
      </c>
      <c r="H69" s="16" t="s">
        <v>45</v>
      </c>
      <c r="I69" s="16" t="s">
        <v>156</v>
      </c>
      <c r="J69" s="16" t="s">
        <v>157</v>
      </c>
      <c r="K69" s="16" t="s">
        <v>31</v>
      </c>
      <c r="L69" s="16">
        <v>40</v>
      </c>
      <c r="M69" s="21">
        <v>376</v>
      </c>
      <c r="N69" s="13">
        <v>10.499239331514513</v>
      </c>
      <c r="O69" s="16">
        <v>94.325901807804456</v>
      </c>
      <c r="P69" s="13">
        <v>15.762168335649267</v>
      </c>
      <c r="Q69" s="16">
        <v>0.86836027713625863</v>
      </c>
      <c r="R69" s="16">
        <v>0.53105044484758879</v>
      </c>
      <c r="S69" s="16">
        <v>0.75766901542183462</v>
      </c>
      <c r="T69" s="16">
        <v>0</v>
      </c>
      <c r="U69" s="16">
        <v>0.98939929328621912</v>
      </c>
      <c r="V69" s="16">
        <v>0.94933596043688517</v>
      </c>
      <c r="W69" s="16">
        <v>1.2872340425531914</v>
      </c>
    </row>
    <row r="70" spans="1:23" s="9" customFormat="1" x14ac:dyDescent="0.25">
      <c r="A70" s="8" t="s">
        <v>74</v>
      </c>
      <c r="B70" s="8" t="s">
        <v>179</v>
      </c>
      <c r="C70" s="8">
        <v>51</v>
      </c>
      <c r="D70" s="8">
        <v>48</v>
      </c>
      <c r="E70" s="8" t="s">
        <v>154</v>
      </c>
      <c r="F70" s="8" t="s">
        <v>26</v>
      </c>
      <c r="G70" s="8" t="s">
        <v>165</v>
      </c>
      <c r="H70" s="8" t="s">
        <v>47</v>
      </c>
      <c r="I70" s="8" t="s">
        <v>156</v>
      </c>
      <c r="J70" s="8" t="s">
        <v>157</v>
      </c>
      <c r="K70" s="8" t="s">
        <v>31</v>
      </c>
      <c r="L70" s="8">
        <v>40</v>
      </c>
      <c r="M70" s="20">
        <v>771</v>
      </c>
      <c r="N70" s="6">
        <v>21.529025331376836</v>
      </c>
      <c r="O70" s="8">
        <v>192.16652224137061</v>
      </c>
      <c r="P70" s="6">
        <v>32.111657710058154</v>
      </c>
      <c r="Q70" s="8">
        <v>0.71921641791044777</v>
      </c>
      <c r="R70" s="8">
        <v>0.26236674119937753</v>
      </c>
      <c r="S70" s="8">
        <v>0.83814034029285356</v>
      </c>
      <c r="T70" s="8">
        <v>0.68915404539379188</v>
      </c>
      <c r="U70" s="8">
        <v>0.53219927095990283</v>
      </c>
      <c r="V70" s="8">
        <v>0.89471817898322525</v>
      </c>
      <c r="W70" s="8">
        <v>3.782101167315175</v>
      </c>
    </row>
    <row r="71" spans="1:23" s="9" customFormat="1" x14ac:dyDescent="0.25">
      <c r="A71" s="8" t="s">
        <v>74</v>
      </c>
      <c r="B71" s="8" t="s">
        <v>179</v>
      </c>
      <c r="C71" s="8">
        <v>51</v>
      </c>
      <c r="D71" s="8">
        <v>48</v>
      </c>
      <c r="E71" s="8" t="s">
        <v>154</v>
      </c>
      <c r="F71" s="8" t="s">
        <v>26</v>
      </c>
      <c r="G71" s="8" t="s">
        <v>166</v>
      </c>
      <c r="H71" s="8" t="s">
        <v>49</v>
      </c>
      <c r="I71" s="8" t="s">
        <v>156</v>
      </c>
      <c r="J71" s="8" t="s">
        <v>157</v>
      </c>
      <c r="K71" s="8" t="s">
        <v>31</v>
      </c>
      <c r="L71" s="8">
        <v>40</v>
      </c>
      <c r="M71" s="20">
        <v>758</v>
      </c>
      <c r="N71" s="6">
        <v>21.166019716191492</v>
      </c>
      <c r="O71" s="8">
        <v>162.26702730475884</v>
      </c>
      <c r="P71" s="6">
        <v>27.115353796610979</v>
      </c>
      <c r="Q71" s="8">
        <v>0.81069518716577538</v>
      </c>
      <c r="R71" s="8">
        <v>0.36175830449754987</v>
      </c>
      <c r="S71" s="8">
        <v>0.86664272440391654</v>
      </c>
      <c r="T71" s="8">
        <v>0.43872732859247243</v>
      </c>
      <c r="U71" s="8">
        <v>0.50886766712141884</v>
      </c>
      <c r="V71" s="8">
        <v>0.88446453272258352</v>
      </c>
      <c r="W71" s="8">
        <v>3.1675461741424802</v>
      </c>
    </row>
    <row r="72" spans="1:23" s="9" customFormat="1" x14ac:dyDescent="0.25">
      <c r="A72" s="8" t="s">
        <v>74</v>
      </c>
      <c r="B72" s="8" t="s">
        <v>179</v>
      </c>
      <c r="C72" s="8">
        <v>51</v>
      </c>
      <c r="D72" s="8">
        <v>48</v>
      </c>
      <c r="E72" s="8" t="s">
        <v>154</v>
      </c>
      <c r="F72" s="8" t="s">
        <v>26</v>
      </c>
      <c r="G72" s="8" t="s">
        <v>167</v>
      </c>
      <c r="H72" s="8" t="s">
        <v>51</v>
      </c>
      <c r="I72" s="8" t="s">
        <v>156</v>
      </c>
      <c r="J72" s="8" t="s">
        <v>157</v>
      </c>
      <c r="K72" s="8" t="s">
        <v>31</v>
      </c>
      <c r="L72" s="8">
        <v>40</v>
      </c>
      <c r="M72" s="20">
        <v>577</v>
      </c>
      <c r="N72" s="6">
        <v>16.111864612457111</v>
      </c>
      <c r="O72" s="8">
        <v>123.63961030678919</v>
      </c>
      <c r="P72" s="6">
        <v>20.660585409303163</v>
      </c>
      <c r="Q72" s="8">
        <v>0.85103244837758107</v>
      </c>
      <c r="R72" s="8">
        <v>0.47431889114448045</v>
      </c>
      <c r="S72" s="8">
        <v>0.83307959290196643</v>
      </c>
      <c r="T72" s="8">
        <v>0</v>
      </c>
      <c r="U72" s="8">
        <v>0.66467065868263475</v>
      </c>
      <c r="V72" s="8">
        <v>0.90888539263421353</v>
      </c>
      <c r="W72" s="8">
        <v>1.6655112651646446</v>
      </c>
    </row>
    <row r="73" spans="1:23" s="9" customFormat="1" x14ac:dyDescent="0.25">
      <c r="A73" s="8" t="s">
        <v>74</v>
      </c>
      <c r="B73" s="8" t="s">
        <v>179</v>
      </c>
      <c r="C73" s="8">
        <v>51</v>
      </c>
      <c r="D73" s="8">
        <v>48</v>
      </c>
      <c r="E73" s="8" t="s">
        <v>154</v>
      </c>
      <c r="F73" s="8" t="s">
        <v>26</v>
      </c>
      <c r="G73" s="8" t="s">
        <v>168</v>
      </c>
      <c r="H73" s="8" t="s">
        <v>53</v>
      </c>
      <c r="I73" s="8" t="s">
        <v>156</v>
      </c>
      <c r="J73" s="8" t="s">
        <v>157</v>
      </c>
      <c r="K73" s="8" t="s">
        <v>31</v>
      </c>
      <c r="L73" s="8">
        <v>40</v>
      </c>
      <c r="M73" s="20">
        <v>605</v>
      </c>
      <c r="N73" s="6">
        <v>16.893722860548618</v>
      </c>
      <c r="O73" s="8">
        <v>153.68124086713192</v>
      </c>
      <c r="P73" s="6">
        <v>25.680640652817711</v>
      </c>
      <c r="Q73" s="8">
        <v>0.72979493365500603</v>
      </c>
      <c r="R73" s="8">
        <v>0.32190188637454148</v>
      </c>
      <c r="S73" s="8">
        <v>0.89697711378130218</v>
      </c>
      <c r="T73" s="8">
        <v>0.72048620143617892</v>
      </c>
      <c r="U73" s="8">
        <v>0.45263157894736844</v>
      </c>
      <c r="V73" s="8">
        <v>0.87128037292819471</v>
      </c>
      <c r="W73" s="8">
        <v>1.6925619834710743</v>
      </c>
    </row>
    <row r="74" spans="1:23" s="18" customFormat="1" x14ac:dyDescent="0.25">
      <c r="A74" s="16" t="s">
        <v>74</v>
      </c>
      <c r="B74" s="16" t="s">
        <v>179</v>
      </c>
      <c r="C74" s="16">
        <v>51</v>
      </c>
      <c r="D74" s="16">
        <v>48</v>
      </c>
      <c r="E74" s="16" t="s">
        <v>154</v>
      </c>
      <c r="F74" s="16" t="s">
        <v>26</v>
      </c>
      <c r="G74" s="16" t="s">
        <v>169</v>
      </c>
      <c r="H74" s="16" t="s">
        <v>55</v>
      </c>
      <c r="I74" s="16" t="s">
        <v>156</v>
      </c>
      <c r="J74" s="16" t="s">
        <v>157</v>
      </c>
      <c r="K74" s="16" t="s">
        <v>31</v>
      </c>
      <c r="L74" s="16">
        <v>40</v>
      </c>
      <c r="M74" s="21">
        <v>468</v>
      </c>
      <c r="N74" s="13">
        <v>13.06820214667232</v>
      </c>
      <c r="O74" s="16">
        <v>101.15432893255064</v>
      </c>
      <c r="P74" s="13">
        <v>16.90322096006274</v>
      </c>
      <c r="Q74" s="16">
        <v>0.87804878048780488</v>
      </c>
      <c r="R74" s="16">
        <v>0.57476031025307728</v>
      </c>
      <c r="S74" s="16">
        <v>0.87203412311102968</v>
      </c>
      <c r="T74" s="16">
        <v>0</v>
      </c>
      <c r="U74" s="16">
        <v>0.56553398058252424</v>
      </c>
      <c r="V74" s="16">
        <v>0.89305706426655085</v>
      </c>
      <c r="W74" s="16">
        <v>1.5576923076923077</v>
      </c>
    </row>
    <row r="75" spans="1:23" s="9" customFormat="1" x14ac:dyDescent="0.25">
      <c r="A75" s="8" t="s">
        <v>74</v>
      </c>
      <c r="B75" s="8" t="s">
        <v>179</v>
      </c>
      <c r="C75" s="8">
        <v>51</v>
      </c>
      <c r="D75" s="8">
        <v>48</v>
      </c>
      <c r="E75" s="8" t="s">
        <v>154</v>
      </c>
      <c r="F75" s="8" t="s">
        <v>26</v>
      </c>
      <c r="G75" s="8" t="s">
        <v>170</v>
      </c>
      <c r="H75" s="8" t="s">
        <v>57</v>
      </c>
      <c r="I75" s="8" t="s">
        <v>156</v>
      </c>
      <c r="J75" s="8" t="s">
        <v>157</v>
      </c>
      <c r="K75" s="8" t="s">
        <v>31</v>
      </c>
      <c r="L75" s="8">
        <v>40</v>
      </c>
      <c r="M75" s="20">
        <v>573</v>
      </c>
      <c r="N75" s="6">
        <v>16.000170577015467</v>
      </c>
      <c r="O75" s="8">
        <v>121.88225099390846</v>
      </c>
      <c r="P75" s="6">
        <v>20.366924889923371</v>
      </c>
      <c r="Q75" s="8">
        <v>0.83406113537117899</v>
      </c>
      <c r="R75" s="8">
        <v>0.48471175608016542</v>
      </c>
      <c r="S75" s="8">
        <v>0.86568734944763148</v>
      </c>
      <c r="T75" s="8">
        <v>0</v>
      </c>
      <c r="U75" s="8">
        <v>0.53107344632768361</v>
      </c>
      <c r="V75" s="8">
        <v>0.88787386380117628</v>
      </c>
      <c r="W75" s="8">
        <v>3.6928446771378707</v>
      </c>
    </row>
    <row r="76" spans="1:23" s="9" customFormat="1" x14ac:dyDescent="0.25">
      <c r="A76" s="8" t="s">
        <v>74</v>
      </c>
      <c r="B76" s="8" t="s">
        <v>179</v>
      </c>
      <c r="C76" s="8">
        <v>51</v>
      </c>
      <c r="D76" s="8">
        <v>48</v>
      </c>
      <c r="E76" s="8" t="s">
        <v>154</v>
      </c>
      <c r="F76" s="8" t="s">
        <v>26</v>
      </c>
      <c r="G76" s="8" t="s">
        <v>171</v>
      </c>
      <c r="H76" s="8" t="s">
        <v>59</v>
      </c>
      <c r="I76" s="8" t="s">
        <v>156</v>
      </c>
      <c r="J76" s="8" t="s">
        <v>157</v>
      </c>
      <c r="K76" s="8" t="s">
        <v>31</v>
      </c>
      <c r="L76" s="8">
        <v>40</v>
      </c>
      <c r="M76" s="20">
        <v>701</v>
      </c>
      <c r="N76" s="6">
        <v>19.574379711148069</v>
      </c>
      <c r="O76" s="8">
        <v>164.02438661763955</v>
      </c>
      <c r="P76" s="6">
        <v>27.409014315990767</v>
      </c>
      <c r="Q76" s="8">
        <v>0.75053533190578159</v>
      </c>
      <c r="R76" s="8">
        <v>0.32742439768760767</v>
      </c>
      <c r="S76" s="8">
        <v>0.86790738671403767</v>
      </c>
      <c r="T76" s="8">
        <v>0.7398482894115056</v>
      </c>
      <c r="U76" s="8">
        <v>0.37467700258397935</v>
      </c>
      <c r="V76" s="8">
        <v>0.84370625409569255</v>
      </c>
      <c r="W76" s="8">
        <v>4.1597717546362336</v>
      </c>
    </row>
    <row r="77" spans="1:23" s="9" customFormat="1" x14ac:dyDescent="0.25">
      <c r="A77" s="8" t="s">
        <v>74</v>
      </c>
      <c r="B77" s="8" t="s">
        <v>179</v>
      </c>
      <c r="C77" s="8">
        <v>51</v>
      </c>
      <c r="D77" s="8">
        <v>48</v>
      </c>
      <c r="E77" s="8" t="s">
        <v>154</v>
      </c>
      <c r="F77" s="8" t="s">
        <v>26</v>
      </c>
      <c r="G77" s="8" t="s">
        <v>172</v>
      </c>
      <c r="H77" s="8" t="s">
        <v>61</v>
      </c>
      <c r="I77" s="8" t="s">
        <v>156</v>
      </c>
      <c r="J77" s="8" t="s">
        <v>157</v>
      </c>
      <c r="K77" s="8" t="s">
        <v>31</v>
      </c>
      <c r="L77" s="8">
        <v>40</v>
      </c>
      <c r="M77" s="20">
        <v>822</v>
      </c>
      <c r="N77" s="6">
        <v>22.953124283257793</v>
      </c>
      <c r="O77" s="8">
        <v>187.23759005323609</v>
      </c>
      <c r="P77" s="6">
        <v>31.288016935091843</v>
      </c>
      <c r="Q77" s="8">
        <v>0.70256410256410251</v>
      </c>
      <c r="R77" s="8">
        <v>0.29464263938716634</v>
      </c>
      <c r="S77" s="8">
        <v>0.90450432619429755</v>
      </c>
      <c r="T77" s="8">
        <v>0.78541158666753874</v>
      </c>
      <c r="U77" s="8">
        <v>0.26456071076011844</v>
      </c>
      <c r="V77" s="8">
        <v>0.70924873540141375</v>
      </c>
      <c r="W77" s="8">
        <v>4.3795620437956204</v>
      </c>
    </row>
    <row r="78" spans="1:23" s="9" customFormat="1" x14ac:dyDescent="0.25">
      <c r="A78" s="8" t="s">
        <v>74</v>
      </c>
      <c r="B78" s="8" t="s">
        <v>179</v>
      </c>
      <c r="C78" s="8">
        <v>51</v>
      </c>
      <c r="D78" s="8">
        <v>48</v>
      </c>
      <c r="E78" s="8" t="s">
        <v>154</v>
      </c>
      <c r="F78" s="8" t="s">
        <v>26</v>
      </c>
      <c r="G78" s="8" t="s">
        <v>173</v>
      </c>
      <c r="H78" s="8" t="s">
        <v>63</v>
      </c>
      <c r="I78" s="8" t="s">
        <v>156</v>
      </c>
      <c r="J78" s="8" t="s">
        <v>157</v>
      </c>
      <c r="K78" s="8" t="s">
        <v>31</v>
      </c>
      <c r="L78" s="8">
        <v>40</v>
      </c>
      <c r="M78" s="20">
        <v>791</v>
      </c>
      <c r="N78" s="6">
        <v>22.087495508585054</v>
      </c>
      <c r="O78" s="8">
        <v>204.65180361560923</v>
      </c>
      <c r="P78" s="6">
        <v>34.197989279298589</v>
      </c>
      <c r="Q78" s="8">
        <v>0.69385964912280707</v>
      </c>
      <c r="R78" s="8">
        <v>0.23733139642414081</v>
      </c>
      <c r="S78" s="8">
        <v>0.89206892491963208</v>
      </c>
      <c r="T78" s="8">
        <v>0.76562639726235537</v>
      </c>
      <c r="U78" s="8">
        <v>0.30315361139369279</v>
      </c>
      <c r="V78" s="8">
        <v>0.80310048089986541</v>
      </c>
      <c r="W78" s="8">
        <v>3.5512010113780024</v>
      </c>
    </row>
    <row r="79" spans="1:23" s="9" customFormat="1" x14ac:dyDescent="0.25">
      <c r="A79" s="8" t="s">
        <v>74</v>
      </c>
      <c r="B79" s="8" t="s">
        <v>179</v>
      </c>
      <c r="C79" s="8">
        <v>51</v>
      </c>
      <c r="D79" s="8">
        <v>48</v>
      </c>
      <c r="E79" s="8" t="s">
        <v>154</v>
      </c>
      <c r="F79" s="8" t="s">
        <v>26</v>
      </c>
      <c r="G79" s="8" t="s">
        <v>174</v>
      </c>
      <c r="H79" s="8" t="s">
        <v>65</v>
      </c>
      <c r="I79" s="8" t="s">
        <v>156</v>
      </c>
      <c r="J79" s="8" t="s">
        <v>157</v>
      </c>
      <c r="K79" s="8" t="s">
        <v>31</v>
      </c>
      <c r="L79" s="8">
        <v>40</v>
      </c>
      <c r="M79" s="20">
        <v>250</v>
      </c>
      <c r="N79" s="6">
        <v>6.9808772151027352</v>
      </c>
      <c r="O79" s="8">
        <v>83.840620433565903</v>
      </c>
      <c r="P79" s="6">
        <v>14.010043342408848</v>
      </c>
      <c r="Q79" s="8">
        <v>0.77160493827160492</v>
      </c>
      <c r="R79" s="8">
        <v>0.44693143889610293</v>
      </c>
      <c r="S79" s="8">
        <v>0.92246239325861035</v>
      </c>
      <c r="T79" s="8">
        <v>0.66087071677870757</v>
      </c>
      <c r="U79" s="8">
        <v>0.29818181818181816</v>
      </c>
      <c r="V79" s="8">
        <v>0.61274514199321306</v>
      </c>
      <c r="W79" s="8">
        <v>2.3039999999999998</v>
      </c>
    </row>
    <row r="80" spans="1:23" s="9" customFormat="1" x14ac:dyDescent="0.25">
      <c r="A80" s="8" t="s">
        <v>74</v>
      </c>
      <c r="B80" s="8" t="s">
        <v>179</v>
      </c>
      <c r="C80" s="8">
        <v>51</v>
      </c>
      <c r="D80" s="8">
        <v>48</v>
      </c>
      <c r="E80" s="8" t="s">
        <v>154</v>
      </c>
      <c r="F80" s="8" t="s">
        <v>26</v>
      </c>
      <c r="G80" s="8" t="s">
        <v>175</v>
      </c>
      <c r="H80" s="8" t="s">
        <v>67</v>
      </c>
      <c r="I80" s="8" t="s">
        <v>156</v>
      </c>
      <c r="J80" s="8" t="s">
        <v>157</v>
      </c>
      <c r="K80" s="8" t="s">
        <v>31</v>
      </c>
      <c r="L80" s="8">
        <v>40</v>
      </c>
      <c r="M80" s="20">
        <v>770</v>
      </c>
      <c r="N80" s="6">
        <v>21.501101822516425</v>
      </c>
      <c r="O80" s="8">
        <v>173.9238815542513</v>
      </c>
      <c r="P80" s="6">
        <v>29.063252469437941</v>
      </c>
      <c r="Q80" s="8">
        <v>0.72436500470366882</v>
      </c>
      <c r="R80" s="8">
        <v>0.31987636394448515</v>
      </c>
      <c r="S80" s="8">
        <v>0.8805465697788446</v>
      </c>
      <c r="T80" s="8">
        <v>0.72835638199672192</v>
      </c>
      <c r="U80" s="8">
        <v>0.40440324449594439</v>
      </c>
      <c r="V80" s="8">
        <v>0.85755295360883188</v>
      </c>
      <c r="W80" s="8">
        <v>3.1181818181818182</v>
      </c>
    </row>
    <row r="81" spans="1:23" s="18" customFormat="1" x14ac:dyDescent="0.25">
      <c r="A81" s="16" t="s">
        <v>74</v>
      </c>
      <c r="B81" s="16" t="s">
        <v>179</v>
      </c>
      <c r="C81" s="16">
        <v>51</v>
      </c>
      <c r="D81" s="16">
        <v>48</v>
      </c>
      <c r="E81" s="16" t="s">
        <v>154</v>
      </c>
      <c r="F81" s="16" t="s">
        <v>26</v>
      </c>
      <c r="G81" s="16" t="s">
        <v>176</v>
      </c>
      <c r="H81" s="16" t="s">
        <v>69</v>
      </c>
      <c r="I81" s="16" t="s">
        <v>156</v>
      </c>
      <c r="J81" s="16" t="s">
        <v>157</v>
      </c>
      <c r="K81" s="16" t="s">
        <v>31</v>
      </c>
      <c r="L81" s="16">
        <v>40</v>
      </c>
      <c r="M81" s="21">
        <v>271</v>
      </c>
      <c r="N81" s="13">
        <v>7.5672709011713648</v>
      </c>
      <c r="O81" s="16">
        <v>87.254833995938995</v>
      </c>
      <c r="P81" s="13">
        <v>14.580569654615584</v>
      </c>
      <c r="Q81" s="16">
        <v>0.78550724637681157</v>
      </c>
      <c r="R81" s="16">
        <v>0.44730130136170987</v>
      </c>
      <c r="S81" s="16">
        <v>0.931260297686615</v>
      </c>
      <c r="T81" s="16">
        <v>0.63744449919497947</v>
      </c>
      <c r="U81" s="16">
        <v>0.32384341637010677</v>
      </c>
      <c r="V81" s="16">
        <v>0.69190179811963548</v>
      </c>
      <c r="W81" s="16">
        <v>2.4944649446494465</v>
      </c>
    </row>
    <row r="82" spans="1:23" x14ac:dyDescent="0.25">
      <c r="A82" s="2" t="s">
        <v>76</v>
      </c>
      <c r="B82" s="2" t="s">
        <v>180</v>
      </c>
      <c r="C82" s="2">
        <v>51</v>
      </c>
      <c r="D82" s="2">
        <v>49</v>
      </c>
      <c r="E82" s="2" t="s">
        <v>154</v>
      </c>
      <c r="F82" s="2" t="s">
        <v>26</v>
      </c>
      <c r="G82" s="2" t="s">
        <v>155</v>
      </c>
      <c r="H82" s="2" t="s">
        <v>28</v>
      </c>
      <c r="I82" s="2" t="s">
        <v>156</v>
      </c>
      <c r="J82" s="2" t="s">
        <v>157</v>
      </c>
      <c r="K82" s="2" t="s">
        <v>31</v>
      </c>
      <c r="L82" s="2">
        <v>39</v>
      </c>
      <c r="M82" s="20">
        <v>997</v>
      </c>
      <c r="N82" s="6">
        <v>27.747933818144244</v>
      </c>
      <c r="O82" s="2">
        <v>217.13708498984792</v>
      </c>
      <c r="P82" s="6">
        <v>36.224445731627256</v>
      </c>
      <c r="Q82" s="2">
        <v>0.70809659090909094</v>
      </c>
      <c r="R82" s="2">
        <v>0.26572781462656697</v>
      </c>
      <c r="S82" s="2">
        <v>0.91117234400510316</v>
      </c>
      <c r="T82" s="2">
        <v>0.75502398733431808</v>
      </c>
      <c r="U82" s="2">
        <v>0.31260364842454397</v>
      </c>
      <c r="V82" s="2">
        <v>0.77947777378036676</v>
      </c>
      <c r="W82" s="2">
        <v>4.237713139418255</v>
      </c>
    </row>
    <row r="83" spans="1:23" x14ac:dyDescent="0.25">
      <c r="A83" s="2" t="s">
        <v>76</v>
      </c>
      <c r="B83" s="2" t="s">
        <v>180</v>
      </c>
      <c r="C83" s="2">
        <v>51</v>
      </c>
      <c r="D83" s="2">
        <v>49</v>
      </c>
      <c r="E83" s="2" t="s">
        <v>154</v>
      </c>
      <c r="F83" s="2" t="s">
        <v>26</v>
      </c>
      <c r="G83" s="2" t="s">
        <v>158</v>
      </c>
      <c r="H83" s="2" t="s">
        <v>33</v>
      </c>
      <c r="I83" s="2" t="s">
        <v>156</v>
      </c>
      <c r="J83" s="2" t="s">
        <v>157</v>
      </c>
      <c r="K83" s="2" t="s">
        <v>31</v>
      </c>
      <c r="L83" s="2">
        <v>39</v>
      </c>
      <c r="M83" s="20">
        <v>706</v>
      </c>
      <c r="N83" s="6">
        <v>19.648988240330826</v>
      </c>
      <c r="O83" s="2">
        <v>160.02438661763952</v>
      </c>
      <c r="P83" s="6">
        <v>26.696474759429723</v>
      </c>
      <c r="Q83" s="2">
        <v>0.7673913043478261</v>
      </c>
      <c r="R83" s="2">
        <v>0.34645132185184224</v>
      </c>
      <c r="S83" s="2">
        <v>0.84455264640583361</v>
      </c>
      <c r="T83" s="2">
        <v>0.3277654461227823</v>
      </c>
      <c r="U83" s="2">
        <v>0.62446043165467624</v>
      </c>
      <c r="V83" s="2">
        <v>0.92204101192864396</v>
      </c>
      <c r="W83" s="2">
        <v>3.6841359773371103</v>
      </c>
    </row>
    <row r="84" spans="1:23" s="14" customFormat="1" x14ac:dyDescent="0.25">
      <c r="A84" s="12" t="s">
        <v>76</v>
      </c>
      <c r="B84" s="12" t="s">
        <v>180</v>
      </c>
      <c r="C84" s="12">
        <v>51</v>
      </c>
      <c r="D84" s="12">
        <v>49</v>
      </c>
      <c r="E84" s="12" t="s">
        <v>154</v>
      </c>
      <c r="F84" s="12" t="s">
        <v>26</v>
      </c>
      <c r="G84" s="12" t="s">
        <v>159</v>
      </c>
      <c r="H84" s="12" t="s">
        <v>35</v>
      </c>
      <c r="I84" s="12" t="s">
        <v>156</v>
      </c>
      <c r="J84" s="12" t="s">
        <v>157</v>
      </c>
      <c r="K84" s="12" t="s">
        <v>31</v>
      </c>
      <c r="L84" s="12">
        <v>39</v>
      </c>
      <c r="M84" s="21">
        <v>625</v>
      </c>
      <c r="N84" s="13">
        <v>17.39464256403225</v>
      </c>
      <c r="O84" s="12">
        <v>169.68124086713203</v>
      </c>
      <c r="P84" s="13">
        <v>28.307503998011104</v>
      </c>
      <c r="Q84" s="12">
        <v>0.72505800464037118</v>
      </c>
      <c r="R84" s="12">
        <v>0.27278608845252744</v>
      </c>
      <c r="S84" s="12">
        <v>0.84390476768304157</v>
      </c>
      <c r="T84" s="12">
        <v>0.69487411813855371</v>
      </c>
      <c r="U84" s="12">
        <v>0.51769911504424782</v>
      </c>
      <c r="V84" s="12">
        <v>0.89212679704718845</v>
      </c>
      <c r="W84" s="12">
        <v>2.9584000000000001</v>
      </c>
    </row>
    <row r="85" spans="1:23" x14ac:dyDescent="0.25">
      <c r="A85" s="2" t="s">
        <v>76</v>
      </c>
      <c r="B85" s="2" t="s">
        <v>180</v>
      </c>
      <c r="C85" s="2">
        <v>51</v>
      </c>
      <c r="D85" s="2">
        <v>49</v>
      </c>
      <c r="E85" s="2" t="s">
        <v>154</v>
      </c>
      <c r="F85" s="2" t="s">
        <v>26</v>
      </c>
      <c r="G85" s="2" t="s">
        <v>160</v>
      </c>
      <c r="H85" s="2" t="s">
        <v>37</v>
      </c>
      <c r="I85" s="2" t="s">
        <v>156</v>
      </c>
      <c r="J85" s="2" t="s">
        <v>157</v>
      </c>
      <c r="K85" s="2" t="s">
        <v>31</v>
      </c>
      <c r="L85" s="2">
        <v>39</v>
      </c>
      <c r="M85" s="20">
        <v>793</v>
      </c>
      <c r="N85" s="6">
        <v>22.070322485244116</v>
      </c>
      <c r="O85" s="2">
        <v>180.40916292848991</v>
      </c>
      <c r="P85" s="6">
        <v>30.097216844819165</v>
      </c>
      <c r="Q85" s="2">
        <v>0.72953081876724934</v>
      </c>
      <c r="R85" s="2">
        <v>0.30617228008460434</v>
      </c>
      <c r="S85" s="2">
        <v>0.90286221097115626</v>
      </c>
      <c r="T85" s="2">
        <v>0.76051576304741308</v>
      </c>
      <c r="U85" s="2">
        <v>0.33225458468176916</v>
      </c>
      <c r="V85" s="2">
        <v>0.78302182106705931</v>
      </c>
      <c r="W85" s="2">
        <v>3.6771752837326606</v>
      </c>
    </row>
    <row r="86" spans="1:23" x14ac:dyDescent="0.25">
      <c r="A86" s="2" t="s">
        <v>76</v>
      </c>
      <c r="B86" s="2" t="s">
        <v>180</v>
      </c>
      <c r="C86" s="2">
        <v>51</v>
      </c>
      <c r="D86" s="2">
        <v>49</v>
      </c>
      <c r="E86" s="2" t="s">
        <v>154</v>
      </c>
      <c r="F86" s="2" t="s">
        <v>26</v>
      </c>
      <c r="G86" s="2" t="s">
        <v>161</v>
      </c>
      <c r="H86" s="2" t="s">
        <v>39</v>
      </c>
      <c r="I86" s="2" t="s">
        <v>156</v>
      </c>
      <c r="J86" s="2" t="s">
        <v>157</v>
      </c>
      <c r="K86" s="2" t="s">
        <v>31</v>
      </c>
      <c r="L86" s="2">
        <v>39</v>
      </c>
      <c r="M86" s="20">
        <v>791</v>
      </c>
      <c r="N86" s="6">
        <v>22.014659629039215</v>
      </c>
      <c r="O86" s="2">
        <v>172.85281374238585</v>
      </c>
      <c r="P86" s="6">
        <v>28.836609698720423</v>
      </c>
      <c r="Q86" s="2">
        <v>0.81294964028776984</v>
      </c>
      <c r="R86" s="2">
        <v>0.33268516895783307</v>
      </c>
      <c r="S86" s="2">
        <v>0.8592840188734453</v>
      </c>
      <c r="T86" s="2">
        <v>0.68209173856602145</v>
      </c>
      <c r="U86" s="2">
        <v>0.5078125</v>
      </c>
      <c r="V86" s="2">
        <v>0.88114413019334903</v>
      </c>
      <c r="W86" s="2">
        <v>3.9646017699115044</v>
      </c>
    </row>
    <row r="87" spans="1:23" x14ac:dyDescent="0.25">
      <c r="A87" s="2" t="s">
        <v>76</v>
      </c>
      <c r="B87" s="2" t="s">
        <v>180</v>
      </c>
      <c r="C87" s="2">
        <v>51</v>
      </c>
      <c r="D87" s="2">
        <v>49</v>
      </c>
      <c r="E87" s="2" t="s">
        <v>154</v>
      </c>
      <c r="F87" s="2" t="s">
        <v>26</v>
      </c>
      <c r="G87" s="2" t="s">
        <v>162</v>
      </c>
      <c r="H87" s="2" t="s">
        <v>41</v>
      </c>
      <c r="I87" s="2" t="s">
        <v>156</v>
      </c>
      <c r="J87" s="2" t="s">
        <v>157</v>
      </c>
      <c r="K87" s="2" t="s">
        <v>31</v>
      </c>
      <c r="L87" s="2">
        <v>39</v>
      </c>
      <c r="M87" s="20">
        <v>947</v>
      </c>
      <c r="N87" s="6">
        <v>26.356362413021664</v>
      </c>
      <c r="O87" s="2">
        <v>223.13708498984795</v>
      </c>
      <c r="P87" s="6">
        <v>37.225410971627255</v>
      </c>
      <c r="Q87" s="2">
        <v>0.66502808988764039</v>
      </c>
      <c r="R87" s="2">
        <v>0.23901014343085303</v>
      </c>
      <c r="S87" s="2">
        <v>0.91280474922362254</v>
      </c>
      <c r="T87" s="2">
        <v>0.79608245845386838</v>
      </c>
      <c r="U87" s="2">
        <v>0.2</v>
      </c>
      <c r="V87" s="2">
        <v>0.64069258645776961</v>
      </c>
      <c r="W87" s="2">
        <v>4.4614572333685318</v>
      </c>
    </row>
    <row r="88" spans="1:23" x14ac:dyDescent="0.25">
      <c r="A88" s="2" t="s">
        <v>76</v>
      </c>
      <c r="B88" s="2" t="s">
        <v>180</v>
      </c>
      <c r="C88" s="2">
        <v>51</v>
      </c>
      <c r="D88" s="2">
        <v>49</v>
      </c>
      <c r="E88" s="2" t="s">
        <v>154</v>
      </c>
      <c r="F88" s="2" t="s">
        <v>26</v>
      </c>
      <c r="G88" s="2" t="s">
        <v>163</v>
      </c>
      <c r="H88" s="2" t="s">
        <v>43</v>
      </c>
      <c r="I88" s="2" t="s">
        <v>156</v>
      </c>
      <c r="J88" s="2" t="s">
        <v>157</v>
      </c>
      <c r="K88" s="2" t="s">
        <v>31</v>
      </c>
      <c r="L88" s="2">
        <v>39</v>
      </c>
      <c r="M88" s="20">
        <v>1081</v>
      </c>
      <c r="N88" s="6">
        <v>30.085773778750177</v>
      </c>
      <c r="O88" s="2">
        <v>257.37972567696733</v>
      </c>
      <c r="P88" s="6">
        <v>42.938026480563295</v>
      </c>
      <c r="Q88" s="2">
        <v>0.69206145966709343</v>
      </c>
      <c r="R88" s="2">
        <v>0.20506280357416312</v>
      </c>
      <c r="S88" s="2">
        <v>0.89681823306996622</v>
      </c>
      <c r="T88" s="2">
        <v>0.75698940352263744</v>
      </c>
      <c r="U88" s="2">
        <v>0.33535660091047043</v>
      </c>
      <c r="V88" s="2">
        <v>0.80799247056583612</v>
      </c>
      <c r="W88" s="2">
        <v>5.6281221091581868</v>
      </c>
    </row>
    <row r="89" spans="1:23" s="14" customFormat="1" x14ac:dyDescent="0.25">
      <c r="A89" s="12" t="s">
        <v>76</v>
      </c>
      <c r="B89" s="12" t="s">
        <v>180</v>
      </c>
      <c r="C89" s="12">
        <v>51</v>
      </c>
      <c r="D89" s="12">
        <v>49</v>
      </c>
      <c r="E89" s="12" t="s">
        <v>154</v>
      </c>
      <c r="F89" s="12" t="s">
        <v>26</v>
      </c>
      <c r="G89" s="12" t="s">
        <v>164</v>
      </c>
      <c r="H89" s="12" t="s">
        <v>45</v>
      </c>
      <c r="I89" s="12" t="s">
        <v>156</v>
      </c>
      <c r="J89" s="12" t="s">
        <v>157</v>
      </c>
      <c r="K89" s="12" t="s">
        <v>31</v>
      </c>
      <c r="L89" s="12">
        <v>39</v>
      </c>
      <c r="M89" s="21">
        <v>444</v>
      </c>
      <c r="N89" s="13">
        <v>12.357154077488509</v>
      </c>
      <c r="O89" s="12">
        <v>105.74011537017755</v>
      </c>
      <c r="P89" s="13">
        <v>17.640363326522909</v>
      </c>
      <c r="Q89" s="12">
        <v>0.85384615384615381</v>
      </c>
      <c r="R89" s="12">
        <v>0.49901462534069163</v>
      </c>
      <c r="S89" s="12">
        <v>0.7892725774269802</v>
      </c>
      <c r="T89" s="12">
        <v>0</v>
      </c>
      <c r="U89" s="12">
        <v>0.78729281767955805</v>
      </c>
      <c r="V89" s="12">
        <v>0.93706838800271441</v>
      </c>
      <c r="W89" s="12">
        <v>1.1914414414414414</v>
      </c>
    </row>
    <row r="90" spans="1:23" x14ac:dyDescent="0.25">
      <c r="A90" s="2" t="s">
        <v>76</v>
      </c>
      <c r="B90" s="2" t="s">
        <v>180</v>
      </c>
      <c r="C90" s="2">
        <v>51</v>
      </c>
      <c r="D90" s="2">
        <v>49</v>
      </c>
      <c r="E90" s="2" t="s">
        <v>154</v>
      </c>
      <c r="F90" s="2" t="s">
        <v>26</v>
      </c>
      <c r="G90" s="2" t="s">
        <v>165</v>
      </c>
      <c r="H90" s="2" t="s">
        <v>47</v>
      </c>
      <c r="I90" s="2" t="s">
        <v>156</v>
      </c>
      <c r="J90" s="2" t="s">
        <v>157</v>
      </c>
      <c r="K90" s="2" t="s">
        <v>31</v>
      </c>
      <c r="L90" s="2">
        <v>39</v>
      </c>
      <c r="M90" s="20">
        <v>955</v>
      </c>
      <c r="N90" s="6">
        <v>26.579013837841277</v>
      </c>
      <c r="O90" s="2">
        <v>242.55129855222106</v>
      </c>
      <c r="P90" s="6">
        <v>40.464236461272598</v>
      </c>
      <c r="Q90" s="2">
        <v>0.66736547868623342</v>
      </c>
      <c r="R90" s="2">
        <v>0.20398866112463498</v>
      </c>
      <c r="S90" s="2">
        <v>0.86957921345780431</v>
      </c>
      <c r="T90" s="2">
        <v>0.73585676554879043</v>
      </c>
      <c r="U90" s="2">
        <v>0.3511705685618729</v>
      </c>
      <c r="V90" s="2">
        <v>0.81015216063358964</v>
      </c>
      <c r="W90" s="2">
        <v>4.5612565445026174</v>
      </c>
    </row>
    <row r="91" spans="1:23" x14ac:dyDescent="0.25">
      <c r="A91" s="2" t="s">
        <v>76</v>
      </c>
      <c r="B91" s="2" t="s">
        <v>180</v>
      </c>
      <c r="C91" s="2">
        <v>51</v>
      </c>
      <c r="D91" s="2">
        <v>49</v>
      </c>
      <c r="E91" s="2" t="s">
        <v>154</v>
      </c>
      <c r="F91" s="2" t="s">
        <v>26</v>
      </c>
      <c r="G91" s="2" t="s">
        <v>166</v>
      </c>
      <c r="H91" s="2" t="s">
        <v>49</v>
      </c>
      <c r="I91" s="2" t="s">
        <v>156</v>
      </c>
      <c r="J91" s="2" t="s">
        <v>157</v>
      </c>
      <c r="K91" s="2" t="s">
        <v>31</v>
      </c>
      <c r="L91" s="2">
        <v>39</v>
      </c>
      <c r="M91" s="20">
        <v>884</v>
      </c>
      <c r="N91" s="6">
        <v>24.602982442567214</v>
      </c>
      <c r="O91" s="2">
        <v>191.23759005323609</v>
      </c>
      <c r="P91" s="6">
        <v>31.903696704109844</v>
      </c>
      <c r="Q91" s="2">
        <v>0.78368794326241131</v>
      </c>
      <c r="R91" s="2">
        <v>0.30374952309853648</v>
      </c>
      <c r="S91" s="2">
        <v>0.88490680079601447</v>
      </c>
      <c r="T91" s="2">
        <v>0.52249814525359772</v>
      </c>
      <c r="U91" s="2">
        <v>0.37392241379310343</v>
      </c>
      <c r="V91" s="2">
        <v>0.82369037264379741</v>
      </c>
      <c r="W91" s="2">
        <v>5.385746606334842</v>
      </c>
    </row>
    <row r="92" spans="1:23" x14ac:dyDescent="0.25">
      <c r="A92" s="2" t="s">
        <v>76</v>
      </c>
      <c r="B92" s="2" t="s">
        <v>180</v>
      </c>
      <c r="C92" s="2">
        <v>51</v>
      </c>
      <c r="D92" s="2">
        <v>49</v>
      </c>
      <c r="E92" s="2" t="s">
        <v>154</v>
      </c>
      <c r="F92" s="2" t="s">
        <v>26</v>
      </c>
      <c r="G92" s="2" t="s">
        <v>167</v>
      </c>
      <c r="H92" s="2" t="s">
        <v>51</v>
      </c>
      <c r="I92" s="2" t="s">
        <v>156</v>
      </c>
      <c r="J92" s="2" t="s">
        <v>157</v>
      </c>
      <c r="K92" s="2" t="s">
        <v>31</v>
      </c>
      <c r="L92" s="2">
        <v>39</v>
      </c>
      <c r="M92" s="20">
        <v>716</v>
      </c>
      <c r="N92" s="6">
        <v>19.927302521355344</v>
      </c>
      <c r="O92" s="2">
        <v>162.26702730475887</v>
      </c>
      <c r="P92" s="6">
        <v>27.070608988365752</v>
      </c>
      <c r="Q92" s="2">
        <v>0.79732739420935417</v>
      </c>
      <c r="R92" s="2">
        <v>0.34171364910322638</v>
      </c>
      <c r="S92" s="2">
        <v>0.88102431887935806</v>
      </c>
      <c r="T92" s="2">
        <v>0.72964295682769975</v>
      </c>
      <c r="U92" s="2">
        <v>0.41747572815533979</v>
      </c>
      <c r="V92" s="2">
        <v>0.85374922638530593</v>
      </c>
      <c r="W92" s="2">
        <v>3.2178770949720672</v>
      </c>
    </row>
    <row r="93" spans="1:23" x14ac:dyDescent="0.25">
      <c r="A93" s="2" t="s">
        <v>76</v>
      </c>
      <c r="B93" s="2" t="s">
        <v>180</v>
      </c>
      <c r="C93" s="2">
        <v>51</v>
      </c>
      <c r="D93" s="2">
        <v>49</v>
      </c>
      <c r="E93" s="2" t="s">
        <v>154</v>
      </c>
      <c r="F93" s="2" t="s">
        <v>26</v>
      </c>
      <c r="G93" s="2" t="s">
        <v>168</v>
      </c>
      <c r="H93" s="2" t="s">
        <v>53</v>
      </c>
      <c r="I93" s="2" t="s">
        <v>156</v>
      </c>
      <c r="J93" s="2" t="s">
        <v>157</v>
      </c>
      <c r="K93" s="2" t="s">
        <v>31</v>
      </c>
      <c r="L93" s="2">
        <v>39</v>
      </c>
      <c r="M93" s="20">
        <v>766</v>
      </c>
      <c r="N93" s="6">
        <v>21.318873926477924</v>
      </c>
      <c r="O93" s="2">
        <v>196.30865786510165</v>
      </c>
      <c r="P93" s="6">
        <v>32.74969047233656</v>
      </c>
      <c r="Q93" s="2">
        <v>0.6938405797101449</v>
      </c>
      <c r="R93" s="2">
        <v>0.24978118747975947</v>
      </c>
      <c r="S93" s="2">
        <v>0.92343277981419958</v>
      </c>
      <c r="T93" s="2">
        <v>0.799512163899606</v>
      </c>
      <c r="U93" s="2">
        <v>0.2769070010449321</v>
      </c>
      <c r="V93" s="2">
        <v>0.74499040694840546</v>
      </c>
      <c r="W93" s="2">
        <v>4.6997389033942563</v>
      </c>
    </row>
    <row r="94" spans="1:23" s="14" customFormat="1" x14ac:dyDescent="0.25">
      <c r="A94" s="12" t="s">
        <v>76</v>
      </c>
      <c r="B94" s="12" t="s">
        <v>180</v>
      </c>
      <c r="C94" s="12">
        <v>51</v>
      </c>
      <c r="D94" s="12">
        <v>49</v>
      </c>
      <c r="E94" s="12" t="s">
        <v>154</v>
      </c>
      <c r="F94" s="12" t="s">
        <v>26</v>
      </c>
      <c r="G94" s="12" t="s">
        <v>169</v>
      </c>
      <c r="H94" s="12" t="s">
        <v>55</v>
      </c>
      <c r="I94" s="12" t="s">
        <v>156</v>
      </c>
      <c r="J94" s="12" t="s">
        <v>157</v>
      </c>
      <c r="K94" s="12" t="s">
        <v>31</v>
      </c>
      <c r="L94" s="12">
        <v>39</v>
      </c>
      <c r="M94" s="21">
        <v>530</v>
      </c>
      <c r="N94" s="13">
        <v>14.750656894299347</v>
      </c>
      <c r="O94" s="12">
        <v>113.63961030678918</v>
      </c>
      <c r="P94" s="13">
        <v>18.958216634040284</v>
      </c>
      <c r="Q94" s="12">
        <v>0.85346215780998391</v>
      </c>
      <c r="R94" s="12">
        <v>0.51573459218191764</v>
      </c>
      <c r="S94" s="12">
        <v>0.89499091742211434</v>
      </c>
      <c r="T94" s="12">
        <v>0</v>
      </c>
      <c r="U94" s="12">
        <v>0.41764705882352943</v>
      </c>
      <c r="V94" s="12">
        <v>0.85639718474199689</v>
      </c>
      <c r="W94" s="12">
        <v>2.0547169811320756</v>
      </c>
    </row>
    <row r="95" spans="1:23" x14ac:dyDescent="0.25">
      <c r="A95" s="2" t="s">
        <v>76</v>
      </c>
      <c r="B95" s="2" t="s">
        <v>180</v>
      </c>
      <c r="C95" s="2">
        <v>51</v>
      </c>
      <c r="D95" s="2">
        <v>49</v>
      </c>
      <c r="E95" s="2" t="s">
        <v>154</v>
      </c>
      <c r="F95" s="2" t="s">
        <v>26</v>
      </c>
      <c r="G95" s="2" t="s">
        <v>170</v>
      </c>
      <c r="H95" s="2" t="s">
        <v>57</v>
      </c>
      <c r="I95" s="2" t="s">
        <v>156</v>
      </c>
      <c r="J95" s="2" t="s">
        <v>157</v>
      </c>
      <c r="K95" s="2" t="s">
        <v>31</v>
      </c>
      <c r="L95" s="2">
        <v>39</v>
      </c>
      <c r="M95" s="20">
        <v>759</v>
      </c>
      <c r="N95" s="6">
        <v>21.124053929760763</v>
      </c>
      <c r="O95" s="2">
        <v>145.29646455628168</v>
      </c>
      <c r="P95" s="6">
        <v>24.239451752621662</v>
      </c>
      <c r="Q95" s="2">
        <v>0.7931034482758621</v>
      </c>
      <c r="R95" s="2">
        <v>0.45179513089153583</v>
      </c>
      <c r="S95" s="2">
        <v>0.9414067396820156</v>
      </c>
      <c r="T95" s="2">
        <v>0.7884431011201507</v>
      </c>
      <c r="U95" s="2">
        <v>0.28905289052890532</v>
      </c>
      <c r="V95" s="2">
        <v>0.72088318207383351</v>
      </c>
      <c r="W95" s="2">
        <v>3.2938076416337285</v>
      </c>
    </row>
    <row r="96" spans="1:23" x14ac:dyDescent="0.25">
      <c r="A96" s="2" t="s">
        <v>76</v>
      </c>
      <c r="B96" s="2" t="s">
        <v>180</v>
      </c>
      <c r="C96" s="2">
        <v>51</v>
      </c>
      <c r="D96" s="2">
        <v>49</v>
      </c>
      <c r="E96" s="2" t="s">
        <v>154</v>
      </c>
      <c r="F96" s="2" t="s">
        <v>26</v>
      </c>
      <c r="G96" s="2" t="s">
        <v>171</v>
      </c>
      <c r="H96" s="2" t="s">
        <v>59</v>
      </c>
      <c r="I96" s="2" t="s">
        <v>156</v>
      </c>
      <c r="J96" s="2" t="s">
        <v>157</v>
      </c>
      <c r="K96" s="2" t="s">
        <v>31</v>
      </c>
      <c r="L96" s="2">
        <v>39</v>
      </c>
      <c r="M96" s="20">
        <v>776</v>
      </c>
      <c r="N96" s="6">
        <v>21.597188207502441</v>
      </c>
      <c r="O96" s="2">
        <v>215.13708498984789</v>
      </c>
      <c r="P96" s="6">
        <v>35.890790651627249</v>
      </c>
      <c r="Q96" s="2">
        <v>0.64666666666666661</v>
      </c>
      <c r="R96" s="2">
        <v>0.21068859432299988</v>
      </c>
      <c r="S96" s="2">
        <v>0.89421532220651756</v>
      </c>
      <c r="T96" s="2">
        <v>0.76983019764187488</v>
      </c>
      <c r="U96" s="2">
        <v>0.24694835680751173</v>
      </c>
      <c r="V96" s="2">
        <v>0.73403553048204451</v>
      </c>
      <c r="W96" s="2">
        <v>5.1146907216494846</v>
      </c>
    </row>
    <row r="97" spans="1:23" x14ac:dyDescent="0.25">
      <c r="A97" s="2" t="s">
        <v>76</v>
      </c>
      <c r="B97" s="2" t="s">
        <v>180</v>
      </c>
      <c r="C97" s="2">
        <v>51</v>
      </c>
      <c r="D97" s="2">
        <v>49</v>
      </c>
      <c r="E97" s="2" t="s">
        <v>154</v>
      </c>
      <c r="F97" s="2" t="s">
        <v>26</v>
      </c>
      <c r="G97" s="2" t="s">
        <v>172</v>
      </c>
      <c r="H97" s="2" t="s">
        <v>61</v>
      </c>
      <c r="I97" s="2" t="s">
        <v>156</v>
      </c>
      <c r="J97" s="2" t="s">
        <v>157</v>
      </c>
      <c r="K97" s="2" t="s">
        <v>31</v>
      </c>
      <c r="L97" s="2">
        <v>39</v>
      </c>
      <c r="M97" s="20">
        <v>988</v>
      </c>
      <c r="N97" s="6">
        <v>27.497450965222178</v>
      </c>
      <c r="O97" s="2">
        <v>212.30865786510171</v>
      </c>
      <c r="P97" s="6">
        <v>35.418931112336566</v>
      </c>
      <c r="Q97" s="2">
        <v>0.66531986531986531</v>
      </c>
      <c r="R97" s="2">
        <v>0.27544278370978909</v>
      </c>
      <c r="S97" s="2">
        <v>0.89928815671502682</v>
      </c>
      <c r="T97" s="2">
        <v>0.7885416386627585</v>
      </c>
      <c r="U97" s="2">
        <v>0.27903351519875291</v>
      </c>
      <c r="V97" s="2">
        <v>0.70195421101162869</v>
      </c>
      <c r="W97" s="2">
        <v>4.5435222672064777</v>
      </c>
    </row>
    <row r="98" spans="1:23" x14ac:dyDescent="0.25">
      <c r="A98" s="2" t="s">
        <v>76</v>
      </c>
      <c r="B98" s="2" t="s">
        <v>180</v>
      </c>
      <c r="C98" s="2">
        <v>51</v>
      </c>
      <c r="D98" s="2">
        <v>49</v>
      </c>
      <c r="E98" s="2" t="s">
        <v>154</v>
      </c>
      <c r="F98" s="2" t="s">
        <v>26</v>
      </c>
      <c r="G98" s="2" t="s">
        <v>173</v>
      </c>
      <c r="H98" s="2" t="s">
        <v>63</v>
      </c>
      <c r="I98" s="2" t="s">
        <v>156</v>
      </c>
      <c r="J98" s="2" t="s">
        <v>157</v>
      </c>
      <c r="K98" s="2" t="s">
        <v>31</v>
      </c>
      <c r="L98" s="2">
        <v>39</v>
      </c>
      <c r="M98" s="20">
        <v>934</v>
      </c>
      <c r="N98" s="6">
        <v>25.994553847689794</v>
      </c>
      <c r="O98" s="2">
        <v>245.27922061357896</v>
      </c>
      <c r="P98" s="6">
        <v>40.919328988080665</v>
      </c>
      <c r="Q98" s="2">
        <v>0.62101063829787229</v>
      </c>
      <c r="R98" s="2">
        <v>0.19509009724641496</v>
      </c>
      <c r="S98" s="2">
        <v>0.91189071507067332</v>
      </c>
      <c r="T98" s="2">
        <v>0.78884100278505753</v>
      </c>
      <c r="U98" s="2">
        <v>0.21778447626224567</v>
      </c>
      <c r="V98" s="2">
        <v>0.62227675867035404</v>
      </c>
      <c r="W98" s="2">
        <v>3.9839400428265526</v>
      </c>
    </row>
    <row r="99" spans="1:23" x14ac:dyDescent="0.25">
      <c r="A99" s="2" t="s">
        <v>76</v>
      </c>
      <c r="B99" s="2" t="s">
        <v>180</v>
      </c>
      <c r="C99" s="2">
        <v>51</v>
      </c>
      <c r="D99" s="2">
        <v>49</v>
      </c>
      <c r="E99" s="2" t="s">
        <v>154</v>
      </c>
      <c r="F99" s="2" t="s">
        <v>26</v>
      </c>
      <c r="G99" s="2" t="s">
        <v>174</v>
      </c>
      <c r="H99" s="2" t="s">
        <v>65</v>
      </c>
      <c r="I99" s="2" t="s">
        <v>156</v>
      </c>
      <c r="J99" s="2" t="s">
        <v>157</v>
      </c>
      <c r="K99" s="2" t="s">
        <v>31</v>
      </c>
      <c r="L99" s="2">
        <v>39</v>
      </c>
      <c r="M99" s="20">
        <v>318</v>
      </c>
      <c r="N99" s="6">
        <v>8.8503941365796077</v>
      </c>
      <c r="O99" s="2">
        <v>111.74011537017753</v>
      </c>
      <c r="P99" s="6">
        <v>18.641328566522908</v>
      </c>
      <c r="Q99" s="2">
        <v>0.67948717948717952</v>
      </c>
      <c r="R99" s="2">
        <v>0.32005067918113583</v>
      </c>
      <c r="S99" s="2">
        <v>0.89337096193224663</v>
      </c>
      <c r="T99" s="2">
        <v>0.66142269130349562</v>
      </c>
      <c r="U99" s="2">
        <v>0.34358974358974359</v>
      </c>
      <c r="V99" s="2">
        <v>0.68570949787153435</v>
      </c>
      <c r="W99" s="2">
        <v>3.4245283018867925</v>
      </c>
    </row>
    <row r="100" spans="1:23" x14ac:dyDescent="0.25">
      <c r="A100" s="2" t="s">
        <v>76</v>
      </c>
      <c r="B100" s="2" t="s">
        <v>180</v>
      </c>
      <c r="C100" s="2">
        <v>51</v>
      </c>
      <c r="D100" s="2">
        <v>49</v>
      </c>
      <c r="E100" s="2" t="s">
        <v>154</v>
      </c>
      <c r="F100" s="2" t="s">
        <v>26</v>
      </c>
      <c r="G100" s="2" t="s">
        <v>175</v>
      </c>
      <c r="H100" s="2" t="s">
        <v>67</v>
      </c>
      <c r="I100" s="2" t="s">
        <v>156</v>
      </c>
      <c r="J100" s="2" t="s">
        <v>157</v>
      </c>
      <c r="K100" s="2" t="s">
        <v>31</v>
      </c>
      <c r="L100" s="2">
        <v>39</v>
      </c>
      <c r="M100" s="20">
        <v>924</v>
      </c>
      <c r="N100" s="6">
        <v>25.716239566665276</v>
      </c>
      <c r="O100" s="2">
        <v>196.89444430272852</v>
      </c>
      <c r="P100" s="6">
        <v>32.847415782691215</v>
      </c>
      <c r="Q100" s="2">
        <v>0.69369369369369371</v>
      </c>
      <c r="R100" s="2">
        <v>0.29951247180119372</v>
      </c>
      <c r="S100" s="2">
        <v>0.92031509251493782</v>
      </c>
      <c r="T100" s="2">
        <v>0.72708013701597374</v>
      </c>
      <c r="U100" s="2">
        <v>0.3</v>
      </c>
      <c r="V100" s="2">
        <v>0.78930676990829962</v>
      </c>
      <c r="W100" s="2">
        <v>3.5162337662337664</v>
      </c>
    </row>
    <row r="101" spans="1:23" s="14" customFormat="1" x14ac:dyDescent="0.25">
      <c r="A101" s="12" t="s">
        <v>76</v>
      </c>
      <c r="B101" s="12" t="s">
        <v>180</v>
      </c>
      <c r="C101" s="12">
        <v>51</v>
      </c>
      <c r="D101" s="12">
        <v>49</v>
      </c>
      <c r="E101" s="12" t="s">
        <v>154</v>
      </c>
      <c r="F101" s="12" t="s">
        <v>26</v>
      </c>
      <c r="G101" s="12" t="s">
        <v>176</v>
      </c>
      <c r="H101" s="12" t="s">
        <v>69</v>
      </c>
      <c r="I101" s="12" t="s">
        <v>156</v>
      </c>
      <c r="J101" s="12" t="s">
        <v>157</v>
      </c>
      <c r="K101" s="12" t="s">
        <v>31</v>
      </c>
      <c r="L101" s="12">
        <v>39</v>
      </c>
      <c r="M101" s="21">
        <v>472</v>
      </c>
      <c r="N101" s="13">
        <v>13.136434064357154</v>
      </c>
      <c r="O101" s="12">
        <v>154.85281374238571</v>
      </c>
      <c r="P101" s="13">
        <v>25.8337139787204</v>
      </c>
      <c r="Q101" s="12">
        <v>0.71732522796352582</v>
      </c>
      <c r="R101" s="12">
        <v>0.24735099430755131</v>
      </c>
      <c r="S101" s="12">
        <v>0.88929826480435148</v>
      </c>
      <c r="T101" s="12">
        <v>0.74255647071242237</v>
      </c>
      <c r="U101" s="12">
        <v>0.45647969052224369</v>
      </c>
      <c r="V101" s="12">
        <v>0.87252364040830743</v>
      </c>
      <c r="W101" s="12">
        <v>5.0868644067796609</v>
      </c>
    </row>
    <row r="102" spans="1:23" s="9" customFormat="1" x14ac:dyDescent="0.25">
      <c r="A102" s="8" t="s">
        <v>78</v>
      </c>
      <c r="B102" s="8" t="s">
        <v>181</v>
      </c>
      <c r="C102" s="8">
        <v>51</v>
      </c>
      <c r="D102" s="8">
        <v>50</v>
      </c>
      <c r="E102" s="8" t="s">
        <v>154</v>
      </c>
      <c r="F102" s="8" t="s">
        <v>26</v>
      </c>
      <c r="G102" s="8" t="s">
        <v>155</v>
      </c>
      <c r="H102" s="8" t="s">
        <v>28</v>
      </c>
      <c r="I102" s="8" t="s">
        <v>156</v>
      </c>
      <c r="J102" s="8" t="s">
        <v>157</v>
      </c>
      <c r="K102" s="8" t="s">
        <v>31</v>
      </c>
      <c r="L102" s="8">
        <v>40</v>
      </c>
      <c r="M102" s="20">
        <v>1209</v>
      </c>
      <c r="N102" s="6">
        <v>33.759522212236824</v>
      </c>
      <c r="O102" s="8">
        <v>261.9066376115486</v>
      </c>
      <c r="P102" s="6">
        <v>43.765460293914238</v>
      </c>
      <c r="Q102" s="8">
        <v>0.66465090709180874</v>
      </c>
      <c r="R102" s="8">
        <v>0.22148440618674164</v>
      </c>
      <c r="S102" s="8">
        <v>0.93291735819365107</v>
      </c>
      <c r="T102" s="8">
        <v>0.79270918662611634</v>
      </c>
      <c r="U102" s="8">
        <v>0.20024345709068778</v>
      </c>
      <c r="V102" s="8">
        <v>0.56930198831355405</v>
      </c>
      <c r="W102" s="8">
        <v>5.9760132340777501</v>
      </c>
    </row>
    <row r="103" spans="1:23" s="9" customFormat="1" x14ac:dyDescent="0.25">
      <c r="A103" s="8" t="s">
        <v>78</v>
      </c>
      <c r="B103" s="8" t="s">
        <v>181</v>
      </c>
      <c r="C103" s="8">
        <v>51</v>
      </c>
      <c r="D103" s="8">
        <v>50</v>
      </c>
      <c r="E103" s="8" t="s">
        <v>154</v>
      </c>
      <c r="F103" s="8" t="s">
        <v>26</v>
      </c>
      <c r="G103" s="8" t="s">
        <v>158</v>
      </c>
      <c r="H103" s="8" t="s">
        <v>33</v>
      </c>
      <c r="I103" s="8" t="s">
        <v>156</v>
      </c>
      <c r="J103" s="8" t="s">
        <v>157</v>
      </c>
      <c r="K103" s="8" t="s">
        <v>31</v>
      </c>
      <c r="L103" s="8">
        <v>40</v>
      </c>
      <c r="M103" s="20">
        <v>880</v>
      </c>
      <c r="N103" s="6">
        <v>24.572687797161628</v>
      </c>
      <c r="O103" s="8">
        <v>194.0660171779823</v>
      </c>
      <c r="P103" s="6">
        <v>32.429069559505322</v>
      </c>
      <c r="Q103" s="8">
        <v>0.71661237785016285</v>
      </c>
      <c r="R103" s="8">
        <v>0.29362535194749023</v>
      </c>
      <c r="S103" s="8">
        <v>0.91092626566919499</v>
      </c>
      <c r="T103" s="8">
        <v>0.73480631097233418</v>
      </c>
      <c r="U103" s="8">
        <v>0.35276967930029157</v>
      </c>
      <c r="V103" s="8">
        <v>0.83261017897036249</v>
      </c>
      <c r="W103" s="8">
        <v>3.8227272727272728</v>
      </c>
    </row>
    <row r="104" spans="1:23" s="18" customFormat="1" x14ac:dyDescent="0.25">
      <c r="A104" s="16" t="s">
        <v>78</v>
      </c>
      <c r="B104" s="16" t="s">
        <v>181</v>
      </c>
      <c r="C104" s="16">
        <v>51</v>
      </c>
      <c r="D104" s="16">
        <v>50</v>
      </c>
      <c r="E104" s="16" t="s">
        <v>154</v>
      </c>
      <c r="F104" s="16" t="s">
        <v>26</v>
      </c>
      <c r="G104" s="16" t="s">
        <v>159</v>
      </c>
      <c r="H104" s="16" t="s">
        <v>35</v>
      </c>
      <c r="I104" s="16" t="s">
        <v>156</v>
      </c>
      <c r="J104" s="16" t="s">
        <v>157</v>
      </c>
      <c r="K104" s="16" t="s">
        <v>31</v>
      </c>
      <c r="L104" s="16">
        <v>40</v>
      </c>
      <c r="M104" s="21">
        <v>742</v>
      </c>
      <c r="N104" s="13">
        <v>20.719243574424919</v>
      </c>
      <c r="O104" s="16">
        <v>199.92388155425135</v>
      </c>
      <c r="P104" s="13">
        <v>33.407937957437952</v>
      </c>
      <c r="Q104" s="16">
        <v>0.69345794392523363</v>
      </c>
      <c r="R104" s="16">
        <v>0.23328371304166515</v>
      </c>
      <c r="S104" s="16">
        <v>0.84853790482099811</v>
      </c>
      <c r="T104" s="16">
        <v>0.71302055217464</v>
      </c>
      <c r="U104" s="16">
        <v>0.40138408304498269</v>
      </c>
      <c r="V104" s="16">
        <v>0.82822724280535187</v>
      </c>
      <c r="W104" s="16">
        <v>4.0768194070080863</v>
      </c>
    </row>
    <row r="105" spans="1:23" s="9" customFormat="1" x14ac:dyDescent="0.25">
      <c r="A105" s="8" t="s">
        <v>78</v>
      </c>
      <c r="B105" s="8" t="s">
        <v>181</v>
      </c>
      <c r="C105" s="8">
        <v>51</v>
      </c>
      <c r="D105" s="8">
        <v>50</v>
      </c>
      <c r="E105" s="8" t="s">
        <v>154</v>
      </c>
      <c r="F105" s="8" t="s">
        <v>26</v>
      </c>
      <c r="G105" s="8" t="s">
        <v>160</v>
      </c>
      <c r="H105" s="8" t="s">
        <v>37</v>
      </c>
      <c r="I105" s="8" t="s">
        <v>156</v>
      </c>
      <c r="J105" s="8" t="s">
        <v>157</v>
      </c>
      <c r="K105" s="8" t="s">
        <v>31</v>
      </c>
      <c r="L105" s="8">
        <v>40</v>
      </c>
      <c r="M105" s="20">
        <v>1022</v>
      </c>
      <c r="N105" s="6">
        <v>28.537826055339981</v>
      </c>
      <c r="O105" s="8">
        <v>210.30865786510171</v>
      </c>
      <c r="P105" s="6">
        <v>35.143268224125556</v>
      </c>
      <c r="Q105" s="8">
        <v>0.6831550802139037</v>
      </c>
      <c r="R105" s="8">
        <v>0.29036646416613215</v>
      </c>
      <c r="S105" s="8">
        <v>0.90753521101163925</v>
      </c>
      <c r="T105" s="8">
        <v>0.74527166035152914</v>
      </c>
      <c r="U105" s="8">
        <v>0.25769230769230766</v>
      </c>
      <c r="V105" s="8">
        <v>0.71281770064436534</v>
      </c>
      <c r="W105" s="8">
        <v>3.7612524461839532</v>
      </c>
    </row>
    <row r="106" spans="1:23" s="9" customFormat="1" x14ac:dyDescent="0.25">
      <c r="A106" s="8" t="s">
        <v>78</v>
      </c>
      <c r="B106" s="8" t="s">
        <v>181</v>
      </c>
      <c r="C106" s="8">
        <v>51</v>
      </c>
      <c r="D106" s="8">
        <v>50</v>
      </c>
      <c r="E106" s="8" t="s">
        <v>154</v>
      </c>
      <c r="F106" s="8" t="s">
        <v>26</v>
      </c>
      <c r="G106" s="8" t="s">
        <v>161</v>
      </c>
      <c r="H106" s="8" t="s">
        <v>39</v>
      </c>
      <c r="I106" s="8" t="s">
        <v>156</v>
      </c>
      <c r="J106" s="8" t="s">
        <v>157</v>
      </c>
      <c r="K106" s="8" t="s">
        <v>31</v>
      </c>
      <c r="L106" s="8">
        <v>40</v>
      </c>
      <c r="M106" s="20">
        <v>1001</v>
      </c>
      <c r="N106" s="6">
        <v>27.951432369271352</v>
      </c>
      <c r="O106" s="8">
        <v>206.65180361560931</v>
      </c>
      <c r="P106" s="6">
        <v>34.532195855298603</v>
      </c>
      <c r="Q106" s="8">
        <v>0.73874538745387452</v>
      </c>
      <c r="R106" s="8">
        <v>0.29455441819692585</v>
      </c>
      <c r="S106" s="8">
        <v>0.91395304627787988</v>
      </c>
      <c r="T106" s="8">
        <v>0.74709017582819781</v>
      </c>
      <c r="U106" s="8">
        <v>0.26677994902293967</v>
      </c>
      <c r="V106" s="8">
        <v>0.71662132013752611</v>
      </c>
      <c r="W106" s="8">
        <v>3.965034965034965</v>
      </c>
    </row>
    <row r="107" spans="1:23" s="9" customFormat="1" x14ac:dyDescent="0.25">
      <c r="A107" s="8" t="s">
        <v>78</v>
      </c>
      <c r="B107" s="8" t="s">
        <v>181</v>
      </c>
      <c r="C107" s="8">
        <v>51</v>
      </c>
      <c r="D107" s="8">
        <v>50</v>
      </c>
      <c r="E107" s="8" t="s">
        <v>154</v>
      </c>
      <c r="F107" s="8" t="s">
        <v>26</v>
      </c>
      <c r="G107" s="8" t="s">
        <v>162</v>
      </c>
      <c r="H107" s="8" t="s">
        <v>41</v>
      </c>
      <c r="I107" s="8" t="s">
        <v>156</v>
      </c>
      <c r="J107" s="8" t="s">
        <v>157</v>
      </c>
      <c r="K107" s="8" t="s">
        <v>31</v>
      </c>
      <c r="L107" s="8">
        <v>40</v>
      </c>
      <c r="M107" s="20">
        <v>1116</v>
      </c>
      <c r="N107" s="6">
        <v>31.16263588821861</v>
      </c>
      <c r="O107" s="8">
        <v>246.20815280171351</v>
      </c>
      <c r="P107" s="6">
        <v>41.142191865572734</v>
      </c>
      <c r="Q107" s="8">
        <v>0.65763111373011196</v>
      </c>
      <c r="R107" s="8">
        <v>0.23134983760150724</v>
      </c>
      <c r="S107" s="8">
        <v>0.92387835929565609</v>
      </c>
      <c r="T107" s="8">
        <v>0.79265646975149795</v>
      </c>
      <c r="U107" s="8">
        <v>0.17303953337653921</v>
      </c>
      <c r="V107" s="8">
        <v>0.38793505372365367</v>
      </c>
      <c r="W107" s="8">
        <v>4.2661290322580649</v>
      </c>
    </row>
    <row r="108" spans="1:23" s="9" customFormat="1" x14ac:dyDescent="0.25">
      <c r="A108" s="8" t="s">
        <v>78</v>
      </c>
      <c r="B108" s="8" t="s">
        <v>181</v>
      </c>
      <c r="C108" s="8">
        <v>51</v>
      </c>
      <c r="D108" s="8">
        <v>50</v>
      </c>
      <c r="E108" s="8" t="s">
        <v>154</v>
      </c>
      <c r="F108" s="8" t="s">
        <v>26</v>
      </c>
      <c r="G108" s="8" t="s">
        <v>163</v>
      </c>
      <c r="H108" s="8" t="s">
        <v>43</v>
      </c>
      <c r="I108" s="8" t="s">
        <v>156</v>
      </c>
      <c r="J108" s="8" t="s">
        <v>157</v>
      </c>
      <c r="K108" s="8" t="s">
        <v>31</v>
      </c>
      <c r="L108" s="8">
        <v>40</v>
      </c>
      <c r="M108" s="20">
        <v>1309</v>
      </c>
      <c r="N108" s="6">
        <v>36.551873098277923</v>
      </c>
      <c r="O108" s="8">
        <v>258.69343417595212</v>
      </c>
      <c r="P108" s="6">
        <v>43.22852343481317</v>
      </c>
      <c r="Q108" s="8">
        <v>0.66683647478349461</v>
      </c>
      <c r="R108" s="8">
        <v>0.24579820004492633</v>
      </c>
      <c r="S108" s="8">
        <v>0.90817442641802271</v>
      </c>
      <c r="T108" s="8">
        <v>0.77713062932968613</v>
      </c>
      <c r="U108" s="8">
        <v>0.239067055393586</v>
      </c>
      <c r="V108" s="8">
        <v>0.68003296323283746</v>
      </c>
      <c r="W108" s="8">
        <v>3.4293353705118412</v>
      </c>
    </row>
    <row r="109" spans="1:23" s="18" customFormat="1" x14ac:dyDescent="0.25">
      <c r="A109" s="16" t="s">
        <v>78</v>
      </c>
      <c r="B109" s="16" t="s">
        <v>181</v>
      </c>
      <c r="C109" s="16">
        <v>51</v>
      </c>
      <c r="D109" s="16">
        <v>50</v>
      </c>
      <c r="E109" s="16" t="s">
        <v>154</v>
      </c>
      <c r="F109" s="16" t="s">
        <v>26</v>
      </c>
      <c r="G109" s="16" t="s">
        <v>164</v>
      </c>
      <c r="H109" s="16" t="s">
        <v>45</v>
      </c>
      <c r="I109" s="16" t="s">
        <v>156</v>
      </c>
      <c r="J109" s="16" t="s">
        <v>157</v>
      </c>
      <c r="K109" s="16" t="s">
        <v>31</v>
      </c>
      <c r="L109" s="16">
        <v>40</v>
      </c>
      <c r="M109" s="21">
        <v>516</v>
      </c>
      <c r="N109" s="13">
        <v>14.408530571972046</v>
      </c>
      <c r="O109" s="16">
        <v>150.02438661763949</v>
      </c>
      <c r="P109" s="13">
        <v>25.069568283990755</v>
      </c>
      <c r="Q109" s="16">
        <v>0.74891146589259794</v>
      </c>
      <c r="R109" s="16">
        <v>0.28809508294611769</v>
      </c>
      <c r="S109" s="16">
        <v>0.87991361032132098</v>
      </c>
      <c r="T109" s="16">
        <v>0.70928278393226674</v>
      </c>
      <c r="U109" s="16">
        <v>0.49259259259259258</v>
      </c>
      <c r="V109" s="16">
        <v>0.89059518951652872</v>
      </c>
      <c r="W109" s="16">
        <v>2.7984496124031009</v>
      </c>
    </row>
    <row r="110" spans="1:23" s="9" customFormat="1" x14ac:dyDescent="0.25">
      <c r="A110" s="8" t="s">
        <v>78</v>
      </c>
      <c r="B110" s="8" t="s">
        <v>181</v>
      </c>
      <c r="C110" s="8">
        <v>51</v>
      </c>
      <c r="D110" s="8">
        <v>50</v>
      </c>
      <c r="E110" s="8" t="s">
        <v>154</v>
      </c>
      <c r="F110" s="8" t="s">
        <v>26</v>
      </c>
      <c r="G110" s="8" t="s">
        <v>165</v>
      </c>
      <c r="H110" s="8" t="s">
        <v>47</v>
      </c>
      <c r="I110" s="8" t="s">
        <v>156</v>
      </c>
      <c r="J110" s="8" t="s">
        <v>157</v>
      </c>
      <c r="K110" s="8" t="s">
        <v>31</v>
      </c>
      <c r="L110" s="8">
        <v>40</v>
      </c>
      <c r="M110" s="20">
        <v>1206</v>
      </c>
      <c r="N110" s="6">
        <v>33.675751685655591</v>
      </c>
      <c r="O110" s="8">
        <v>273.9066376115486</v>
      </c>
      <c r="P110" s="6">
        <v>45.770699749914236</v>
      </c>
      <c r="Q110" s="8">
        <v>0.6428571428571429</v>
      </c>
      <c r="R110" s="8">
        <v>0.20200032046888772</v>
      </c>
      <c r="S110" s="8">
        <v>0.8942778784201193</v>
      </c>
      <c r="T110" s="8">
        <v>0.78677974774145087</v>
      </c>
      <c r="U110" s="8">
        <v>0.22007255139056833</v>
      </c>
      <c r="V110" s="8">
        <v>0.61215486380862583</v>
      </c>
      <c r="W110" s="8">
        <v>4.5406301824212276</v>
      </c>
    </row>
    <row r="111" spans="1:23" s="9" customFormat="1" x14ac:dyDescent="0.25">
      <c r="A111" s="8" t="s">
        <v>78</v>
      </c>
      <c r="B111" s="8" t="s">
        <v>181</v>
      </c>
      <c r="C111" s="8">
        <v>51</v>
      </c>
      <c r="D111" s="8">
        <v>50</v>
      </c>
      <c r="E111" s="8" t="s">
        <v>154</v>
      </c>
      <c r="F111" s="8" t="s">
        <v>26</v>
      </c>
      <c r="G111" s="8" t="s">
        <v>166</v>
      </c>
      <c r="H111" s="8" t="s">
        <v>49</v>
      </c>
      <c r="I111" s="8" t="s">
        <v>156</v>
      </c>
      <c r="J111" s="8" t="s">
        <v>157</v>
      </c>
      <c r="K111" s="8" t="s">
        <v>31</v>
      </c>
      <c r="L111" s="8">
        <v>40</v>
      </c>
      <c r="M111" s="20">
        <v>1062</v>
      </c>
      <c r="N111" s="6">
        <v>29.654766409756419</v>
      </c>
      <c r="O111" s="8">
        <v>211.72287142747479</v>
      </c>
      <c r="P111" s="6">
        <v>35.379587960332287</v>
      </c>
      <c r="Q111" s="8">
        <v>0.7132303559435863</v>
      </c>
      <c r="R111" s="8">
        <v>0.29771370677254211</v>
      </c>
      <c r="S111" s="8">
        <v>0.93143730813233205</v>
      </c>
      <c r="T111" s="8">
        <v>0.75220671396603411</v>
      </c>
      <c r="U111" s="8">
        <v>0.22831050228310501</v>
      </c>
      <c r="V111" s="8">
        <v>0.64758297605498527</v>
      </c>
      <c r="W111" s="8">
        <v>3.5037664783427496</v>
      </c>
    </row>
    <row r="112" spans="1:23" s="9" customFormat="1" x14ac:dyDescent="0.25">
      <c r="A112" s="8" t="s">
        <v>78</v>
      </c>
      <c r="B112" s="8" t="s">
        <v>181</v>
      </c>
      <c r="C112" s="8">
        <v>51</v>
      </c>
      <c r="D112" s="8">
        <v>50</v>
      </c>
      <c r="E112" s="8" t="s">
        <v>154</v>
      </c>
      <c r="F112" s="8" t="s">
        <v>26</v>
      </c>
      <c r="G112" s="8" t="s">
        <v>167</v>
      </c>
      <c r="H112" s="8" t="s">
        <v>51</v>
      </c>
      <c r="I112" s="8" t="s">
        <v>156</v>
      </c>
      <c r="J112" s="8" t="s">
        <v>157</v>
      </c>
      <c r="K112" s="8" t="s">
        <v>31</v>
      </c>
      <c r="L112" s="8">
        <v>40</v>
      </c>
      <c r="M112" s="20">
        <v>956</v>
      </c>
      <c r="N112" s="6">
        <v>26.694874470552858</v>
      </c>
      <c r="O112" s="8">
        <v>196.06601717798236</v>
      </c>
      <c r="P112" s="6">
        <v>32.763276135505329</v>
      </c>
      <c r="Q112" s="8">
        <v>0.7416602017067494</v>
      </c>
      <c r="R112" s="8">
        <v>0.31250941267796323</v>
      </c>
      <c r="S112" s="8">
        <v>0.92616517724173242</v>
      </c>
      <c r="T112" s="8">
        <v>0.77954086844900194</v>
      </c>
      <c r="U112" s="8">
        <v>0.20278503046127067</v>
      </c>
      <c r="V112" s="8">
        <v>0.7005901956098386</v>
      </c>
      <c r="W112" s="8">
        <v>3.7656903765690375</v>
      </c>
    </row>
    <row r="113" spans="1:23" s="9" customFormat="1" x14ac:dyDescent="0.25">
      <c r="A113" s="8" t="s">
        <v>78</v>
      </c>
      <c r="B113" s="8" t="s">
        <v>181</v>
      </c>
      <c r="C113" s="8">
        <v>51</v>
      </c>
      <c r="D113" s="8">
        <v>50</v>
      </c>
      <c r="E113" s="8" t="s">
        <v>154</v>
      </c>
      <c r="F113" s="8" t="s">
        <v>26</v>
      </c>
      <c r="G113" s="8" t="s">
        <v>168</v>
      </c>
      <c r="H113" s="8" t="s">
        <v>53</v>
      </c>
      <c r="I113" s="8" t="s">
        <v>156</v>
      </c>
      <c r="J113" s="8" t="s">
        <v>157</v>
      </c>
      <c r="K113" s="8" t="s">
        <v>31</v>
      </c>
      <c r="L113" s="8">
        <v>40</v>
      </c>
      <c r="M113" s="20">
        <v>963</v>
      </c>
      <c r="N113" s="6">
        <v>26.890339032575735</v>
      </c>
      <c r="O113" s="8">
        <v>219.03657992645961</v>
      </c>
      <c r="P113" s="6">
        <v>36.601732697986193</v>
      </c>
      <c r="Q113" s="8">
        <v>0.68056537102473502</v>
      </c>
      <c r="R113" s="8">
        <v>0.25223354968033884</v>
      </c>
      <c r="S113" s="8">
        <v>0.94109027672872325</v>
      </c>
      <c r="T113" s="8">
        <v>0.80732390360500261</v>
      </c>
      <c r="U113" s="8">
        <v>0.17080745341614906</v>
      </c>
      <c r="V113" s="8">
        <v>0.46648268144244825</v>
      </c>
      <c r="W113" s="8">
        <v>3.9916926272066457</v>
      </c>
    </row>
    <row r="114" spans="1:23" s="18" customFormat="1" x14ac:dyDescent="0.25">
      <c r="A114" s="16" t="s">
        <v>78</v>
      </c>
      <c r="B114" s="16" t="s">
        <v>181</v>
      </c>
      <c r="C114" s="16">
        <v>51</v>
      </c>
      <c r="D114" s="16">
        <v>50</v>
      </c>
      <c r="E114" s="16" t="s">
        <v>154</v>
      </c>
      <c r="F114" s="16" t="s">
        <v>26</v>
      </c>
      <c r="G114" s="16" t="s">
        <v>169</v>
      </c>
      <c r="H114" s="16" t="s">
        <v>55</v>
      </c>
      <c r="I114" s="16" t="s">
        <v>156</v>
      </c>
      <c r="J114" s="16" t="s">
        <v>157</v>
      </c>
      <c r="K114" s="16" t="s">
        <v>31</v>
      </c>
      <c r="L114" s="16">
        <v>40</v>
      </c>
      <c r="M114" s="21">
        <v>646</v>
      </c>
      <c r="N114" s="13">
        <v>18.038586723825468</v>
      </c>
      <c r="O114" s="16">
        <v>139.19595949289328</v>
      </c>
      <c r="P114" s="13">
        <v>23.26010250757728</v>
      </c>
      <c r="Q114" s="16">
        <v>0.78684531059683316</v>
      </c>
      <c r="R114" s="16">
        <v>0.41897597862955877</v>
      </c>
      <c r="S114" s="16">
        <v>0.94513511070498657</v>
      </c>
      <c r="T114" s="16">
        <v>0.76750622050225681</v>
      </c>
      <c r="U114" s="16">
        <v>0.30212765957446808</v>
      </c>
      <c r="V114" s="16">
        <v>0.79082502997801518</v>
      </c>
      <c r="W114" s="16">
        <v>2.3544891640866874</v>
      </c>
    </row>
    <row r="115" spans="1:23" s="9" customFormat="1" x14ac:dyDescent="0.25">
      <c r="A115" s="8" t="s">
        <v>78</v>
      </c>
      <c r="B115" s="8" t="s">
        <v>181</v>
      </c>
      <c r="C115" s="8">
        <v>51</v>
      </c>
      <c r="D115" s="8">
        <v>50</v>
      </c>
      <c r="E115" s="8" t="s">
        <v>154</v>
      </c>
      <c r="F115" s="8" t="s">
        <v>26</v>
      </c>
      <c r="G115" s="8" t="s">
        <v>170</v>
      </c>
      <c r="H115" s="8" t="s">
        <v>57</v>
      </c>
      <c r="I115" s="8" t="s">
        <v>156</v>
      </c>
      <c r="J115" s="8" t="s">
        <v>157</v>
      </c>
      <c r="K115" s="8" t="s">
        <v>31</v>
      </c>
      <c r="L115" s="8">
        <v>40</v>
      </c>
      <c r="M115" s="20">
        <v>1026</v>
      </c>
      <c r="N115" s="6">
        <v>28.649520090781625</v>
      </c>
      <c r="O115" s="8">
        <v>184.85281374238585</v>
      </c>
      <c r="P115" s="6">
        <v>30.889512972404258</v>
      </c>
      <c r="Q115" s="8">
        <v>0.75607958732498159</v>
      </c>
      <c r="R115" s="8">
        <v>0.37731588868571059</v>
      </c>
      <c r="S115" s="8">
        <v>0.95663305948886934</v>
      </c>
      <c r="T115" s="8">
        <v>0.77300838311033371</v>
      </c>
      <c r="U115" s="8">
        <v>0.15844785772029102</v>
      </c>
      <c r="V115" s="8">
        <v>0.36893605819625985</v>
      </c>
      <c r="W115" s="8">
        <v>3.1666666666666665</v>
      </c>
    </row>
    <row r="116" spans="1:23" s="9" customFormat="1" x14ac:dyDescent="0.25">
      <c r="A116" s="8" t="s">
        <v>78</v>
      </c>
      <c r="B116" s="8" t="s">
        <v>181</v>
      </c>
      <c r="C116" s="8">
        <v>51</v>
      </c>
      <c r="D116" s="8">
        <v>50</v>
      </c>
      <c r="E116" s="8" t="s">
        <v>154</v>
      </c>
      <c r="F116" s="8" t="s">
        <v>26</v>
      </c>
      <c r="G116" s="8" t="s">
        <v>171</v>
      </c>
      <c r="H116" s="8" t="s">
        <v>59</v>
      </c>
      <c r="I116" s="8" t="s">
        <v>156</v>
      </c>
      <c r="J116" s="8" t="s">
        <v>157</v>
      </c>
      <c r="K116" s="8" t="s">
        <v>31</v>
      </c>
      <c r="L116" s="8">
        <v>40</v>
      </c>
      <c r="M116" s="20">
        <v>1065</v>
      </c>
      <c r="N116" s="6">
        <v>29.738536936337653</v>
      </c>
      <c r="O116" s="8">
        <v>218.99494936611694</v>
      </c>
      <c r="P116" s="6">
        <v>36.594776094471655</v>
      </c>
      <c r="Q116" s="8">
        <v>0.65097799511002441</v>
      </c>
      <c r="R116" s="8">
        <v>0.27905594167112441</v>
      </c>
      <c r="S116" s="8">
        <v>0.91643789742626047</v>
      </c>
      <c r="T116" s="8">
        <v>0.76621831553069442</v>
      </c>
      <c r="U116" s="8">
        <v>0.18745739604635311</v>
      </c>
      <c r="V116" s="8">
        <v>0.53631493889645376</v>
      </c>
      <c r="W116" s="8">
        <v>3.4938967136150234</v>
      </c>
    </row>
    <row r="117" spans="1:23" s="9" customFormat="1" x14ac:dyDescent="0.25">
      <c r="A117" s="8" t="s">
        <v>78</v>
      </c>
      <c r="B117" s="8" t="s">
        <v>181</v>
      </c>
      <c r="C117" s="8">
        <v>51</v>
      </c>
      <c r="D117" s="8">
        <v>50</v>
      </c>
      <c r="E117" s="8" t="s">
        <v>154</v>
      </c>
      <c r="F117" s="8" t="s">
        <v>26</v>
      </c>
      <c r="G117" s="8" t="s">
        <v>172</v>
      </c>
      <c r="H117" s="8" t="s">
        <v>61</v>
      </c>
      <c r="I117" s="8" t="s">
        <v>156</v>
      </c>
      <c r="J117" s="8" t="s">
        <v>157</v>
      </c>
      <c r="K117" s="8" t="s">
        <v>31</v>
      </c>
      <c r="L117" s="8">
        <v>40</v>
      </c>
      <c r="M117" s="20">
        <v>1140</v>
      </c>
      <c r="N117" s="6">
        <v>31.832800100868472</v>
      </c>
      <c r="O117" s="8">
        <v>223.03657992645961</v>
      </c>
      <c r="P117" s="6">
        <v>37.270145849986193</v>
      </c>
      <c r="Q117" s="8">
        <v>0.66279069767441856</v>
      </c>
      <c r="R117" s="8">
        <v>0.28798012871412992</v>
      </c>
      <c r="S117" s="8">
        <v>0.87991117528739882</v>
      </c>
      <c r="T117" s="8">
        <v>0.77083216092140028</v>
      </c>
      <c r="U117" s="8">
        <v>0.34770514603616132</v>
      </c>
      <c r="V117" s="8">
        <v>0.74006123939800916</v>
      </c>
      <c r="W117" s="8">
        <v>4.1763157894736844</v>
      </c>
    </row>
    <row r="118" spans="1:23" s="9" customFormat="1" x14ac:dyDescent="0.25">
      <c r="A118" s="8" t="s">
        <v>78</v>
      </c>
      <c r="B118" s="8" t="s">
        <v>181</v>
      </c>
      <c r="C118" s="8">
        <v>51</v>
      </c>
      <c r="D118" s="8">
        <v>50</v>
      </c>
      <c r="E118" s="8" t="s">
        <v>154</v>
      </c>
      <c r="F118" s="8" t="s">
        <v>26</v>
      </c>
      <c r="G118" s="8" t="s">
        <v>173</v>
      </c>
      <c r="H118" s="8" t="s">
        <v>63</v>
      </c>
      <c r="I118" s="8" t="s">
        <v>156</v>
      </c>
      <c r="J118" s="8" t="s">
        <v>157</v>
      </c>
      <c r="K118" s="8" t="s">
        <v>31</v>
      </c>
      <c r="L118" s="8">
        <v>40</v>
      </c>
      <c r="M118" s="20">
        <v>1222</v>
      </c>
      <c r="N118" s="6">
        <v>34.122527827422168</v>
      </c>
      <c r="O118" s="8">
        <v>275.07821048680239</v>
      </c>
      <c r="P118" s="6">
        <v>45.966473429500759</v>
      </c>
      <c r="Q118" s="8">
        <v>0.62731006160164271</v>
      </c>
      <c r="R118" s="8">
        <v>0.20294048275983567</v>
      </c>
      <c r="S118" s="8">
        <v>0.90568299456394186</v>
      </c>
      <c r="T118" s="8">
        <v>0.79012651461622274</v>
      </c>
      <c r="U118" s="8">
        <v>0.23032069970845481</v>
      </c>
      <c r="V118" s="8">
        <v>0.55214828822574635</v>
      </c>
      <c r="W118" s="8">
        <v>5.6374795417348613</v>
      </c>
    </row>
    <row r="119" spans="1:23" s="9" customFormat="1" x14ac:dyDescent="0.25">
      <c r="A119" s="8" t="s">
        <v>78</v>
      </c>
      <c r="B119" s="8" t="s">
        <v>181</v>
      </c>
      <c r="C119" s="8">
        <v>51</v>
      </c>
      <c r="D119" s="8">
        <v>50</v>
      </c>
      <c r="E119" s="8" t="s">
        <v>154</v>
      </c>
      <c r="F119" s="8" t="s">
        <v>26</v>
      </c>
      <c r="G119" s="8" t="s">
        <v>174</v>
      </c>
      <c r="H119" s="8" t="s">
        <v>65</v>
      </c>
      <c r="I119" s="8" t="s">
        <v>156</v>
      </c>
      <c r="J119" s="8" t="s">
        <v>157</v>
      </c>
      <c r="K119" s="8" t="s">
        <v>31</v>
      </c>
      <c r="L119" s="8">
        <v>40</v>
      </c>
      <c r="M119" s="20">
        <v>437</v>
      </c>
      <c r="N119" s="6">
        <v>12.202573371999581</v>
      </c>
      <c r="O119" s="8">
        <v>136.7106781186547</v>
      </c>
      <c r="P119" s="6">
        <v>22.844803818336853</v>
      </c>
      <c r="Q119" s="8">
        <v>0.71056910569105691</v>
      </c>
      <c r="R119" s="8">
        <v>0.29382343116168563</v>
      </c>
      <c r="S119" s="8">
        <v>0.88268468924171528</v>
      </c>
      <c r="T119" s="8">
        <v>0.64804206155895039</v>
      </c>
      <c r="U119" s="8">
        <v>0.41478439425051333</v>
      </c>
      <c r="V119" s="8">
        <v>0.69579242573326372</v>
      </c>
      <c r="W119" s="8">
        <v>4.6338672768878721</v>
      </c>
    </row>
    <row r="120" spans="1:23" s="9" customFormat="1" x14ac:dyDescent="0.25">
      <c r="A120" s="8" t="s">
        <v>78</v>
      </c>
      <c r="B120" s="8" t="s">
        <v>181</v>
      </c>
      <c r="C120" s="8">
        <v>51</v>
      </c>
      <c r="D120" s="8">
        <v>50</v>
      </c>
      <c r="E120" s="8" t="s">
        <v>154</v>
      </c>
      <c r="F120" s="8" t="s">
        <v>26</v>
      </c>
      <c r="G120" s="8" t="s">
        <v>175</v>
      </c>
      <c r="H120" s="8" t="s">
        <v>67</v>
      </c>
      <c r="I120" s="8" t="s">
        <v>156</v>
      </c>
      <c r="J120" s="8" t="s">
        <v>157</v>
      </c>
      <c r="K120" s="8" t="s">
        <v>31</v>
      </c>
      <c r="L120" s="8">
        <v>40</v>
      </c>
      <c r="M120" s="20">
        <v>1211</v>
      </c>
      <c r="N120" s="6">
        <v>33.815369229957646</v>
      </c>
      <c r="O120" s="8">
        <v>223.72287142747481</v>
      </c>
      <c r="P120" s="6">
        <v>37.384827416332293</v>
      </c>
      <c r="Q120" s="8">
        <v>0.70406976744186045</v>
      </c>
      <c r="R120" s="8">
        <v>0.30404175985916204</v>
      </c>
      <c r="S120" s="8">
        <v>0.92099718511856254</v>
      </c>
      <c r="T120" s="8">
        <v>0.7637738716228627</v>
      </c>
      <c r="U120" s="8">
        <v>0.24916722185209861</v>
      </c>
      <c r="V120" s="8">
        <v>0.72194069747202205</v>
      </c>
      <c r="W120" s="8">
        <v>3.4888521882741537</v>
      </c>
    </row>
    <row r="121" spans="1:23" s="18" customFormat="1" x14ac:dyDescent="0.25">
      <c r="A121" s="16" t="s">
        <v>78</v>
      </c>
      <c r="B121" s="16" t="s">
        <v>181</v>
      </c>
      <c r="C121" s="16">
        <v>51</v>
      </c>
      <c r="D121" s="16">
        <v>50</v>
      </c>
      <c r="E121" s="16" t="s">
        <v>154</v>
      </c>
      <c r="F121" s="16" t="s">
        <v>26</v>
      </c>
      <c r="G121" s="16" t="s">
        <v>176</v>
      </c>
      <c r="H121" s="16" t="s">
        <v>69</v>
      </c>
      <c r="I121" s="16" t="s">
        <v>156</v>
      </c>
      <c r="J121" s="16" t="s">
        <v>157</v>
      </c>
      <c r="K121" s="16" t="s">
        <v>31</v>
      </c>
      <c r="L121" s="16">
        <v>40</v>
      </c>
      <c r="M121" s="21">
        <v>594</v>
      </c>
      <c r="N121" s="13">
        <v>16.586564263084099</v>
      </c>
      <c r="O121" s="16">
        <v>153.19595949289334</v>
      </c>
      <c r="P121" s="13">
        <v>25.599548539577288</v>
      </c>
      <c r="Q121" s="16">
        <v>0.71652593486127869</v>
      </c>
      <c r="R121" s="16">
        <v>0.31805460425439247</v>
      </c>
      <c r="S121" s="16">
        <v>0.93352112000503817</v>
      </c>
      <c r="T121" s="16">
        <v>0.80220203804863699</v>
      </c>
      <c r="U121" s="16">
        <v>0.2907303370786517</v>
      </c>
      <c r="V121" s="16">
        <v>0.76434117762623399</v>
      </c>
      <c r="W121" s="16">
        <v>3.2592592592592591</v>
      </c>
    </row>
    <row r="122" spans="1:23" x14ac:dyDescent="0.25">
      <c r="A122" s="2" t="s">
        <v>80</v>
      </c>
      <c r="B122" s="2" t="s">
        <v>182</v>
      </c>
      <c r="C122" s="2">
        <v>51</v>
      </c>
      <c r="D122" s="2">
        <v>51</v>
      </c>
      <c r="E122" s="2" t="s">
        <v>154</v>
      </c>
      <c r="F122" s="2" t="s">
        <v>26</v>
      </c>
      <c r="G122" s="2" t="s">
        <v>155</v>
      </c>
      <c r="H122" s="2" t="s">
        <v>28</v>
      </c>
      <c r="I122" s="2" t="s">
        <v>156</v>
      </c>
      <c r="J122" s="2" t="s">
        <v>157</v>
      </c>
      <c r="K122" s="2" t="s">
        <v>31</v>
      </c>
      <c r="L122" s="2">
        <v>40</v>
      </c>
      <c r="M122" s="20">
        <v>1604</v>
      </c>
      <c r="N122" s="6">
        <v>44.789308212099151</v>
      </c>
      <c r="O122" s="2">
        <v>316.53405460951831</v>
      </c>
      <c r="P122" s="6">
        <v>52.893881289222058</v>
      </c>
      <c r="Q122" s="2">
        <v>0.64939271255060727</v>
      </c>
      <c r="R122" s="2">
        <v>0.20117469255429302</v>
      </c>
      <c r="S122" s="2">
        <v>0.93226241548412336</v>
      </c>
      <c r="T122" s="2">
        <v>0.80046870355823196</v>
      </c>
      <c r="U122" s="2">
        <v>0.15135608048993876</v>
      </c>
      <c r="V122" s="2">
        <v>0.54721079461371636</v>
      </c>
      <c r="W122" s="2">
        <v>7.9607231920199499</v>
      </c>
    </row>
    <row r="123" spans="1:23" x14ac:dyDescent="0.25">
      <c r="A123" s="2" t="s">
        <v>80</v>
      </c>
      <c r="B123" s="2" t="s">
        <v>182</v>
      </c>
      <c r="C123" s="2">
        <v>51</v>
      </c>
      <c r="D123" s="2">
        <v>51</v>
      </c>
      <c r="E123" s="2" t="s">
        <v>154</v>
      </c>
      <c r="F123" s="2" t="s">
        <v>26</v>
      </c>
      <c r="G123" s="2" t="s">
        <v>158</v>
      </c>
      <c r="H123" s="2" t="s">
        <v>33</v>
      </c>
      <c r="I123" s="2" t="s">
        <v>156</v>
      </c>
      <c r="J123" s="2" t="s">
        <v>157</v>
      </c>
      <c r="K123" s="2" t="s">
        <v>31</v>
      </c>
      <c r="L123" s="2">
        <v>40</v>
      </c>
      <c r="M123" s="20">
        <v>1140</v>
      </c>
      <c r="N123" s="6">
        <v>31.832800100868472</v>
      </c>
      <c r="O123" s="2">
        <v>250.69343417595204</v>
      </c>
      <c r="P123" s="6">
        <v>41.891697130813149</v>
      </c>
      <c r="Q123" s="2">
        <v>0.68263473053892221</v>
      </c>
      <c r="R123" s="2">
        <v>0.22794433117431059</v>
      </c>
      <c r="S123" s="2">
        <v>0.92826201708347544</v>
      </c>
      <c r="T123" s="2">
        <v>0.76120383406242342</v>
      </c>
      <c r="U123" s="2">
        <v>0.18241469816272965</v>
      </c>
      <c r="V123" s="2">
        <v>0.64667410810330672</v>
      </c>
      <c r="W123" s="2">
        <v>4.9342105263157894</v>
      </c>
    </row>
    <row r="124" spans="1:23" s="14" customFormat="1" x14ac:dyDescent="0.25">
      <c r="A124" s="12" t="s">
        <v>80</v>
      </c>
      <c r="B124" s="12" t="s">
        <v>182</v>
      </c>
      <c r="C124" s="12">
        <v>51</v>
      </c>
      <c r="D124" s="12">
        <v>51</v>
      </c>
      <c r="E124" s="12" t="s">
        <v>154</v>
      </c>
      <c r="F124" s="12" t="s">
        <v>26</v>
      </c>
      <c r="G124" s="12" t="s">
        <v>159</v>
      </c>
      <c r="H124" s="12" t="s">
        <v>35</v>
      </c>
      <c r="I124" s="12" t="s">
        <v>156</v>
      </c>
      <c r="J124" s="12" t="s">
        <v>157</v>
      </c>
      <c r="K124" s="12" t="s">
        <v>31</v>
      </c>
      <c r="L124" s="12">
        <v>40</v>
      </c>
      <c r="M124" s="21">
        <v>874</v>
      </c>
      <c r="N124" s="13">
        <v>24.405146743999161</v>
      </c>
      <c r="O124" s="12">
        <v>237.62236636408653</v>
      </c>
      <c r="P124" s="13">
        <v>39.707478721779459</v>
      </c>
      <c r="Q124" s="12">
        <v>0.60821155184411968</v>
      </c>
      <c r="R124" s="12">
        <v>0.19451211838379945</v>
      </c>
      <c r="S124" s="12">
        <v>0.90614329419499728</v>
      </c>
      <c r="T124" s="12">
        <v>0.77442697667754978</v>
      </c>
      <c r="U124" s="12">
        <v>0.24006359300476948</v>
      </c>
      <c r="V124" s="12">
        <v>0.68155294829421864</v>
      </c>
      <c r="W124" s="12">
        <v>5.2906178489702516</v>
      </c>
    </row>
    <row r="125" spans="1:23" x14ac:dyDescent="0.25">
      <c r="A125" s="2" t="s">
        <v>80</v>
      </c>
      <c r="B125" s="2" t="s">
        <v>182</v>
      </c>
      <c r="C125" s="2">
        <v>51</v>
      </c>
      <c r="D125" s="2">
        <v>51</v>
      </c>
      <c r="E125" s="2" t="s">
        <v>154</v>
      </c>
      <c r="F125" s="2" t="s">
        <v>26</v>
      </c>
      <c r="G125" s="2" t="s">
        <v>160</v>
      </c>
      <c r="H125" s="2" t="s">
        <v>37</v>
      </c>
      <c r="I125" s="2" t="s">
        <v>156</v>
      </c>
      <c r="J125" s="2" t="s">
        <v>157</v>
      </c>
      <c r="K125" s="2" t="s">
        <v>31</v>
      </c>
      <c r="L125" s="2">
        <v>40</v>
      </c>
      <c r="M125" s="20">
        <v>1325</v>
      </c>
      <c r="N125" s="6">
        <v>36.998649240044493</v>
      </c>
      <c r="O125" s="2">
        <v>244.35028842544443</v>
      </c>
      <c r="P125" s="6">
        <v>40.831736619640104</v>
      </c>
      <c r="Q125" s="2">
        <v>0.68053415511042625</v>
      </c>
      <c r="R125" s="2">
        <v>0.27886886577441561</v>
      </c>
      <c r="S125" s="2">
        <v>0.91075740657080795</v>
      </c>
      <c r="T125" s="2">
        <v>0.77779748061844789</v>
      </c>
      <c r="U125" s="2">
        <v>0.24150058616647127</v>
      </c>
      <c r="V125" s="2">
        <v>0.71688754499753815</v>
      </c>
      <c r="W125" s="2">
        <v>3.5932075471698113</v>
      </c>
    </row>
    <row r="126" spans="1:23" x14ac:dyDescent="0.25">
      <c r="A126" s="2" t="s">
        <v>80</v>
      </c>
      <c r="B126" s="2" t="s">
        <v>182</v>
      </c>
      <c r="C126" s="2">
        <v>51</v>
      </c>
      <c r="D126" s="2">
        <v>51</v>
      </c>
      <c r="E126" s="2" t="s">
        <v>154</v>
      </c>
      <c r="F126" s="2" t="s">
        <v>26</v>
      </c>
      <c r="G126" s="2" t="s">
        <v>161</v>
      </c>
      <c r="H126" s="2" t="s">
        <v>39</v>
      </c>
      <c r="I126" s="2" t="s">
        <v>156</v>
      </c>
      <c r="J126" s="2" t="s">
        <v>157</v>
      </c>
      <c r="K126" s="2" t="s">
        <v>31</v>
      </c>
      <c r="L126" s="2">
        <v>40</v>
      </c>
      <c r="M126" s="20">
        <v>1286</v>
      </c>
      <c r="N126" s="6">
        <v>35.909632394488469</v>
      </c>
      <c r="O126" s="2">
        <v>262.35028842544455</v>
      </c>
      <c r="P126" s="6">
        <v>43.839595803640123</v>
      </c>
      <c r="Q126" s="2">
        <v>0.67613038906414302</v>
      </c>
      <c r="R126" s="2">
        <v>0.23479440331453869</v>
      </c>
      <c r="S126" s="2">
        <v>0.91632405614826185</v>
      </c>
      <c r="T126" s="2">
        <v>0.78101903125616512</v>
      </c>
      <c r="U126" s="2">
        <v>0.2427299703264095</v>
      </c>
      <c r="V126" s="2">
        <v>0.65736890649696089</v>
      </c>
      <c r="W126" s="2">
        <v>5.228615863141524</v>
      </c>
    </row>
    <row r="127" spans="1:23" x14ac:dyDescent="0.25">
      <c r="A127" s="2" t="s">
        <v>80</v>
      </c>
      <c r="B127" s="2" t="s">
        <v>182</v>
      </c>
      <c r="C127" s="2">
        <v>51</v>
      </c>
      <c r="D127" s="2">
        <v>51</v>
      </c>
      <c r="E127" s="2" t="s">
        <v>154</v>
      </c>
      <c r="F127" s="2" t="s">
        <v>26</v>
      </c>
      <c r="G127" s="2" t="s">
        <v>162</v>
      </c>
      <c r="H127" s="2" t="s">
        <v>41</v>
      </c>
      <c r="I127" s="2" t="s">
        <v>156</v>
      </c>
      <c r="J127" s="2" t="s">
        <v>157</v>
      </c>
      <c r="K127" s="2" t="s">
        <v>31</v>
      </c>
      <c r="L127" s="2">
        <v>40</v>
      </c>
      <c r="M127" s="20">
        <v>1405</v>
      </c>
      <c r="N127" s="6">
        <v>39.232529948877371</v>
      </c>
      <c r="O127" s="2">
        <v>281.52186130069828</v>
      </c>
      <c r="P127" s="6">
        <v>47.043228667226636</v>
      </c>
      <c r="Q127" s="2">
        <v>0.61568799298860644</v>
      </c>
      <c r="R127" s="2">
        <v>0.22277268426942207</v>
      </c>
      <c r="S127" s="2">
        <v>0.91410593287729358</v>
      </c>
      <c r="T127" s="2">
        <v>0.78037969263226148</v>
      </c>
      <c r="U127" s="2">
        <v>0.23303393213572854</v>
      </c>
      <c r="V127" s="2">
        <v>0.60913660889841392</v>
      </c>
      <c r="W127" s="2">
        <v>3.0071174377224201</v>
      </c>
    </row>
    <row r="128" spans="1:23" x14ac:dyDescent="0.25">
      <c r="A128" s="2" t="s">
        <v>80</v>
      </c>
      <c r="B128" s="2" t="s">
        <v>182</v>
      </c>
      <c r="C128" s="2">
        <v>51</v>
      </c>
      <c r="D128" s="2">
        <v>51</v>
      </c>
      <c r="E128" s="2" t="s">
        <v>154</v>
      </c>
      <c r="F128" s="2" t="s">
        <v>26</v>
      </c>
      <c r="G128" s="2" t="s">
        <v>163</v>
      </c>
      <c r="H128" s="2" t="s">
        <v>43</v>
      </c>
      <c r="I128" s="2" t="s">
        <v>156</v>
      </c>
      <c r="J128" s="2" t="s">
        <v>157</v>
      </c>
      <c r="K128" s="2" t="s">
        <v>31</v>
      </c>
      <c r="L128" s="2">
        <v>40</v>
      </c>
      <c r="M128" s="20">
        <v>1700</v>
      </c>
      <c r="N128" s="6">
        <v>47.469965062698599</v>
      </c>
      <c r="O128" s="2">
        <v>351.01933598375695</v>
      </c>
      <c r="P128" s="6">
        <v>58.656485194462498</v>
      </c>
      <c r="Q128" s="2">
        <v>0.62271062271062272</v>
      </c>
      <c r="R128" s="2">
        <v>0.17337908422876236</v>
      </c>
      <c r="S128" s="2">
        <v>0.90415738220966757</v>
      </c>
      <c r="T128" s="2">
        <v>0.73285160867532106</v>
      </c>
      <c r="U128" s="2">
        <v>0.22527015793848712</v>
      </c>
      <c r="V128" s="2">
        <v>0.642031654222462</v>
      </c>
      <c r="W128" s="2">
        <v>9.48764705882353</v>
      </c>
    </row>
    <row r="129" spans="1:23" s="14" customFormat="1" x14ac:dyDescent="0.25">
      <c r="A129" s="12" t="s">
        <v>80</v>
      </c>
      <c r="B129" s="12" t="s">
        <v>182</v>
      </c>
      <c r="C129" s="12">
        <v>51</v>
      </c>
      <c r="D129" s="12">
        <v>51</v>
      </c>
      <c r="E129" s="12" t="s">
        <v>154</v>
      </c>
      <c r="F129" s="12" t="s">
        <v>26</v>
      </c>
      <c r="G129" s="12" t="s">
        <v>164</v>
      </c>
      <c r="H129" s="12" t="s">
        <v>45</v>
      </c>
      <c r="I129" s="12" t="s">
        <v>156</v>
      </c>
      <c r="J129" s="12" t="s">
        <v>157</v>
      </c>
      <c r="K129" s="12" t="s">
        <v>31</v>
      </c>
      <c r="L129" s="12">
        <v>40</v>
      </c>
      <c r="M129" s="21">
        <v>616</v>
      </c>
      <c r="N129" s="13">
        <v>17.200881458013139</v>
      </c>
      <c r="O129" s="12">
        <v>183.58073580374366</v>
      </c>
      <c r="P129" s="13">
        <v>30.676944566264886</v>
      </c>
      <c r="Q129" s="12">
        <v>0.65462274176408075</v>
      </c>
      <c r="R129" s="12">
        <v>0.22968697271790342</v>
      </c>
      <c r="S129" s="12">
        <v>0.89928272309977864</v>
      </c>
      <c r="T129" s="12">
        <v>0.76316348403330292</v>
      </c>
      <c r="U129" s="12">
        <v>0.3503184713375796</v>
      </c>
      <c r="V129" s="12">
        <v>0.80858458007658762</v>
      </c>
      <c r="W129" s="12">
        <v>3.5860389610389611</v>
      </c>
    </row>
    <row r="130" spans="1:23" x14ac:dyDescent="0.25">
      <c r="A130" s="2" t="s">
        <v>80</v>
      </c>
      <c r="B130" s="2" t="s">
        <v>182</v>
      </c>
      <c r="C130" s="2">
        <v>51</v>
      </c>
      <c r="D130" s="2">
        <v>51</v>
      </c>
      <c r="E130" s="2" t="s">
        <v>154</v>
      </c>
      <c r="F130" s="2" t="s">
        <v>26</v>
      </c>
      <c r="G130" s="2" t="s">
        <v>165</v>
      </c>
      <c r="H130" s="2" t="s">
        <v>47</v>
      </c>
      <c r="I130" s="2" t="s">
        <v>156</v>
      </c>
      <c r="J130" s="2" t="s">
        <v>157</v>
      </c>
      <c r="K130" s="2" t="s">
        <v>31</v>
      </c>
      <c r="L130" s="2">
        <v>40</v>
      </c>
      <c r="M130" s="20">
        <v>1569</v>
      </c>
      <c r="N130" s="6">
        <v>43.811985401984764</v>
      </c>
      <c r="O130" s="2">
        <v>301.80613254816041</v>
      </c>
      <c r="P130" s="6">
        <v>50.432797087361422</v>
      </c>
      <c r="Q130" s="2">
        <v>0.63062700964630225</v>
      </c>
      <c r="R130" s="2">
        <v>0.21645951810588701</v>
      </c>
      <c r="S130" s="2">
        <v>0.917297033780199</v>
      </c>
      <c r="T130" s="2">
        <v>0.80070113210198746</v>
      </c>
      <c r="U130" s="2">
        <v>0.17828773168578993</v>
      </c>
      <c r="V130" s="2">
        <v>0.50736057581320138</v>
      </c>
      <c r="W130" s="2">
        <v>4.0790312300828555</v>
      </c>
    </row>
    <row r="131" spans="1:23" x14ac:dyDescent="0.25">
      <c r="A131" s="2" t="s">
        <v>80</v>
      </c>
      <c r="B131" s="2" t="s">
        <v>182</v>
      </c>
      <c r="C131" s="2">
        <v>51</v>
      </c>
      <c r="D131" s="2">
        <v>51</v>
      </c>
      <c r="E131" s="2" t="s">
        <v>154</v>
      </c>
      <c r="F131" s="2" t="s">
        <v>26</v>
      </c>
      <c r="G131" s="2" t="s">
        <v>166</v>
      </c>
      <c r="H131" s="2" t="s">
        <v>49</v>
      </c>
      <c r="I131" s="2" t="s">
        <v>156</v>
      </c>
      <c r="J131" s="2" t="s">
        <v>157</v>
      </c>
      <c r="K131" s="2" t="s">
        <v>31</v>
      </c>
      <c r="L131" s="2">
        <v>40</v>
      </c>
      <c r="M131" s="20">
        <v>1415</v>
      </c>
      <c r="N131" s="6">
        <v>39.511765037481481</v>
      </c>
      <c r="O131" s="2">
        <v>234.35028842544446</v>
      </c>
      <c r="P131" s="6">
        <v>39.160703739640113</v>
      </c>
      <c r="Q131" s="2">
        <v>0.72230729964267482</v>
      </c>
      <c r="R131" s="2">
        <v>0.32376904119942224</v>
      </c>
      <c r="S131" s="2">
        <v>0.93967706238256854</v>
      </c>
      <c r="T131" s="2">
        <v>0.79337454948059372</v>
      </c>
      <c r="U131" s="2">
        <v>0.14661443760492446</v>
      </c>
      <c r="V131" s="2">
        <v>0.17565334484438069</v>
      </c>
      <c r="W131" s="2">
        <v>4.6367491166077741</v>
      </c>
    </row>
    <row r="132" spans="1:23" x14ac:dyDescent="0.25">
      <c r="A132" s="2" t="s">
        <v>80</v>
      </c>
      <c r="B132" s="2" t="s">
        <v>182</v>
      </c>
      <c r="C132" s="2">
        <v>51</v>
      </c>
      <c r="D132" s="2">
        <v>51</v>
      </c>
      <c r="E132" s="2" t="s">
        <v>154</v>
      </c>
      <c r="F132" s="2" t="s">
        <v>26</v>
      </c>
      <c r="G132" s="2" t="s">
        <v>167</v>
      </c>
      <c r="H132" s="2" t="s">
        <v>51</v>
      </c>
      <c r="I132" s="2" t="s">
        <v>156</v>
      </c>
      <c r="J132" s="2" t="s">
        <v>157</v>
      </c>
      <c r="K132" s="2" t="s">
        <v>31</v>
      </c>
      <c r="L132" s="2">
        <v>40</v>
      </c>
      <c r="M132" s="20">
        <v>1223</v>
      </c>
      <c r="N132" s="6">
        <v>34.150451336282579</v>
      </c>
      <c r="O132" s="2">
        <v>230.79393923934032</v>
      </c>
      <c r="P132" s="6">
        <v>38.566426097365984</v>
      </c>
      <c r="Q132" s="2">
        <v>0.69018058690744921</v>
      </c>
      <c r="R132" s="2">
        <v>0.28852770503369346</v>
      </c>
      <c r="S132" s="2">
        <v>0.92777490091651071</v>
      </c>
      <c r="T132" s="2">
        <v>0.77987206680168697</v>
      </c>
      <c r="U132" s="2">
        <v>0.27503250975292587</v>
      </c>
      <c r="V132" s="2">
        <v>0.56218499698411517</v>
      </c>
      <c r="W132" s="2">
        <v>4.3573180703188878</v>
      </c>
    </row>
    <row r="133" spans="1:23" x14ac:dyDescent="0.25">
      <c r="A133" s="2" t="s">
        <v>80</v>
      </c>
      <c r="B133" s="2" t="s">
        <v>182</v>
      </c>
      <c r="C133" s="2">
        <v>51</v>
      </c>
      <c r="D133" s="2">
        <v>51</v>
      </c>
      <c r="E133" s="2" t="s">
        <v>154</v>
      </c>
      <c r="F133" s="2" t="s">
        <v>26</v>
      </c>
      <c r="G133" s="2" t="s">
        <v>168</v>
      </c>
      <c r="H133" s="2" t="s">
        <v>53</v>
      </c>
      <c r="I133" s="2" t="s">
        <v>156</v>
      </c>
      <c r="J133" s="2" t="s">
        <v>157</v>
      </c>
      <c r="K133" s="2" t="s">
        <v>31</v>
      </c>
      <c r="L133" s="2">
        <v>40</v>
      </c>
      <c r="M133" s="20">
        <v>1262</v>
      </c>
      <c r="N133" s="6">
        <v>35.239468181838603</v>
      </c>
      <c r="O133" s="2">
        <v>274.83556979968307</v>
      </c>
      <c r="P133" s="6">
        <v>45.925927372880537</v>
      </c>
      <c r="Q133" s="2">
        <v>0.60789980732177262</v>
      </c>
      <c r="R133" s="2">
        <v>0.20995360702489593</v>
      </c>
      <c r="S133" s="2">
        <v>0.90080247270758285</v>
      </c>
      <c r="T133" s="2">
        <v>0.79779567568179954</v>
      </c>
      <c r="U133" s="2">
        <v>0.19444444444444445</v>
      </c>
      <c r="V133" s="2">
        <v>0.62805367552663205</v>
      </c>
      <c r="W133" s="2">
        <v>5.5911251980982568</v>
      </c>
    </row>
    <row r="134" spans="1:23" s="14" customFormat="1" x14ac:dyDescent="0.25">
      <c r="A134" s="12" t="s">
        <v>80</v>
      </c>
      <c r="B134" s="12" t="s">
        <v>182</v>
      </c>
      <c r="C134" s="12">
        <v>51</v>
      </c>
      <c r="D134" s="12">
        <v>51</v>
      </c>
      <c r="E134" s="12" t="s">
        <v>154</v>
      </c>
      <c r="F134" s="12" t="s">
        <v>26</v>
      </c>
      <c r="G134" s="12" t="s">
        <v>169</v>
      </c>
      <c r="H134" s="12" t="s">
        <v>55</v>
      </c>
      <c r="I134" s="12" t="s">
        <v>156</v>
      </c>
      <c r="J134" s="12" t="s">
        <v>157</v>
      </c>
      <c r="K134" s="12" t="s">
        <v>31</v>
      </c>
      <c r="L134" s="12">
        <v>40</v>
      </c>
      <c r="M134" s="21">
        <v>768</v>
      </c>
      <c r="N134" s="13">
        <v>21.445254804795603</v>
      </c>
      <c r="O134" s="12">
        <v>159.68124086713195</v>
      </c>
      <c r="P134" s="13">
        <v>26.683260380817718</v>
      </c>
      <c r="Q134" s="12">
        <v>0.75073313782991202</v>
      </c>
      <c r="R134" s="12">
        <v>0.37849773628633915</v>
      </c>
      <c r="S134" s="12">
        <v>0.94153250116208542</v>
      </c>
      <c r="T134" s="12">
        <v>0.79093841835356749</v>
      </c>
      <c r="U134" s="12">
        <v>0.23380900109769484</v>
      </c>
      <c r="V134" s="12">
        <v>0.73205715287566497</v>
      </c>
      <c r="W134" s="12">
        <v>3.2552083333333335</v>
      </c>
    </row>
    <row r="135" spans="1:23" x14ac:dyDescent="0.25">
      <c r="A135" s="2" t="s">
        <v>80</v>
      </c>
      <c r="B135" s="2" t="s">
        <v>182</v>
      </c>
      <c r="C135" s="2">
        <v>51</v>
      </c>
      <c r="D135" s="2">
        <v>51</v>
      </c>
      <c r="E135" s="2" t="s">
        <v>154</v>
      </c>
      <c r="F135" s="2" t="s">
        <v>26</v>
      </c>
      <c r="G135" s="2" t="s">
        <v>170</v>
      </c>
      <c r="H135" s="2" t="s">
        <v>57</v>
      </c>
      <c r="I135" s="2" t="s">
        <v>156</v>
      </c>
      <c r="J135" s="2" t="s">
        <v>157</v>
      </c>
      <c r="K135" s="2" t="s">
        <v>31</v>
      </c>
      <c r="L135" s="2">
        <v>40</v>
      </c>
      <c r="M135" s="20">
        <v>1340</v>
      </c>
      <c r="N135" s="6">
        <v>37.417501872950659</v>
      </c>
      <c r="O135" s="2">
        <v>225.03657992645958</v>
      </c>
      <c r="P135" s="6">
        <v>37.604352425986193</v>
      </c>
      <c r="Q135" s="2">
        <v>0.75196408529741865</v>
      </c>
      <c r="R135" s="2">
        <v>0.33251284336588849</v>
      </c>
      <c r="S135" s="2">
        <v>0.87980877425917403</v>
      </c>
      <c r="T135" s="2">
        <v>0.7589860717616751</v>
      </c>
      <c r="U135" s="2">
        <v>0.23503184713375797</v>
      </c>
      <c r="V135" s="2">
        <v>0.6601724928925089</v>
      </c>
      <c r="W135" s="2">
        <v>3.7619402985074628</v>
      </c>
    </row>
    <row r="136" spans="1:23" x14ac:dyDescent="0.25">
      <c r="A136" s="2" t="s">
        <v>80</v>
      </c>
      <c r="B136" s="2" t="s">
        <v>182</v>
      </c>
      <c r="C136" s="2">
        <v>51</v>
      </c>
      <c r="D136" s="2">
        <v>51</v>
      </c>
      <c r="E136" s="2" t="s">
        <v>154</v>
      </c>
      <c r="F136" s="2" t="s">
        <v>26</v>
      </c>
      <c r="G136" s="2" t="s">
        <v>171</v>
      </c>
      <c r="H136" s="2" t="s">
        <v>59</v>
      </c>
      <c r="I136" s="2" t="s">
        <v>156</v>
      </c>
      <c r="J136" s="2" t="s">
        <v>157</v>
      </c>
      <c r="K136" s="2" t="s">
        <v>31</v>
      </c>
      <c r="L136" s="2">
        <v>40</v>
      </c>
      <c r="M136" s="20">
        <v>1345</v>
      </c>
      <c r="N136" s="6">
        <v>37.557119417252714</v>
      </c>
      <c r="O136" s="2">
        <v>285.0782104868025</v>
      </c>
      <c r="P136" s="6">
        <v>47.637506309500779</v>
      </c>
      <c r="Q136" s="2">
        <v>0.64047619047619042</v>
      </c>
      <c r="R136" s="2">
        <v>0.20797163229906654</v>
      </c>
      <c r="S136" s="2">
        <v>0.89033627608989263</v>
      </c>
      <c r="T136" s="2">
        <v>0.7643097079742156</v>
      </c>
      <c r="U136" s="2">
        <v>0.21792807300053677</v>
      </c>
      <c r="V136" s="2">
        <v>0.40987563423516632</v>
      </c>
      <c r="W136" s="2">
        <v>5.6275092936802977</v>
      </c>
    </row>
    <row r="137" spans="1:23" x14ac:dyDescent="0.25">
      <c r="A137" s="2" t="s">
        <v>80</v>
      </c>
      <c r="B137" s="2" t="s">
        <v>182</v>
      </c>
      <c r="C137" s="2">
        <v>51</v>
      </c>
      <c r="D137" s="2">
        <v>51</v>
      </c>
      <c r="E137" s="2" t="s">
        <v>154</v>
      </c>
      <c r="F137" s="2" t="s">
        <v>26</v>
      </c>
      <c r="G137" s="2" t="s">
        <v>172</v>
      </c>
      <c r="H137" s="2" t="s">
        <v>61</v>
      </c>
      <c r="I137" s="2" t="s">
        <v>156</v>
      </c>
      <c r="J137" s="2" t="s">
        <v>157</v>
      </c>
      <c r="K137" s="2" t="s">
        <v>31</v>
      </c>
      <c r="L137" s="2">
        <v>40</v>
      </c>
      <c r="M137" s="20">
        <v>1435</v>
      </c>
      <c r="N137" s="6">
        <v>40.070235214689696</v>
      </c>
      <c r="O137" s="2">
        <v>254.59292911256375</v>
      </c>
      <c r="P137" s="6">
        <v>42.543315556260325</v>
      </c>
      <c r="Q137" s="2">
        <v>0.66373728029602219</v>
      </c>
      <c r="R137" s="2">
        <v>0.27820766402891534</v>
      </c>
      <c r="S137" s="2">
        <v>0.87568100513461899</v>
      </c>
      <c r="T137" s="2">
        <v>0.74454828404002549</v>
      </c>
      <c r="U137" s="2">
        <v>0.34964266080263884</v>
      </c>
      <c r="V137" s="2">
        <v>0.78236757002807167</v>
      </c>
      <c r="W137" s="2">
        <v>4.5721254355400696</v>
      </c>
    </row>
    <row r="138" spans="1:23" x14ac:dyDescent="0.25">
      <c r="A138" s="2" t="s">
        <v>80</v>
      </c>
      <c r="B138" s="2" t="s">
        <v>182</v>
      </c>
      <c r="C138" s="2">
        <v>51</v>
      </c>
      <c r="D138" s="2">
        <v>51</v>
      </c>
      <c r="E138" s="2" t="s">
        <v>154</v>
      </c>
      <c r="F138" s="2" t="s">
        <v>26</v>
      </c>
      <c r="G138" s="2" t="s">
        <v>173</v>
      </c>
      <c r="H138" s="2" t="s">
        <v>63</v>
      </c>
      <c r="I138" s="2" t="s">
        <v>156</v>
      </c>
      <c r="J138" s="2" t="s">
        <v>157</v>
      </c>
      <c r="K138" s="2" t="s">
        <v>31</v>
      </c>
      <c r="L138" s="2">
        <v>40</v>
      </c>
      <c r="M138" s="20">
        <v>1573</v>
      </c>
      <c r="N138" s="6">
        <v>43.923679437426408</v>
      </c>
      <c r="O138" s="2">
        <v>311.56349186104114</v>
      </c>
      <c r="P138" s="6">
        <v>52.063283910741212</v>
      </c>
      <c r="Q138" s="2">
        <v>0.60780525502318394</v>
      </c>
      <c r="R138" s="2">
        <v>0.203631734962156</v>
      </c>
      <c r="S138" s="2">
        <v>0.8810657045916187</v>
      </c>
      <c r="T138" s="2">
        <v>0.77239277038470933</v>
      </c>
      <c r="U138" s="2">
        <v>0.25296964364276286</v>
      </c>
      <c r="V138" s="2">
        <v>0.73012318562590151</v>
      </c>
      <c r="W138" s="2">
        <v>5.4984106802288624</v>
      </c>
    </row>
    <row r="139" spans="1:23" x14ac:dyDescent="0.25">
      <c r="A139" s="2" t="s">
        <v>80</v>
      </c>
      <c r="B139" s="2" t="s">
        <v>182</v>
      </c>
      <c r="C139" s="2">
        <v>51</v>
      </c>
      <c r="D139" s="2">
        <v>51</v>
      </c>
      <c r="E139" s="2" t="s">
        <v>154</v>
      </c>
      <c r="F139" s="2" t="s">
        <v>26</v>
      </c>
      <c r="G139" s="2" t="s">
        <v>174</v>
      </c>
      <c r="H139" s="2" t="s">
        <v>65</v>
      </c>
      <c r="I139" s="2" t="s">
        <v>156</v>
      </c>
      <c r="J139" s="2" t="s">
        <v>157</v>
      </c>
      <c r="K139" s="2" t="s">
        <v>31</v>
      </c>
      <c r="L139" s="2">
        <v>40</v>
      </c>
      <c r="M139" s="20">
        <v>621</v>
      </c>
      <c r="N139" s="6">
        <v>17.340499002315195</v>
      </c>
      <c r="O139" s="2">
        <v>166.2670273047589</v>
      </c>
      <c r="P139" s="6">
        <v>27.783766948610989</v>
      </c>
      <c r="Q139" s="2">
        <v>0.67280606717226432</v>
      </c>
      <c r="R139" s="2">
        <v>0.28228590914566154</v>
      </c>
      <c r="S139" s="2">
        <v>0.85823879885956411</v>
      </c>
      <c r="T139" s="2">
        <v>0.55875888761485004</v>
      </c>
      <c r="U139" s="2">
        <v>0.47225981055480382</v>
      </c>
      <c r="V139" s="2">
        <v>0.82618161849195426</v>
      </c>
      <c r="W139" s="2">
        <v>4.3542673107890497</v>
      </c>
    </row>
    <row r="140" spans="1:23" x14ac:dyDescent="0.25">
      <c r="A140" s="2" t="s">
        <v>80</v>
      </c>
      <c r="B140" s="2" t="s">
        <v>182</v>
      </c>
      <c r="C140" s="2">
        <v>51</v>
      </c>
      <c r="D140" s="2">
        <v>51</v>
      </c>
      <c r="E140" s="2" t="s">
        <v>154</v>
      </c>
      <c r="F140" s="2" t="s">
        <v>26</v>
      </c>
      <c r="G140" s="2" t="s">
        <v>175</v>
      </c>
      <c r="H140" s="2" t="s">
        <v>67</v>
      </c>
      <c r="I140" s="2" t="s">
        <v>156</v>
      </c>
      <c r="J140" s="2" t="s">
        <v>157</v>
      </c>
      <c r="K140" s="2" t="s">
        <v>31</v>
      </c>
      <c r="L140" s="2">
        <v>40</v>
      </c>
      <c r="M140" s="20">
        <v>1509</v>
      </c>
      <c r="N140" s="6">
        <v>42.136574870360107</v>
      </c>
      <c r="O140" s="2">
        <v>302.97770542341419</v>
      </c>
      <c r="P140" s="6">
        <v>50.628570766947938</v>
      </c>
      <c r="Q140" s="2">
        <v>0.68064952638700948</v>
      </c>
      <c r="R140" s="2">
        <v>0.2065749990598465</v>
      </c>
      <c r="S140" s="2">
        <v>0.91654263496526589</v>
      </c>
      <c r="T140" s="2">
        <v>0.75547551064885732</v>
      </c>
      <c r="U140" s="2">
        <v>0.27554179566563469</v>
      </c>
      <c r="V140" s="2">
        <v>0.75726899248654633</v>
      </c>
      <c r="W140" s="2">
        <v>4.675944333996024</v>
      </c>
    </row>
    <row r="141" spans="1:23" s="14" customFormat="1" x14ac:dyDescent="0.25">
      <c r="A141" s="12" t="s">
        <v>80</v>
      </c>
      <c r="B141" s="12" t="s">
        <v>182</v>
      </c>
      <c r="C141" s="12">
        <v>51</v>
      </c>
      <c r="D141" s="12">
        <v>51</v>
      </c>
      <c r="E141" s="12" t="s">
        <v>154</v>
      </c>
      <c r="F141" s="12" t="s">
        <v>26</v>
      </c>
      <c r="G141" s="12" t="s">
        <v>176</v>
      </c>
      <c r="H141" s="12" t="s">
        <v>69</v>
      </c>
      <c r="I141" s="12" t="s">
        <v>156</v>
      </c>
      <c r="J141" s="12" t="s">
        <v>157</v>
      </c>
      <c r="K141" s="12" t="s">
        <v>31</v>
      </c>
      <c r="L141" s="12">
        <v>40</v>
      </c>
      <c r="M141" s="21">
        <v>721</v>
      </c>
      <c r="N141" s="13">
        <v>20.132849888356287</v>
      </c>
      <c r="O141" s="12">
        <v>178.75230867899748</v>
      </c>
      <c r="P141" s="13">
        <v>29.870098517851414</v>
      </c>
      <c r="Q141" s="12">
        <v>0.69393647738209818</v>
      </c>
      <c r="R141" s="12">
        <v>0.28355793792933059</v>
      </c>
      <c r="S141" s="12">
        <v>0.9413639533809014</v>
      </c>
      <c r="T141" s="12">
        <v>0.81095689758379008</v>
      </c>
      <c r="U141" s="12">
        <v>0.18423855165069222</v>
      </c>
      <c r="V141" s="12">
        <v>0.53025622338286871</v>
      </c>
      <c r="W141" s="12">
        <v>5.859916782246879</v>
      </c>
    </row>
    <row r="142" spans="1:23" s="9" customFormat="1" x14ac:dyDescent="0.25">
      <c r="A142" s="8" t="s">
        <v>82</v>
      </c>
      <c r="B142" s="8" t="s">
        <v>183</v>
      </c>
      <c r="C142" s="8">
        <v>51</v>
      </c>
      <c r="D142" s="8">
        <v>52</v>
      </c>
      <c r="E142" s="8" t="s">
        <v>154</v>
      </c>
      <c r="F142" s="8" t="s">
        <v>26</v>
      </c>
      <c r="G142" s="8" t="s">
        <v>155</v>
      </c>
      <c r="H142" s="8" t="s">
        <v>28</v>
      </c>
      <c r="I142" s="8" t="s">
        <v>156</v>
      </c>
      <c r="J142" s="8" t="s">
        <v>157</v>
      </c>
      <c r="K142" s="8" t="s">
        <v>31</v>
      </c>
      <c r="L142" s="8">
        <v>39</v>
      </c>
      <c r="M142" s="20">
        <v>2222</v>
      </c>
      <c r="N142" s="6">
        <v>61.841433243647451</v>
      </c>
      <c r="O142" s="8">
        <v>328.04877323527967</v>
      </c>
      <c r="P142" s="6">
        <v>54.727569838859544</v>
      </c>
      <c r="Q142" s="8">
        <v>0.6753799392097265</v>
      </c>
      <c r="R142" s="8">
        <v>0.25946398418753985</v>
      </c>
      <c r="S142" s="8">
        <v>0.92562140826221451</v>
      </c>
      <c r="T142" s="8">
        <v>0.7639814878612684</v>
      </c>
      <c r="U142" s="8">
        <v>0.18482293423271501</v>
      </c>
      <c r="V142" s="8">
        <v>0.71369019703562719</v>
      </c>
      <c r="W142" s="8">
        <v>5.7466246624662469</v>
      </c>
    </row>
    <row r="143" spans="1:23" s="9" customFormat="1" x14ac:dyDescent="0.25">
      <c r="A143" s="8" t="s">
        <v>82</v>
      </c>
      <c r="B143" s="8" t="s">
        <v>183</v>
      </c>
      <c r="C143" s="8">
        <v>51</v>
      </c>
      <c r="D143" s="8">
        <v>52</v>
      </c>
      <c r="E143" s="8" t="s">
        <v>154</v>
      </c>
      <c r="F143" s="8" t="s">
        <v>26</v>
      </c>
      <c r="G143" s="8" t="s">
        <v>158</v>
      </c>
      <c r="H143" s="8" t="s">
        <v>33</v>
      </c>
      <c r="I143" s="8" t="s">
        <v>156</v>
      </c>
      <c r="J143" s="8" t="s">
        <v>157</v>
      </c>
      <c r="K143" s="8" t="s">
        <v>31</v>
      </c>
      <c r="L143" s="8">
        <v>39</v>
      </c>
      <c r="M143" s="20">
        <v>1560</v>
      </c>
      <c r="N143" s="6">
        <v>43.417027839824492</v>
      </c>
      <c r="O143" s="8">
        <v>300.73506473629493</v>
      </c>
      <c r="P143" s="6">
        <v>50.170891041696834</v>
      </c>
      <c r="Q143" s="8">
        <v>0.68331143232588698</v>
      </c>
      <c r="R143" s="8">
        <v>0.21675360315523096</v>
      </c>
      <c r="S143" s="8">
        <v>0.93699996426153564</v>
      </c>
      <c r="T143" s="8">
        <v>0.77629453087707978</v>
      </c>
      <c r="U143" s="8">
        <v>0.21037037037037037</v>
      </c>
      <c r="V143" s="8">
        <v>0.47898768247651957</v>
      </c>
      <c r="W143" s="8">
        <v>4.7410256410256411</v>
      </c>
    </row>
    <row r="144" spans="1:23" s="18" customFormat="1" x14ac:dyDescent="0.25">
      <c r="A144" s="16" t="s">
        <v>82</v>
      </c>
      <c r="B144" s="16" t="s">
        <v>183</v>
      </c>
      <c r="C144" s="16">
        <v>51</v>
      </c>
      <c r="D144" s="16">
        <v>52</v>
      </c>
      <c r="E144" s="16" t="s">
        <v>154</v>
      </c>
      <c r="F144" s="16" t="s">
        <v>26</v>
      </c>
      <c r="G144" s="16" t="s">
        <v>159</v>
      </c>
      <c r="H144" s="16" t="s">
        <v>35</v>
      </c>
      <c r="I144" s="16" t="s">
        <v>156</v>
      </c>
      <c r="J144" s="16" t="s">
        <v>157</v>
      </c>
      <c r="K144" s="16" t="s">
        <v>31</v>
      </c>
      <c r="L144" s="16">
        <v>39</v>
      </c>
      <c r="M144" s="21">
        <v>1060</v>
      </c>
      <c r="N144" s="13">
        <v>29.501313788598694</v>
      </c>
      <c r="O144" s="16">
        <v>256.20815280171348</v>
      </c>
      <c r="P144" s="13">
        <v>42.742575859853964</v>
      </c>
      <c r="Q144" s="16">
        <v>0.61236279607163491</v>
      </c>
      <c r="R144" s="16">
        <v>0.20292232921129497</v>
      </c>
      <c r="S144" s="16">
        <v>0.90361879382230847</v>
      </c>
      <c r="T144" s="16">
        <v>0.78138425806340706</v>
      </c>
      <c r="U144" s="16">
        <v>0.2122795558458524</v>
      </c>
      <c r="V144" s="16">
        <v>0.54347725559971227</v>
      </c>
      <c r="W144" s="16">
        <v>5.4490566037735846</v>
      </c>
    </row>
    <row r="145" spans="1:23" s="9" customFormat="1" x14ac:dyDescent="0.25">
      <c r="A145" s="8" t="s">
        <v>82</v>
      </c>
      <c r="B145" s="8" t="s">
        <v>183</v>
      </c>
      <c r="C145" s="8">
        <v>51</v>
      </c>
      <c r="D145" s="8">
        <v>52</v>
      </c>
      <c r="E145" s="8" t="s">
        <v>154</v>
      </c>
      <c r="F145" s="8" t="s">
        <v>26</v>
      </c>
      <c r="G145" s="8" t="s">
        <v>160</v>
      </c>
      <c r="H145" s="8" t="s">
        <v>37</v>
      </c>
      <c r="I145" s="8" t="s">
        <v>156</v>
      </c>
      <c r="J145" s="8" t="s">
        <v>157</v>
      </c>
      <c r="K145" s="8" t="s">
        <v>31</v>
      </c>
      <c r="L145" s="8">
        <v>39</v>
      </c>
      <c r="M145" s="20">
        <v>1764</v>
      </c>
      <c r="N145" s="6">
        <v>49.094639172724619</v>
      </c>
      <c r="O145" s="8">
        <v>314.63455967290662</v>
      </c>
      <c r="P145" s="6">
        <v>52.489709589214215</v>
      </c>
      <c r="Q145" s="8">
        <v>0.66440677966101691</v>
      </c>
      <c r="R145" s="8">
        <v>0.22392139785712134</v>
      </c>
      <c r="S145" s="8">
        <v>0.87176661631878516</v>
      </c>
      <c r="T145" s="8">
        <v>0.75062043912180576</v>
      </c>
      <c r="U145" s="8">
        <v>0.32760141093474426</v>
      </c>
      <c r="V145" s="8">
        <v>0.81988941417533145</v>
      </c>
      <c r="W145" s="8">
        <v>4.4903628117913836</v>
      </c>
    </row>
    <row r="146" spans="1:23" s="9" customFormat="1" x14ac:dyDescent="0.25">
      <c r="A146" s="8" t="s">
        <v>82</v>
      </c>
      <c r="B146" s="8" t="s">
        <v>183</v>
      </c>
      <c r="C146" s="8">
        <v>51</v>
      </c>
      <c r="D146" s="8">
        <v>52</v>
      </c>
      <c r="E146" s="8" t="s">
        <v>154</v>
      </c>
      <c r="F146" s="8" t="s">
        <v>26</v>
      </c>
      <c r="G146" s="8" t="s">
        <v>161</v>
      </c>
      <c r="H146" s="8" t="s">
        <v>39</v>
      </c>
      <c r="I146" s="8" t="s">
        <v>156</v>
      </c>
      <c r="J146" s="8" t="s">
        <v>157</v>
      </c>
      <c r="K146" s="8" t="s">
        <v>31</v>
      </c>
      <c r="L146" s="8">
        <v>39</v>
      </c>
      <c r="M146" s="20">
        <v>1651</v>
      </c>
      <c r="N146" s="6">
        <v>45.94968779714759</v>
      </c>
      <c r="O146" s="8">
        <v>307.1198410471452</v>
      </c>
      <c r="P146" s="6">
        <v>51.23604756708626</v>
      </c>
      <c r="Q146" s="8">
        <v>0.63500000000000001</v>
      </c>
      <c r="R146" s="8">
        <v>0.21995872246855189</v>
      </c>
      <c r="S146" s="8">
        <v>0.91877577693583101</v>
      </c>
      <c r="T146" s="8">
        <v>0.77821683569197009</v>
      </c>
      <c r="U146" s="8">
        <v>0.23562717770034844</v>
      </c>
      <c r="V146" s="8">
        <v>0.69886080558875352</v>
      </c>
      <c r="W146" s="8">
        <v>4.906117504542701</v>
      </c>
    </row>
    <row r="147" spans="1:23" s="9" customFormat="1" x14ac:dyDescent="0.25">
      <c r="A147" s="8" t="s">
        <v>82</v>
      </c>
      <c r="B147" s="8" t="s">
        <v>183</v>
      </c>
      <c r="C147" s="8">
        <v>51</v>
      </c>
      <c r="D147" s="8">
        <v>52</v>
      </c>
      <c r="E147" s="8" t="s">
        <v>154</v>
      </c>
      <c r="F147" s="8" t="s">
        <v>26</v>
      </c>
      <c r="G147" s="8" t="s">
        <v>162</v>
      </c>
      <c r="H147" s="8" t="s">
        <v>41</v>
      </c>
      <c r="I147" s="8" t="s">
        <v>156</v>
      </c>
      <c r="J147" s="8" t="s">
        <v>157</v>
      </c>
      <c r="K147" s="8" t="s">
        <v>31</v>
      </c>
      <c r="L147" s="8">
        <v>39</v>
      </c>
      <c r="M147" s="20">
        <v>1744</v>
      </c>
      <c r="N147" s="6">
        <v>48.538010610675585</v>
      </c>
      <c r="O147" s="8">
        <v>310.97770542341419</v>
      </c>
      <c r="P147" s="6">
        <v>51.879645590632848</v>
      </c>
      <c r="Q147" s="8">
        <v>0.63372093023255816</v>
      </c>
      <c r="R147" s="8">
        <v>0.22661979122224352</v>
      </c>
      <c r="S147" s="8">
        <v>0.88342889476832176</v>
      </c>
      <c r="T147" s="8">
        <v>0.74863823577030952</v>
      </c>
      <c r="U147" s="8">
        <v>0.2930817610062893</v>
      </c>
      <c r="V147" s="8">
        <v>0.74995317842984954</v>
      </c>
      <c r="W147" s="8">
        <v>4.2408256880733948</v>
      </c>
    </row>
    <row r="148" spans="1:23" s="9" customFormat="1" x14ac:dyDescent="0.25">
      <c r="A148" s="8" t="s">
        <v>82</v>
      </c>
      <c r="B148" s="8" t="s">
        <v>183</v>
      </c>
      <c r="C148" s="8">
        <v>51</v>
      </c>
      <c r="D148" s="8">
        <v>52</v>
      </c>
      <c r="E148" s="8" t="s">
        <v>154</v>
      </c>
      <c r="F148" s="8" t="s">
        <v>26</v>
      </c>
      <c r="G148" s="8" t="s">
        <v>163</v>
      </c>
      <c r="H148" s="8" t="s">
        <v>43</v>
      </c>
      <c r="I148" s="8" t="s">
        <v>156</v>
      </c>
      <c r="J148" s="8" t="s">
        <v>157</v>
      </c>
      <c r="K148" s="8" t="s">
        <v>31</v>
      </c>
      <c r="L148" s="8">
        <v>39</v>
      </c>
      <c r="M148" s="20">
        <v>2271</v>
      </c>
      <c r="N148" s="6">
        <v>63.205173220667575</v>
      </c>
      <c r="O148" s="8">
        <v>377.36248173426463</v>
      </c>
      <c r="P148" s="6">
        <v>62.954454516022302</v>
      </c>
      <c r="Q148" s="8">
        <v>0.68444846292947559</v>
      </c>
      <c r="R148" s="8">
        <v>0.2004054645413271</v>
      </c>
      <c r="S148" s="8">
        <v>0.86654208828048518</v>
      </c>
      <c r="T148" s="8">
        <v>0.7853162806300612</v>
      </c>
      <c r="U148" s="8">
        <v>0.30219391365888182</v>
      </c>
      <c r="V148" s="8">
        <v>0.74388510245180939</v>
      </c>
      <c r="W148" s="8">
        <v>8.2646411272567146</v>
      </c>
    </row>
    <row r="149" spans="1:23" s="18" customFormat="1" x14ac:dyDescent="0.25">
      <c r="A149" s="16" t="s">
        <v>82</v>
      </c>
      <c r="B149" s="16" t="s">
        <v>183</v>
      </c>
      <c r="C149" s="16">
        <v>51</v>
      </c>
      <c r="D149" s="16">
        <v>52</v>
      </c>
      <c r="E149" s="16" t="s">
        <v>154</v>
      </c>
      <c r="F149" s="16" t="s">
        <v>26</v>
      </c>
      <c r="G149" s="16" t="s">
        <v>164</v>
      </c>
      <c r="H149" s="16" t="s">
        <v>45</v>
      </c>
      <c r="I149" s="16" t="s">
        <v>156</v>
      </c>
      <c r="J149" s="16" t="s">
        <v>157</v>
      </c>
      <c r="K149" s="16" t="s">
        <v>31</v>
      </c>
      <c r="L149" s="16">
        <v>39</v>
      </c>
      <c r="M149" s="21">
        <v>747</v>
      </c>
      <c r="N149" s="13">
        <v>20.790076792531345</v>
      </c>
      <c r="O149" s="16">
        <v>199.58073580374378</v>
      </c>
      <c r="P149" s="13">
        <v>33.295563185528493</v>
      </c>
      <c r="Q149" s="16">
        <v>0.6546888694127958</v>
      </c>
      <c r="R149" s="16">
        <v>0.23566399031809435</v>
      </c>
      <c r="S149" s="16">
        <v>0.89984722413529961</v>
      </c>
      <c r="T149" s="16">
        <v>0.76455327827699959</v>
      </c>
      <c r="U149" s="16">
        <v>0.2740963855421687</v>
      </c>
      <c r="V149" s="16">
        <v>0.68939755140783654</v>
      </c>
      <c r="W149" s="16">
        <v>3.6198125836680055</v>
      </c>
    </row>
    <row r="150" spans="1:23" s="9" customFormat="1" x14ac:dyDescent="0.25">
      <c r="A150" s="8" t="s">
        <v>82</v>
      </c>
      <c r="B150" s="8" t="s">
        <v>183</v>
      </c>
      <c r="C150" s="8">
        <v>51</v>
      </c>
      <c r="D150" s="8">
        <v>52</v>
      </c>
      <c r="E150" s="8" t="s">
        <v>154</v>
      </c>
      <c r="F150" s="8" t="s">
        <v>26</v>
      </c>
      <c r="G150" s="8" t="s">
        <v>165</v>
      </c>
      <c r="H150" s="8" t="s">
        <v>47</v>
      </c>
      <c r="I150" s="8" t="s">
        <v>156</v>
      </c>
      <c r="J150" s="8" t="s">
        <v>157</v>
      </c>
      <c r="K150" s="8" t="s">
        <v>31</v>
      </c>
      <c r="L150" s="8">
        <v>39</v>
      </c>
      <c r="M150" s="20">
        <v>2014</v>
      </c>
      <c r="N150" s="6">
        <v>56.052496198337515</v>
      </c>
      <c r="O150" s="8">
        <v>349.11984104714526</v>
      </c>
      <c r="P150" s="6">
        <v>58.242804247086269</v>
      </c>
      <c r="Q150" s="8">
        <v>0.6333333333333333</v>
      </c>
      <c r="R150" s="8">
        <v>0.20764442144461673</v>
      </c>
      <c r="S150" s="8">
        <v>0.89128439428644224</v>
      </c>
      <c r="T150" s="8">
        <v>0.78847150430920099</v>
      </c>
      <c r="U150" s="8">
        <v>0.230550621669627</v>
      </c>
      <c r="V150" s="8">
        <v>0.70726895976365711</v>
      </c>
      <c r="W150" s="8">
        <v>4.4811320754716979</v>
      </c>
    </row>
    <row r="151" spans="1:23" s="9" customFormat="1" x14ac:dyDescent="0.25">
      <c r="A151" s="8" t="s">
        <v>82</v>
      </c>
      <c r="B151" s="8" t="s">
        <v>183</v>
      </c>
      <c r="C151" s="8">
        <v>51</v>
      </c>
      <c r="D151" s="8">
        <v>52</v>
      </c>
      <c r="E151" s="8" t="s">
        <v>154</v>
      </c>
      <c r="F151" s="8" t="s">
        <v>26</v>
      </c>
      <c r="G151" s="8" t="s">
        <v>166</v>
      </c>
      <c r="H151" s="8" t="s">
        <v>49</v>
      </c>
      <c r="I151" s="8" t="s">
        <v>156</v>
      </c>
      <c r="J151" s="8" t="s">
        <v>157</v>
      </c>
      <c r="K151" s="8" t="s">
        <v>31</v>
      </c>
      <c r="L151" s="8">
        <v>39</v>
      </c>
      <c r="M151" s="20">
        <v>1803</v>
      </c>
      <c r="N151" s="6">
        <v>50.18006486872023</v>
      </c>
      <c r="O151" s="8">
        <v>304.97770542341425</v>
      </c>
      <c r="P151" s="6">
        <v>50.878680350632855</v>
      </c>
      <c r="Q151" s="8">
        <v>0.70292397660818717</v>
      </c>
      <c r="R151" s="8">
        <v>0.2435955809880784</v>
      </c>
      <c r="S151" s="8">
        <v>0.92511645332968373</v>
      </c>
      <c r="T151" s="8">
        <v>0.77775569698276803</v>
      </c>
      <c r="U151" s="8">
        <v>0.20311149524632671</v>
      </c>
      <c r="V151" s="8">
        <v>0.57577586780757584</v>
      </c>
      <c r="W151" s="8">
        <v>5.1114808652246255</v>
      </c>
    </row>
    <row r="152" spans="1:23" s="9" customFormat="1" x14ac:dyDescent="0.25">
      <c r="A152" s="8" t="s">
        <v>82</v>
      </c>
      <c r="B152" s="8" t="s">
        <v>183</v>
      </c>
      <c r="C152" s="8">
        <v>51</v>
      </c>
      <c r="D152" s="8">
        <v>52</v>
      </c>
      <c r="E152" s="8" t="s">
        <v>154</v>
      </c>
      <c r="F152" s="8" t="s">
        <v>26</v>
      </c>
      <c r="G152" s="8" t="s">
        <v>167</v>
      </c>
      <c r="H152" s="8" t="s">
        <v>51</v>
      </c>
      <c r="I152" s="8" t="s">
        <v>156</v>
      </c>
      <c r="J152" s="8" t="s">
        <v>157</v>
      </c>
      <c r="K152" s="8" t="s">
        <v>31</v>
      </c>
      <c r="L152" s="8">
        <v>39</v>
      </c>
      <c r="M152" s="20">
        <v>1641</v>
      </c>
      <c r="N152" s="6">
        <v>45.671373516123069</v>
      </c>
      <c r="O152" s="8">
        <v>292.49242404917555</v>
      </c>
      <c r="P152" s="6">
        <v>48.795791572760798</v>
      </c>
      <c r="Q152" s="8">
        <v>0.66815960912052119</v>
      </c>
      <c r="R152" s="8">
        <v>0.24104004601928075</v>
      </c>
      <c r="S152" s="8">
        <v>0.9123601726515761</v>
      </c>
      <c r="T152" s="8">
        <v>0.77036459632247367</v>
      </c>
      <c r="U152" s="8">
        <v>0.2894486692015209</v>
      </c>
      <c r="V152" s="8">
        <v>0.71006680268770273</v>
      </c>
      <c r="W152" s="8">
        <v>4.4028031687995126</v>
      </c>
    </row>
    <row r="153" spans="1:23" s="9" customFormat="1" x14ac:dyDescent="0.25">
      <c r="A153" s="8" t="s">
        <v>82</v>
      </c>
      <c r="B153" s="8" t="s">
        <v>183</v>
      </c>
      <c r="C153" s="8">
        <v>51</v>
      </c>
      <c r="D153" s="8">
        <v>52</v>
      </c>
      <c r="E153" s="8" t="s">
        <v>154</v>
      </c>
      <c r="F153" s="8" t="s">
        <v>26</v>
      </c>
      <c r="G153" s="8" t="s">
        <v>168</v>
      </c>
      <c r="H153" s="8" t="s">
        <v>53</v>
      </c>
      <c r="I153" s="8" t="s">
        <v>156</v>
      </c>
      <c r="J153" s="8" t="s">
        <v>157</v>
      </c>
      <c r="K153" s="8" t="s">
        <v>31</v>
      </c>
      <c r="L153" s="8">
        <v>39</v>
      </c>
      <c r="M153" s="20">
        <v>1599</v>
      </c>
      <c r="N153" s="6">
        <v>44.502453535820102</v>
      </c>
      <c r="O153" s="8">
        <v>299.22034611053346</v>
      </c>
      <c r="P153" s="6">
        <v>49.918194259568864</v>
      </c>
      <c r="Q153" s="8">
        <v>0.61499999999999999</v>
      </c>
      <c r="R153" s="8">
        <v>0.22442750732452191</v>
      </c>
      <c r="S153" s="8">
        <v>0.89454796396483383</v>
      </c>
      <c r="T153" s="8">
        <v>0.77021266626758844</v>
      </c>
      <c r="U153" s="8">
        <v>0.23660130718954248</v>
      </c>
      <c r="V153" s="8">
        <v>0.75426972570177708</v>
      </c>
      <c r="W153" s="8">
        <v>4.7335834896810507</v>
      </c>
    </row>
    <row r="154" spans="1:23" s="18" customFormat="1" x14ac:dyDescent="0.25">
      <c r="A154" s="16" t="s">
        <v>82</v>
      </c>
      <c r="B154" s="16" t="s">
        <v>183</v>
      </c>
      <c r="C154" s="16">
        <v>51</v>
      </c>
      <c r="D154" s="16">
        <v>52</v>
      </c>
      <c r="E154" s="16" t="s">
        <v>154</v>
      </c>
      <c r="F154" s="16" t="s">
        <v>26</v>
      </c>
      <c r="G154" s="16" t="s">
        <v>169</v>
      </c>
      <c r="H154" s="16" t="s">
        <v>55</v>
      </c>
      <c r="I154" s="16" t="s">
        <v>156</v>
      </c>
      <c r="J154" s="16" t="s">
        <v>157</v>
      </c>
      <c r="K154" s="16" t="s">
        <v>31</v>
      </c>
      <c r="L154" s="16">
        <v>39</v>
      </c>
      <c r="M154" s="21">
        <v>893</v>
      </c>
      <c r="N154" s="13">
        <v>24.853465295489276</v>
      </c>
      <c r="O154" s="16">
        <v>218.55129855222097</v>
      </c>
      <c r="P154" s="13">
        <v>36.460375501272587</v>
      </c>
      <c r="Q154" s="16">
        <v>0.70648734177215189</v>
      </c>
      <c r="R154" s="16">
        <v>0.23493868868760587</v>
      </c>
      <c r="S154" s="16">
        <v>0.91028925530499394</v>
      </c>
      <c r="T154" s="16">
        <v>0.76999558516028532</v>
      </c>
      <c r="U154" s="16">
        <v>0.24955116696588869</v>
      </c>
      <c r="V154" s="16">
        <v>0.67646902290100297</v>
      </c>
      <c r="W154" s="16">
        <v>4.5867861142217246</v>
      </c>
    </row>
    <row r="155" spans="1:23" s="9" customFormat="1" x14ac:dyDescent="0.25">
      <c r="A155" s="8" t="s">
        <v>82</v>
      </c>
      <c r="B155" s="8" t="s">
        <v>183</v>
      </c>
      <c r="C155" s="8">
        <v>51</v>
      </c>
      <c r="D155" s="8">
        <v>52</v>
      </c>
      <c r="E155" s="8" t="s">
        <v>154</v>
      </c>
      <c r="F155" s="8" t="s">
        <v>26</v>
      </c>
      <c r="G155" s="8" t="s">
        <v>170</v>
      </c>
      <c r="H155" s="8" t="s">
        <v>57</v>
      </c>
      <c r="I155" s="8" t="s">
        <v>156</v>
      </c>
      <c r="J155" s="8" t="s">
        <v>157</v>
      </c>
      <c r="K155" s="8" t="s">
        <v>31</v>
      </c>
      <c r="L155" s="8">
        <v>39</v>
      </c>
      <c r="M155" s="20">
        <v>1791</v>
      </c>
      <c r="N155" s="6">
        <v>49.846087731490812</v>
      </c>
      <c r="O155" s="8">
        <v>281.56349186104103</v>
      </c>
      <c r="P155" s="6">
        <v>46.972544700987498</v>
      </c>
      <c r="Q155" s="8">
        <v>0.7221774193548387</v>
      </c>
      <c r="R155" s="8">
        <v>0.28389174531144479</v>
      </c>
      <c r="S155" s="8">
        <v>0.89193781418075235</v>
      </c>
      <c r="T155" s="8">
        <v>0.74231035478761365</v>
      </c>
      <c r="U155" s="8">
        <v>0.32124352331606215</v>
      </c>
      <c r="V155" s="8">
        <v>0.79911825874155262</v>
      </c>
      <c r="W155" s="8">
        <v>6.0390843104410941</v>
      </c>
    </row>
    <row r="156" spans="1:23" s="9" customFormat="1" x14ac:dyDescent="0.25">
      <c r="A156" s="8" t="s">
        <v>82</v>
      </c>
      <c r="B156" s="8" t="s">
        <v>183</v>
      </c>
      <c r="C156" s="8">
        <v>51</v>
      </c>
      <c r="D156" s="8">
        <v>52</v>
      </c>
      <c r="E156" s="8" t="s">
        <v>154</v>
      </c>
      <c r="F156" s="8" t="s">
        <v>26</v>
      </c>
      <c r="G156" s="8" t="s">
        <v>171</v>
      </c>
      <c r="H156" s="8" t="s">
        <v>59</v>
      </c>
      <c r="I156" s="8" t="s">
        <v>156</v>
      </c>
      <c r="J156" s="8" t="s">
        <v>157</v>
      </c>
      <c r="K156" s="8" t="s">
        <v>31</v>
      </c>
      <c r="L156" s="8">
        <v>39</v>
      </c>
      <c r="M156" s="20">
        <v>1744</v>
      </c>
      <c r="N156" s="6">
        <v>48.538010610675585</v>
      </c>
      <c r="O156" s="8">
        <v>321.36248173426452</v>
      </c>
      <c r="P156" s="6">
        <v>53.61211227602228</v>
      </c>
      <c r="Q156" s="8">
        <v>0.63929618768328444</v>
      </c>
      <c r="R156" s="8">
        <v>0.21221007528319014</v>
      </c>
      <c r="S156" s="8">
        <v>0.87985155106870561</v>
      </c>
      <c r="T156" s="8">
        <v>0.75891149708252081</v>
      </c>
      <c r="U156" s="8">
        <v>0.2852263023057216</v>
      </c>
      <c r="V156" s="8">
        <v>0.68420375321873206</v>
      </c>
      <c r="W156" s="8">
        <v>5.619839449541284</v>
      </c>
    </row>
    <row r="157" spans="1:23" s="9" customFormat="1" x14ac:dyDescent="0.25">
      <c r="A157" s="8" t="s">
        <v>82</v>
      </c>
      <c r="B157" s="8" t="s">
        <v>183</v>
      </c>
      <c r="C157" s="8">
        <v>51</v>
      </c>
      <c r="D157" s="8">
        <v>52</v>
      </c>
      <c r="E157" s="8" t="s">
        <v>154</v>
      </c>
      <c r="F157" s="8" t="s">
        <v>26</v>
      </c>
      <c r="G157" s="8" t="s">
        <v>172</v>
      </c>
      <c r="H157" s="8" t="s">
        <v>61</v>
      </c>
      <c r="I157" s="8" t="s">
        <v>156</v>
      </c>
      <c r="J157" s="8" t="s">
        <v>157</v>
      </c>
      <c r="K157" s="8" t="s">
        <v>31</v>
      </c>
      <c r="L157" s="8">
        <v>39</v>
      </c>
      <c r="M157" s="20">
        <v>1656</v>
      </c>
      <c r="N157" s="6">
        <v>46.088844937659843</v>
      </c>
      <c r="O157" s="8">
        <v>320.87720036002588</v>
      </c>
      <c r="P157" s="6">
        <v>53.531153978150229</v>
      </c>
      <c r="Q157" s="8">
        <v>0.64864864864864868</v>
      </c>
      <c r="R157" s="8">
        <v>0.20211217555840558</v>
      </c>
      <c r="S157" s="8">
        <v>0.86893412056582997</v>
      </c>
      <c r="T157" s="8">
        <v>0.73098203091903002</v>
      </c>
      <c r="U157" s="8">
        <v>0.3491916859122402</v>
      </c>
      <c r="V157" s="8">
        <v>0.76287902218666337</v>
      </c>
      <c r="W157" s="8">
        <v>5.1111111111111107</v>
      </c>
    </row>
    <row r="158" spans="1:23" s="9" customFormat="1" x14ac:dyDescent="0.25">
      <c r="A158" s="8" t="s">
        <v>82</v>
      </c>
      <c r="B158" s="8" t="s">
        <v>183</v>
      </c>
      <c r="C158" s="8">
        <v>51</v>
      </c>
      <c r="D158" s="8">
        <v>52</v>
      </c>
      <c r="E158" s="8" t="s">
        <v>154</v>
      </c>
      <c r="F158" s="8" t="s">
        <v>26</v>
      </c>
      <c r="G158" s="8" t="s">
        <v>173</v>
      </c>
      <c r="H158" s="8" t="s">
        <v>63</v>
      </c>
      <c r="I158" s="8" t="s">
        <v>156</v>
      </c>
      <c r="J158" s="8" t="s">
        <v>157</v>
      </c>
      <c r="K158" s="8" t="s">
        <v>31</v>
      </c>
      <c r="L158" s="8">
        <v>39</v>
      </c>
      <c r="M158" s="20">
        <v>1945</v>
      </c>
      <c r="N158" s="6">
        <v>54.132127659268356</v>
      </c>
      <c r="O158" s="8">
        <v>357.84776310850316</v>
      </c>
      <c r="P158" s="6">
        <v>59.698862013894335</v>
      </c>
      <c r="Q158" s="8">
        <v>0.58111741858380639</v>
      </c>
      <c r="R158" s="8">
        <v>0.19086788278068975</v>
      </c>
      <c r="S158" s="8">
        <v>0.85608258291835115</v>
      </c>
      <c r="T158" s="8">
        <v>0.74065461945180833</v>
      </c>
      <c r="U158" s="8">
        <v>0.32831641582079102</v>
      </c>
      <c r="V158" s="8">
        <v>0.81166786227540555</v>
      </c>
      <c r="W158" s="8">
        <v>4.7383033419023137</v>
      </c>
    </row>
    <row r="159" spans="1:23" s="9" customFormat="1" x14ac:dyDescent="0.25">
      <c r="A159" s="8" t="s">
        <v>82</v>
      </c>
      <c r="B159" s="8" t="s">
        <v>183</v>
      </c>
      <c r="C159" s="8">
        <v>51</v>
      </c>
      <c r="D159" s="8">
        <v>52</v>
      </c>
      <c r="E159" s="8" t="s">
        <v>154</v>
      </c>
      <c r="F159" s="8" t="s">
        <v>26</v>
      </c>
      <c r="G159" s="8" t="s">
        <v>174</v>
      </c>
      <c r="H159" s="8" t="s">
        <v>65</v>
      </c>
      <c r="I159" s="8" t="s">
        <v>156</v>
      </c>
      <c r="J159" s="8" t="s">
        <v>157</v>
      </c>
      <c r="K159" s="8" t="s">
        <v>31</v>
      </c>
      <c r="L159" s="8">
        <v>39</v>
      </c>
      <c r="M159" s="20">
        <v>1015</v>
      </c>
      <c r="N159" s="6">
        <v>28.248899523988371</v>
      </c>
      <c r="O159" s="8">
        <v>230.30865786510176</v>
      </c>
      <c r="P159" s="6">
        <v>38.421826832336578</v>
      </c>
      <c r="Q159" s="8">
        <v>0.64649681528662417</v>
      </c>
      <c r="R159" s="8">
        <v>0.240466940239354</v>
      </c>
      <c r="S159" s="8">
        <v>0.92748911679269497</v>
      </c>
      <c r="T159" s="8">
        <v>0.76563953291735798</v>
      </c>
      <c r="U159" s="8">
        <v>0.27413411938098747</v>
      </c>
      <c r="V159" s="8">
        <v>0.74947383628392628</v>
      </c>
      <c r="W159" s="8">
        <v>5.994088669950739</v>
      </c>
    </row>
    <row r="160" spans="1:23" s="9" customFormat="1" x14ac:dyDescent="0.25">
      <c r="A160" s="8" t="s">
        <v>82</v>
      </c>
      <c r="B160" s="8" t="s">
        <v>183</v>
      </c>
      <c r="C160" s="8">
        <v>51</v>
      </c>
      <c r="D160" s="8">
        <v>52</v>
      </c>
      <c r="E160" s="8" t="s">
        <v>154</v>
      </c>
      <c r="F160" s="8" t="s">
        <v>26</v>
      </c>
      <c r="G160" s="8" t="s">
        <v>175</v>
      </c>
      <c r="H160" s="8" t="s">
        <v>67</v>
      </c>
      <c r="I160" s="8" t="s">
        <v>156</v>
      </c>
      <c r="J160" s="8" t="s">
        <v>157</v>
      </c>
      <c r="K160" s="8" t="s">
        <v>31</v>
      </c>
      <c r="L160" s="8">
        <v>39</v>
      </c>
      <c r="M160" s="20">
        <v>1956</v>
      </c>
      <c r="N160" s="6">
        <v>54.438273368395322</v>
      </c>
      <c r="O160" s="8">
        <v>349.6051224213839</v>
      </c>
      <c r="P160" s="6">
        <v>58.323762544958321</v>
      </c>
      <c r="Q160" s="8">
        <v>0.70057306590257884</v>
      </c>
      <c r="R160" s="8">
        <v>0.20110512569193562</v>
      </c>
      <c r="S160" s="8">
        <v>0.88791374864406936</v>
      </c>
      <c r="T160" s="8">
        <v>0.71046361705820615</v>
      </c>
      <c r="U160" s="8">
        <v>0.30598576810380912</v>
      </c>
      <c r="V160" s="8">
        <v>0.76363503994080839</v>
      </c>
      <c r="W160" s="8">
        <v>4.9100204498977504</v>
      </c>
    </row>
    <row r="161" spans="1:23" s="18" customFormat="1" x14ac:dyDescent="0.25">
      <c r="A161" s="16" t="s">
        <v>82</v>
      </c>
      <c r="B161" s="16" t="s">
        <v>183</v>
      </c>
      <c r="C161" s="16">
        <v>51</v>
      </c>
      <c r="D161" s="16">
        <v>52</v>
      </c>
      <c r="E161" s="16" t="s">
        <v>154</v>
      </c>
      <c r="F161" s="16" t="s">
        <v>26</v>
      </c>
      <c r="G161" s="16" t="s">
        <v>176</v>
      </c>
      <c r="H161" s="16" t="s">
        <v>69</v>
      </c>
      <c r="I161" s="16" t="s">
        <v>156</v>
      </c>
      <c r="J161" s="16" t="s">
        <v>157</v>
      </c>
      <c r="K161" s="16" t="s">
        <v>31</v>
      </c>
      <c r="L161" s="16">
        <v>39</v>
      </c>
      <c r="M161" s="21">
        <v>878</v>
      </c>
      <c r="N161" s="13">
        <v>24.435993873952501</v>
      </c>
      <c r="O161" s="16">
        <v>213.72287142747481</v>
      </c>
      <c r="P161" s="13">
        <v>35.654860881981911</v>
      </c>
      <c r="Q161" s="16">
        <v>0.65037037037037038</v>
      </c>
      <c r="R161" s="16">
        <v>0.24154740665062743</v>
      </c>
      <c r="S161" s="16">
        <v>0.93072360903806384</v>
      </c>
      <c r="T161" s="16">
        <v>0.80175136613681441</v>
      </c>
      <c r="U161" s="16">
        <v>0.19357495881383854</v>
      </c>
      <c r="V161" s="16">
        <v>0.46407314853571463</v>
      </c>
      <c r="W161" s="16">
        <v>3.571753986332574</v>
      </c>
    </row>
    <row r="162" spans="1:23" x14ac:dyDescent="0.25">
      <c r="A162" s="2" t="s">
        <v>84</v>
      </c>
      <c r="B162" s="2" t="s">
        <v>184</v>
      </c>
      <c r="C162" s="2">
        <v>51</v>
      </c>
      <c r="D162" s="2">
        <v>53</v>
      </c>
      <c r="E162" s="2" t="s">
        <v>154</v>
      </c>
      <c r="F162" s="2" t="s">
        <v>26</v>
      </c>
      <c r="G162" s="2" t="s">
        <v>155</v>
      </c>
      <c r="H162" s="2" t="s">
        <v>28</v>
      </c>
      <c r="I162" s="2" t="s">
        <v>156</v>
      </c>
      <c r="J162" s="2" t="s">
        <v>157</v>
      </c>
      <c r="K162" s="2" t="s">
        <v>31</v>
      </c>
      <c r="L162" s="2">
        <v>40</v>
      </c>
      <c r="M162" s="20">
        <v>2596</v>
      </c>
      <c r="N162" s="6">
        <v>72.489429001626803</v>
      </c>
      <c r="O162" s="2">
        <v>420.57568516986123</v>
      </c>
      <c r="P162" s="6">
        <v>70.279579844736645</v>
      </c>
      <c r="Q162" s="2">
        <v>0.6373680333906212</v>
      </c>
      <c r="R162" s="2">
        <v>0.18442773385242511</v>
      </c>
      <c r="S162" s="2">
        <v>0.92094032173119889</v>
      </c>
      <c r="T162" s="2">
        <v>0.82341075095077487</v>
      </c>
      <c r="U162" s="2">
        <v>0.23547232167446985</v>
      </c>
      <c r="V162" s="2">
        <v>0.7628216677287355</v>
      </c>
      <c r="W162" s="2">
        <v>7.1248073959938365</v>
      </c>
    </row>
    <row r="163" spans="1:23" x14ac:dyDescent="0.25">
      <c r="A163" s="2" t="s">
        <v>84</v>
      </c>
      <c r="B163" s="2" t="s">
        <v>184</v>
      </c>
      <c r="C163" s="2">
        <v>51</v>
      </c>
      <c r="D163" s="2">
        <v>53</v>
      </c>
      <c r="E163" s="2" t="s">
        <v>154</v>
      </c>
      <c r="F163" s="2" t="s">
        <v>26</v>
      </c>
      <c r="G163" s="2" t="s">
        <v>158</v>
      </c>
      <c r="H163" s="2" t="s">
        <v>33</v>
      </c>
      <c r="I163" s="2" t="s">
        <v>156</v>
      </c>
      <c r="J163" s="2" t="s">
        <v>157</v>
      </c>
      <c r="K163" s="2" t="s">
        <v>31</v>
      </c>
      <c r="L163" s="2">
        <v>40</v>
      </c>
      <c r="M163" s="20">
        <v>2047</v>
      </c>
      <c r="N163" s="6">
        <v>57.159422637261194</v>
      </c>
      <c r="O163" s="2">
        <v>331.6051224213839</v>
      </c>
      <c r="P163" s="6">
        <v>55.412306274255769</v>
      </c>
      <c r="Q163" s="2">
        <v>0.68484442957510872</v>
      </c>
      <c r="R163" s="2">
        <v>0.23392963620173471</v>
      </c>
      <c r="S163" s="2">
        <v>0.91051280526120104</v>
      </c>
      <c r="T163" s="2">
        <v>0.77766078913735326</v>
      </c>
      <c r="U163" s="2">
        <v>0.25402916346891791</v>
      </c>
      <c r="V163" s="2">
        <v>0.60606358220156697</v>
      </c>
      <c r="W163" s="2">
        <v>4.6917440156326329</v>
      </c>
    </row>
    <row r="164" spans="1:23" s="14" customFormat="1" x14ac:dyDescent="0.25">
      <c r="A164" s="12" t="s">
        <v>84</v>
      </c>
      <c r="B164" s="12" t="s">
        <v>184</v>
      </c>
      <c r="C164" s="12">
        <v>51</v>
      </c>
      <c r="D164" s="12">
        <v>53</v>
      </c>
      <c r="E164" s="12" t="s">
        <v>154</v>
      </c>
      <c r="F164" s="12" t="s">
        <v>26</v>
      </c>
      <c r="G164" s="12" t="s">
        <v>159</v>
      </c>
      <c r="H164" s="12" t="s">
        <v>35</v>
      </c>
      <c r="I164" s="12" t="s">
        <v>156</v>
      </c>
      <c r="J164" s="12" t="s">
        <v>157</v>
      </c>
      <c r="K164" s="12" t="s">
        <v>31</v>
      </c>
      <c r="L164" s="12">
        <v>40</v>
      </c>
      <c r="M164" s="21">
        <v>1285</v>
      </c>
      <c r="N164" s="13">
        <v>35.881708885628058</v>
      </c>
      <c r="O164" s="12">
        <v>271.52186130069833</v>
      </c>
      <c r="P164" s="13">
        <v>45.372195787226644</v>
      </c>
      <c r="Q164" s="12">
        <v>0.6104513064133017</v>
      </c>
      <c r="R164" s="12">
        <v>0.21902989122769978</v>
      </c>
      <c r="S164" s="12">
        <v>0.89802385090494519</v>
      </c>
      <c r="T164" s="12">
        <v>0.78565112801575954</v>
      </c>
      <c r="U164" s="12">
        <v>0.21585431173004821</v>
      </c>
      <c r="V164" s="12">
        <v>0.25402764583760612</v>
      </c>
      <c r="W164" s="12">
        <v>3.3898832684824902</v>
      </c>
    </row>
    <row r="165" spans="1:23" x14ac:dyDescent="0.25">
      <c r="A165" s="2" t="s">
        <v>84</v>
      </c>
      <c r="B165" s="2" t="s">
        <v>184</v>
      </c>
      <c r="C165" s="2">
        <v>51</v>
      </c>
      <c r="D165" s="2">
        <v>53</v>
      </c>
      <c r="E165" s="2" t="s">
        <v>154</v>
      </c>
      <c r="F165" s="2" t="s">
        <v>26</v>
      </c>
      <c r="G165" s="2" t="s">
        <v>160</v>
      </c>
      <c r="H165" s="2" t="s">
        <v>37</v>
      </c>
      <c r="I165" s="2" t="s">
        <v>156</v>
      </c>
      <c r="J165" s="2" t="s">
        <v>157</v>
      </c>
      <c r="K165" s="2" t="s">
        <v>31</v>
      </c>
      <c r="L165" s="2">
        <v>40</v>
      </c>
      <c r="M165" s="20">
        <v>2201</v>
      </c>
      <c r="N165" s="6">
        <v>61.459643001764476</v>
      </c>
      <c r="O165" s="2">
        <v>375.16147160748807</v>
      </c>
      <c r="P165" s="6">
        <v>62.690715436529899</v>
      </c>
      <c r="Q165" s="2">
        <v>0.64964580873671784</v>
      </c>
      <c r="R165" s="2">
        <v>0.19651397708550744</v>
      </c>
      <c r="S165" s="2">
        <v>0.86240740937821181</v>
      </c>
      <c r="T165" s="2">
        <v>0.77546505156501722</v>
      </c>
      <c r="U165" s="2">
        <v>0.38609625668449199</v>
      </c>
      <c r="V165" s="2">
        <v>0.84655643268721226</v>
      </c>
      <c r="W165" s="2">
        <v>5.497501135847342</v>
      </c>
    </row>
    <row r="166" spans="1:23" x14ac:dyDescent="0.25">
      <c r="A166" s="2" t="s">
        <v>84</v>
      </c>
      <c r="B166" s="2" t="s">
        <v>184</v>
      </c>
      <c r="C166" s="2">
        <v>51</v>
      </c>
      <c r="D166" s="2">
        <v>53</v>
      </c>
      <c r="E166" s="2" t="s">
        <v>154</v>
      </c>
      <c r="F166" s="2" t="s">
        <v>26</v>
      </c>
      <c r="G166" s="2" t="s">
        <v>161</v>
      </c>
      <c r="H166" s="2" t="s">
        <v>39</v>
      </c>
      <c r="I166" s="2" t="s">
        <v>156</v>
      </c>
      <c r="J166" s="2" t="s">
        <v>157</v>
      </c>
      <c r="K166" s="2" t="s">
        <v>31</v>
      </c>
      <c r="L166" s="2">
        <v>40</v>
      </c>
      <c r="M166" s="20">
        <v>2102</v>
      </c>
      <c r="N166" s="6">
        <v>58.695215624583795</v>
      </c>
      <c r="O166" s="2">
        <v>361.16147160748807</v>
      </c>
      <c r="P166" s="6">
        <v>60.351269404529894</v>
      </c>
      <c r="Q166" s="2">
        <v>0.65401369010578714</v>
      </c>
      <c r="R166" s="2">
        <v>0.20250686378124585</v>
      </c>
      <c r="S166" s="2">
        <v>0.89066525933113327</v>
      </c>
      <c r="T166" s="2">
        <v>0.74018060890042736</v>
      </c>
      <c r="U166" s="2">
        <v>0.28318264014466549</v>
      </c>
      <c r="V166" s="2">
        <v>0.78552249974673516</v>
      </c>
      <c r="W166" s="2">
        <v>5.2450047573739296</v>
      </c>
    </row>
    <row r="167" spans="1:23" x14ac:dyDescent="0.25">
      <c r="A167" s="2" t="s">
        <v>84</v>
      </c>
      <c r="B167" s="2" t="s">
        <v>184</v>
      </c>
      <c r="C167" s="2">
        <v>51</v>
      </c>
      <c r="D167" s="2">
        <v>53</v>
      </c>
      <c r="E167" s="2" t="s">
        <v>154</v>
      </c>
      <c r="F167" s="2" t="s">
        <v>26</v>
      </c>
      <c r="G167" s="2" t="s">
        <v>162</v>
      </c>
      <c r="H167" s="2" t="s">
        <v>41</v>
      </c>
      <c r="I167" s="2" t="s">
        <v>156</v>
      </c>
      <c r="J167" s="2" t="s">
        <v>157</v>
      </c>
      <c r="K167" s="2" t="s">
        <v>31</v>
      </c>
      <c r="L167" s="2">
        <v>40</v>
      </c>
      <c r="M167" s="20">
        <v>2351</v>
      </c>
      <c r="N167" s="6">
        <v>65.648169330826121</v>
      </c>
      <c r="O167" s="2">
        <v>376.23253941935366</v>
      </c>
      <c r="P167" s="6">
        <v>62.869694389563605</v>
      </c>
      <c r="Q167" s="2">
        <v>0.65615406084286909</v>
      </c>
      <c r="R167" s="2">
        <v>0.20871313685828699</v>
      </c>
      <c r="S167" s="2">
        <v>0.86017527263396787</v>
      </c>
      <c r="T167" s="2">
        <v>0.77754605161801771</v>
      </c>
      <c r="U167" s="2">
        <v>0.32665133092343085</v>
      </c>
      <c r="V167" s="2">
        <v>0.78961655705202805</v>
      </c>
      <c r="W167" s="2">
        <v>4.7792428753721818</v>
      </c>
    </row>
    <row r="168" spans="1:23" x14ac:dyDescent="0.25">
      <c r="A168" s="2" t="s">
        <v>84</v>
      </c>
      <c r="B168" s="2" t="s">
        <v>184</v>
      </c>
      <c r="C168" s="2">
        <v>51</v>
      </c>
      <c r="D168" s="2">
        <v>53</v>
      </c>
      <c r="E168" s="2" t="s">
        <v>154</v>
      </c>
      <c r="F168" s="2" t="s">
        <v>26</v>
      </c>
      <c r="G168" s="2" t="s">
        <v>163</v>
      </c>
      <c r="H168" s="2" t="s">
        <v>43</v>
      </c>
      <c r="I168" s="2" t="s">
        <v>156</v>
      </c>
      <c r="J168" s="2" t="s">
        <v>157</v>
      </c>
      <c r="K168" s="2" t="s">
        <v>31</v>
      </c>
      <c r="L168" s="2">
        <v>40</v>
      </c>
      <c r="M168" s="20">
        <v>2777</v>
      </c>
      <c r="N168" s="6">
        <v>77.543584105361177</v>
      </c>
      <c r="O168" s="2">
        <v>427.20310216783082</v>
      </c>
      <c r="P168" s="6">
        <v>71.387043016044458</v>
      </c>
      <c r="Q168" s="2">
        <v>0.65310442144873004</v>
      </c>
      <c r="R168" s="2">
        <v>0.19121279441240163</v>
      </c>
      <c r="S168" s="2">
        <v>0.87738211878638916</v>
      </c>
      <c r="T168" s="2">
        <v>0.7900003782958801</v>
      </c>
      <c r="U168" s="2">
        <v>0.31707988980716251</v>
      </c>
      <c r="V168" s="2">
        <v>0.79994313425263763</v>
      </c>
      <c r="W168" s="2">
        <v>5.5369103348937703</v>
      </c>
    </row>
    <row r="169" spans="1:23" s="14" customFormat="1" x14ac:dyDescent="0.25">
      <c r="A169" s="12" t="s">
        <v>84</v>
      </c>
      <c r="B169" s="12" t="s">
        <v>184</v>
      </c>
      <c r="C169" s="12">
        <v>51</v>
      </c>
      <c r="D169" s="12">
        <v>53</v>
      </c>
      <c r="E169" s="12" t="s">
        <v>154</v>
      </c>
      <c r="F169" s="12" t="s">
        <v>26</v>
      </c>
      <c r="G169" s="12" t="s">
        <v>164</v>
      </c>
      <c r="H169" s="12" t="s">
        <v>45</v>
      </c>
      <c r="I169" s="12" t="s">
        <v>156</v>
      </c>
      <c r="J169" s="12" t="s">
        <v>157</v>
      </c>
      <c r="K169" s="12" t="s">
        <v>31</v>
      </c>
      <c r="L169" s="12">
        <v>40</v>
      </c>
      <c r="M169" s="21">
        <v>962</v>
      </c>
      <c r="N169" s="13">
        <v>26.862415523715324</v>
      </c>
      <c r="O169" s="12">
        <v>195.48023074035541</v>
      </c>
      <c r="P169" s="13">
        <v>32.66538929571206</v>
      </c>
      <c r="Q169" s="12">
        <v>0.70424597364568087</v>
      </c>
      <c r="R169" s="12">
        <v>0.31635831235258038</v>
      </c>
      <c r="S169" s="12">
        <v>0.90377059344341948</v>
      </c>
      <c r="T169" s="12">
        <v>0.77195628045061959</v>
      </c>
      <c r="U169" s="12">
        <v>0.22878535773710482</v>
      </c>
      <c r="V169" s="12">
        <v>0.50542912475860446</v>
      </c>
      <c r="W169" s="12">
        <v>3.3773388773388775</v>
      </c>
    </row>
    <row r="170" spans="1:23" x14ac:dyDescent="0.25">
      <c r="A170" s="2" t="s">
        <v>84</v>
      </c>
      <c r="B170" s="2" t="s">
        <v>184</v>
      </c>
      <c r="C170" s="2">
        <v>51</v>
      </c>
      <c r="D170" s="2">
        <v>53</v>
      </c>
      <c r="E170" s="2" t="s">
        <v>154</v>
      </c>
      <c r="F170" s="2" t="s">
        <v>26</v>
      </c>
      <c r="G170" s="2" t="s">
        <v>165</v>
      </c>
      <c r="H170" s="2" t="s">
        <v>47</v>
      </c>
      <c r="I170" s="2" t="s">
        <v>156</v>
      </c>
      <c r="J170" s="2" t="s">
        <v>157</v>
      </c>
      <c r="K170" s="2" t="s">
        <v>31</v>
      </c>
      <c r="L170" s="2">
        <v>40</v>
      </c>
      <c r="M170" s="20">
        <v>2653</v>
      </c>
      <c r="N170" s="6">
        <v>74.081069006670219</v>
      </c>
      <c r="O170" s="2">
        <v>376.33304448274185</v>
      </c>
      <c r="P170" s="6">
        <v>62.886489116116422</v>
      </c>
      <c r="Q170" s="2">
        <v>0.6634158539634909</v>
      </c>
      <c r="R170" s="2">
        <v>0.23539780358204165</v>
      </c>
      <c r="S170" s="2">
        <v>0.87869636561541342</v>
      </c>
      <c r="T170" s="2">
        <v>0.79170079940619287</v>
      </c>
      <c r="U170" s="2">
        <v>0.30023228803716606</v>
      </c>
      <c r="V170" s="2">
        <v>0.80665317487925015</v>
      </c>
      <c r="W170" s="2">
        <v>4.9849227289860538</v>
      </c>
    </row>
    <row r="171" spans="1:23" x14ac:dyDescent="0.25">
      <c r="A171" s="2" t="s">
        <v>84</v>
      </c>
      <c r="B171" s="2" t="s">
        <v>184</v>
      </c>
      <c r="C171" s="2">
        <v>51</v>
      </c>
      <c r="D171" s="2">
        <v>53</v>
      </c>
      <c r="E171" s="2" t="s">
        <v>154</v>
      </c>
      <c r="F171" s="2" t="s">
        <v>26</v>
      </c>
      <c r="G171" s="2" t="s">
        <v>166</v>
      </c>
      <c r="H171" s="2" t="s">
        <v>49</v>
      </c>
      <c r="I171" s="2" t="s">
        <v>156</v>
      </c>
      <c r="J171" s="2" t="s">
        <v>157</v>
      </c>
      <c r="K171" s="2" t="s">
        <v>31</v>
      </c>
      <c r="L171" s="2">
        <v>40</v>
      </c>
      <c r="M171" s="20">
        <v>2245</v>
      </c>
      <c r="N171" s="6">
        <v>62.688277391622563</v>
      </c>
      <c r="O171" s="2">
        <v>360.91883092036875</v>
      </c>
      <c r="P171" s="6">
        <v>60.310723347909679</v>
      </c>
      <c r="Q171" s="2">
        <v>0.68257829127394343</v>
      </c>
      <c r="R171" s="2">
        <v>0.21657440278239118</v>
      </c>
      <c r="S171" s="2">
        <v>0.9214409350522228</v>
      </c>
      <c r="T171" s="2">
        <v>0.79945090278233899</v>
      </c>
      <c r="U171" s="2">
        <v>0.25130344108446301</v>
      </c>
      <c r="V171" s="2">
        <v>0.71541181230019679</v>
      </c>
      <c r="W171" s="2">
        <v>5.3897550111358576</v>
      </c>
    </row>
    <row r="172" spans="1:23" x14ac:dyDescent="0.25">
      <c r="A172" s="2" t="s">
        <v>84</v>
      </c>
      <c r="B172" s="2" t="s">
        <v>184</v>
      </c>
      <c r="C172" s="2">
        <v>51</v>
      </c>
      <c r="D172" s="2">
        <v>53</v>
      </c>
      <c r="E172" s="2" t="s">
        <v>154</v>
      </c>
      <c r="F172" s="2" t="s">
        <v>26</v>
      </c>
      <c r="G172" s="2" t="s">
        <v>167</v>
      </c>
      <c r="H172" s="2" t="s">
        <v>51</v>
      </c>
      <c r="I172" s="2" t="s">
        <v>156</v>
      </c>
      <c r="J172" s="2" t="s">
        <v>157</v>
      </c>
      <c r="K172" s="2" t="s">
        <v>31</v>
      </c>
      <c r="L172" s="2">
        <v>40</v>
      </c>
      <c r="M172" s="20">
        <v>2122</v>
      </c>
      <c r="N172" s="6">
        <v>59.253685801792017</v>
      </c>
      <c r="O172" s="2">
        <v>361.50461735799564</v>
      </c>
      <c r="P172" s="6">
        <v>60.408610187702941</v>
      </c>
      <c r="Q172" s="2">
        <v>0.6525215252152522</v>
      </c>
      <c r="R172" s="2">
        <v>0.20404574655882032</v>
      </c>
      <c r="S172" s="2">
        <v>0.88759606538968827</v>
      </c>
      <c r="T172" s="2">
        <v>0.78336927081889451</v>
      </c>
      <c r="U172" s="2">
        <v>0.31238779174147219</v>
      </c>
      <c r="V172" s="2">
        <v>0.79507195520375218</v>
      </c>
      <c r="W172" s="2">
        <v>5.3953817153628654</v>
      </c>
    </row>
    <row r="173" spans="1:23" x14ac:dyDescent="0.25">
      <c r="A173" s="2" t="s">
        <v>84</v>
      </c>
      <c r="B173" s="2" t="s">
        <v>184</v>
      </c>
      <c r="C173" s="2">
        <v>51</v>
      </c>
      <c r="D173" s="2">
        <v>53</v>
      </c>
      <c r="E173" s="2" t="s">
        <v>154</v>
      </c>
      <c r="F173" s="2" t="s">
        <v>26</v>
      </c>
      <c r="G173" s="2" t="s">
        <v>168</v>
      </c>
      <c r="H173" s="2" t="s">
        <v>53</v>
      </c>
      <c r="I173" s="2" t="s">
        <v>156</v>
      </c>
      <c r="J173" s="2" t="s">
        <v>157</v>
      </c>
      <c r="K173" s="2" t="s">
        <v>31</v>
      </c>
      <c r="L173" s="2">
        <v>40</v>
      </c>
      <c r="M173" s="20">
        <v>2104</v>
      </c>
      <c r="N173" s="6">
        <v>58.751062642304618</v>
      </c>
      <c r="O173" s="2">
        <v>361.50461735799564</v>
      </c>
      <c r="P173" s="6">
        <v>60.408610187702941</v>
      </c>
      <c r="Q173" s="2">
        <v>0.63738261132990004</v>
      </c>
      <c r="R173" s="2">
        <v>0.20231491553240244</v>
      </c>
      <c r="S173" s="2">
        <v>0.87818271934172654</v>
      </c>
      <c r="T173" s="2">
        <v>0.79011779518018455</v>
      </c>
      <c r="U173" s="2">
        <v>0.32081545064377681</v>
      </c>
      <c r="V173" s="2">
        <v>0.81911790011728403</v>
      </c>
      <c r="W173" s="2">
        <v>5.2400190114068437</v>
      </c>
    </row>
    <row r="174" spans="1:23" s="14" customFormat="1" x14ac:dyDescent="0.25">
      <c r="A174" s="12" t="s">
        <v>84</v>
      </c>
      <c r="B174" s="12" t="s">
        <v>184</v>
      </c>
      <c r="C174" s="12">
        <v>51</v>
      </c>
      <c r="D174" s="12">
        <v>53</v>
      </c>
      <c r="E174" s="12" t="s">
        <v>154</v>
      </c>
      <c r="F174" s="12" t="s">
        <v>26</v>
      </c>
      <c r="G174" s="12" t="s">
        <v>169</v>
      </c>
      <c r="H174" s="12" t="s">
        <v>55</v>
      </c>
      <c r="I174" s="12" t="s">
        <v>156</v>
      </c>
      <c r="J174" s="12" t="s">
        <v>157</v>
      </c>
      <c r="K174" s="12" t="s">
        <v>31</v>
      </c>
      <c r="L174" s="12">
        <v>40</v>
      </c>
      <c r="M174" s="21">
        <v>1153</v>
      </c>
      <c r="N174" s="13">
        <v>32.195805716053812</v>
      </c>
      <c r="O174" s="12">
        <v>238.20815280171342</v>
      </c>
      <c r="P174" s="13">
        <v>39.805365561572721</v>
      </c>
      <c r="Q174" s="12">
        <v>0.73020899303356557</v>
      </c>
      <c r="R174" s="12">
        <v>0.25534415945671102</v>
      </c>
      <c r="S174" s="12">
        <v>0.92861908177237851</v>
      </c>
      <c r="T174" s="12">
        <v>0.76052524880410621</v>
      </c>
      <c r="U174" s="12">
        <v>0.26242690058479534</v>
      </c>
      <c r="V174" s="12">
        <v>0.64329774488551916</v>
      </c>
      <c r="W174" s="12">
        <v>4.0104076322636599</v>
      </c>
    </row>
    <row r="175" spans="1:23" x14ac:dyDescent="0.25">
      <c r="A175" s="2" t="s">
        <v>84</v>
      </c>
      <c r="B175" s="2" t="s">
        <v>184</v>
      </c>
      <c r="C175" s="2">
        <v>51</v>
      </c>
      <c r="D175" s="2">
        <v>53</v>
      </c>
      <c r="E175" s="2" t="s">
        <v>154</v>
      </c>
      <c r="F175" s="2" t="s">
        <v>26</v>
      </c>
      <c r="G175" s="2" t="s">
        <v>170</v>
      </c>
      <c r="H175" s="2" t="s">
        <v>57</v>
      </c>
      <c r="I175" s="2" t="s">
        <v>156</v>
      </c>
      <c r="J175" s="2" t="s">
        <v>157</v>
      </c>
      <c r="K175" s="2" t="s">
        <v>31</v>
      </c>
      <c r="L175" s="2">
        <v>40</v>
      </c>
      <c r="M175" s="20">
        <v>2302</v>
      </c>
      <c r="N175" s="6">
        <v>64.279917396665979</v>
      </c>
      <c r="O175" s="2">
        <v>385.64675298172671</v>
      </c>
      <c r="P175" s="6">
        <v>64.442840429770328</v>
      </c>
      <c r="Q175" s="2">
        <v>0.72756005056890016</v>
      </c>
      <c r="R175" s="2">
        <v>0.19450726406552751</v>
      </c>
      <c r="S175" s="2">
        <v>0.86160852759435691</v>
      </c>
      <c r="T175" s="2">
        <v>0.75850439363587585</v>
      </c>
      <c r="U175" s="2">
        <v>0.39502868068833652</v>
      </c>
      <c r="V175" s="2">
        <v>0.82691202954920107</v>
      </c>
      <c r="W175" s="2">
        <v>7.0065160729800171</v>
      </c>
    </row>
    <row r="176" spans="1:23" x14ac:dyDescent="0.25">
      <c r="A176" s="2" t="s">
        <v>84</v>
      </c>
      <c r="B176" s="2" t="s">
        <v>184</v>
      </c>
      <c r="C176" s="2">
        <v>51</v>
      </c>
      <c r="D176" s="2">
        <v>53</v>
      </c>
      <c r="E176" s="2" t="s">
        <v>154</v>
      </c>
      <c r="F176" s="2" t="s">
        <v>26</v>
      </c>
      <c r="G176" s="2" t="s">
        <v>171</v>
      </c>
      <c r="H176" s="2" t="s">
        <v>59</v>
      </c>
      <c r="I176" s="2" t="s">
        <v>156</v>
      </c>
      <c r="J176" s="2" t="s">
        <v>157</v>
      </c>
      <c r="K176" s="2" t="s">
        <v>31</v>
      </c>
      <c r="L176" s="2">
        <v>40</v>
      </c>
      <c r="M176" s="20">
        <v>2301</v>
      </c>
      <c r="N176" s="6">
        <v>64.251993887805568</v>
      </c>
      <c r="O176" s="2">
        <v>377.50461735799564</v>
      </c>
      <c r="P176" s="6">
        <v>63.082262795702938</v>
      </c>
      <c r="Q176" s="2">
        <v>0.63651452282157672</v>
      </c>
      <c r="R176" s="2">
        <v>0.20289995315093393</v>
      </c>
      <c r="S176" s="2">
        <v>0.86041794647658931</v>
      </c>
      <c r="T176" s="2">
        <v>0.74873669843494406</v>
      </c>
      <c r="U176" s="2">
        <v>0.34255599472990778</v>
      </c>
      <c r="V176" s="2">
        <v>0.78231005383406882</v>
      </c>
      <c r="W176" s="2">
        <v>7.2320730117340286</v>
      </c>
    </row>
    <row r="177" spans="1:23" x14ac:dyDescent="0.25">
      <c r="A177" s="2" t="s">
        <v>84</v>
      </c>
      <c r="B177" s="2" t="s">
        <v>184</v>
      </c>
      <c r="C177" s="2">
        <v>51</v>
      </c>
      <c r="D177" s="2">
        <v>53</v>
      </c>
      <c r="E177" s="2" t="s">
        <v>154</v>
      </c>
      <c r="F177" s="2" t="s">
        <v>26</v>
      </c>
      <c r="G177" s="2" t="s">
        <v>172</v>
      </c>
      <c r="H177" s="2" t="s">
        <v>61</v>
      </c>
      <c r="I177" s="2" t="s">
        <v>156</v>
      </c>
      <c r="J177" s="2" t="s">
        <v>157</v>
      </c>
      <c r="K177" s="2" t="s">
        <v>31</v>
      </c>
      <c r="L177" s="2">
        <v>40</v>
      </c>
      <c r="M177" s="20">
        <v>2121</v>
      </c>
      <c r="N177" s="6">
        <v>59.225762292931606</v>
      </c>
      <c r="O177" s="2">
        <v>368.47518010647286</v>
      </c>
      <c r="P177" s="6">
        <v>61.5734141421838</v>
      </c>
      <c r="Q177" s="2">
        <v>0.69930761622156279</v>
      </c>
      <c r="R177" s="2">
        <v>0.19630621656817074</v>
      </c>
      <c r="S177" s="2">
        <v>0.87795892078645188</v>
      </c>
      <c r="T177" s="2">
        <v>0.80431389677201826</v>
      </c>
      <c r="U177" s="2">
        <v>0.30795715378729915</v>
      </c>
      <c r="V177" s="2">
        <v>0.74996992009854746</v>
      </c>
      <c r="W177" s="2">
        <v>6.5648279113625652</v>
      </c>
    </row>
    <row r="178" spans="1:23" x14ac:dyDescent="0.25">
      <c r="A178" s="2" t="s">
        <v>84</v>
      </c>
      <c r="B178" s="2" t="s">
        <v>184</v>
      </c>
      <c r="C178" s="2">
        <v>51</v>
      </c>
      <c r="D178" s="2">
        <v>53</v>
      </c>
      <c r="E178" s="2" t="s">
        <v>154</v>
      </c>
      <c r="F178" s="2" t="s">
        <v>26</v>
      </c>
      <c r="G178" s="2" t="s">
        <v>173</v>
      </c>
      <c r="H178" s="2" t="s">
        <v>63</v>
      </c>
      <c r="I178" s="2" t="s">
        <v>156</v>
      </c>
      <c r="J178" s="2" t="s">
        <v>157</v>
      </c>
      <c r="K178" s="2" t="s">
        <v>31</v>
      </c>
      <c r="L178" s="2">
        <v>40</v>
      </c>
      <c r="M178" s="20">
        <v>2396</v>
      </c>
      <c r="N178" s="6">
        <v>66.904727229544619</v>
      </c>
      <c r="O178" s="2">
        <v>415.44574285495008</v>
      </c>
      <c r="P178" s="6">
        <v>69.422349616664661</v>
      </c>
      <c r="Q178" s="2">
        <v>0.56710059171597638</v>
      </c>
      <c r="R178" s="2">
        <v>0.1744488262304052</v>
      </c>
      <c r="S178" s="2">
        <v>0.84333305506373235</v>
      </c>
      <c r="T178" s="2">
        <v>0.7131538622848963</v>
      </c>
      <c r="U178" s="2">
        <v>0.3471444568868981</v>
      </c>
      <c r="V178" s="2">
        <v>0.80063998037204021</v>
      </c>
      <c r="W178" s="2">
        <v>5.6160267111853086</v>
      </c>
    </row>
    <row r="179" spans="1:23" x14ac:dyDescent="0.25">
      <c r="A179" s="2" t="s">
        <v>84</v>
      </c>
      <c r="B179" s="2" t="s">
        <v>184</v>
      </c>
      <c r="C179" s="2">
        <v>51</v>
      </c>
      <c r="D179" s="2">
        <v>53</v>
      </c>
      <c r="E179" s="2" t="s">
        <v>154</v>
      </c>
      <c r="F179" s="2" t="s">
        <v>26</v>
      </c>
      <c r="G179" s="2" t="s">
        <v>174</v>
      </c>
      <c r="H179" s="2" t="s">
        <v>65</v>
      </c>
      <c r="I179" s="2" t="s">
        <v>156</v>
      </c>
      <c r="J179" s="2" t="s">
        <v>157</v>
      </c>
      <c r="K179" s="2" t="s">
        <v>31</v>
      </c>
      <c r="L179" s="2">
        <v>40</v>
      </c>
      <c r="M179" s="20">
        <v>1398</v>
      </c>
      <c r="N179" s="6">
        <v>39.037065386854493</v>
      </c>
      <c r="O179" s="2">
        <v>266.35028842544443</v>
      </c>
      <c r="P179" s="6">
        <v>44.508008955640108</v>
      </c>
      <c r="Q179" s="2">
        <v>0.70606060606060606</v>
      </c>
      <c r="R179" s="2">
        <v>0.24763423936790963</v>
      </c>
      <c r="S179" s="2">
        <v>0.90877425632087905</v>
      </c>
      <c r="T179" s="2">
        <v>0.82117108173434017</v>
      </c>
      <c r="U179" s="2">
        <v>0.32740213523131673</v>
      </c>
      <c r="V179" s="2">
        <v>0.78469742367275275</v>
      </c>
      <c r="W179" s="2">
        <v>5.5393419170243208</v>
      </c>
    </row>
    <row r="180" spans="1:23" x14ac:dyDescent="0.25">
      <c r="A180" s="2" t="s">
        <v>84</v>
      </c>
      <c r="B180" s="2" t="s">
        <v>184</v>
      </c>
      <c r="C180" s="2">
        <v>51</v>
      </c>
      <c r="D180" s="2">
        <v>53</v>
      </c>
      <c r="E180" s="2" t="s">
        <v>154</v>
      </c>
      <c r="F180" s="2" t="s">
        <v>26</v>
      </c>
      <c r="G180" s="2" t="s">
        <v>175</v>
      </c>
      <c r="H180" s="2" t="s">
        <v>67</v>
      </c>
      <c r="I180" s="2" t="s">
        <v>156</v>
      </c>
      <c r="J180" s="2" t="s">
        <v>157</v>
      </c>
      <c r="K180" s="2" t="s">
        <v>31</v>
      </c>
      <c r="L180" s="2">
        <v>40</v>
      </c>
      <c r="M180" s="20">
        <v>2491</v>
      </c>
      <c r="N180" s="6">
        <v>69.557460571283656</v>
      </c>
      <c r="O180" s="2">
        <v>401.06096654409976</v>
      </c>
      <c r="P180" s="6">
        <v>67.018606197977064</v>
      </c>
      <c r="Q180" s="2">
        <v>0.70070323488045005</v>
      </c>
      <c r="R180" s="2">
        <v>0.1946089454659389</v>
      </c>
      <c r="S180" s="2">
        <v>0.88055226266817355</v>
      </c>
      <c r="T180" s="2">
        <v>0.78206221079400673</v>
      </c>
      <c r="U180" s="2">
        <v>0.31364829396325461</v>
      </c>
      <c r="V180" s="2">
        <v>0.78364628154822358</v>
      </c>
      <c r="W180" s="2">
        <v>6.4749096748293855</v>
      </c>
    </row>
    <row r="181" spans="1:23" s="14" customFormat="1" x14ac:dyDescent="0.25">
      <c r="A181" s="12" t="s">
        <v>84</v>
      </c>
      <c r="B181" s="12" t="s">
        <v>184</v>
      </c>
      <c r="C181" s="12">
        <v>51</v>
      </c>
      <c r="D181" s="12">
        <v>53</v>
      </c>
      <c r="E181" s="12" t="s">
        <v>154</v>
      </c>
      <c r="F181" s="12" t="s">
        <v>26</v>
      </c>
      <c r="G181" s="12" t="s">
        <v>176</v>
      </c>
      <c r="H181" s="12" t="s">
        <v>69</v>
      </c>
      <c r="I181" s="12" t="s">
        <v>156</v>
      </c>
      <c r="J181" s="12" t="s">
        <v>157</v>
      </c>
      <c r="K181" s="12" t="s">
        <v>31</v>
      </c>
      <c r="L181" s="12">
        <v>40</v>
      </c>
      <c r="M181" s="21">
        <v>965</v>
      </c>
      <c r="N181" s="13">
        <v>26.946186050296557</v>
      </c>
      <c r="O181" s="12">
        <v>210.06601717798242</v>
      </c>
      <c r="P181" s="13">
        <v>35.102722167505341</v>
      </c>
      <c r="Q181" s="12">
        <v>0.66967383761276889</v>
      </c>
      <c r="R181" s="12">
        <v>0.27480559753655553</v>
      </c>
      <c r="S181" s="12">
        <v>0.91439279141521956</v>
      </c>
      <c r="T181" s="12">
        <v>0.79574740965165691</v>
      </c>
      <c r="U181" s="12">
        <v>0.24324324324324326</v>
      </c>
      <c r="V181" s="12">
        <v>0.71128599814356031</v>
      </c>
      <c r="W181" s="12">
        <v>3.4860103626943006</v>
      </c>
    </row>
    <row r="182" spans="1:23" s="9" customFormat="1" x14ac:dyDescent="0.25">
      <c r="A182" s="8" t="s">
        <v>86</v>
      </c>
      <c r="B182" s="8" t="s">
        <v>185</v>
      </c>
      <c r="C182" s="8">
        <v>51</v>
      </c>
      <c r="D182" s="8">
        <v>54</v>
      </c>
      <c r="E182" s="8" t="s">
        <v>154</v>
      </c>
      <c r="F182" s="8" t="s">
        <v>26</v>
      </c>
      <c r="G182" s="8" t="s">
        <v>155</v>
      </c>
      <c r="H182" s="8" t="s">
        <v>28</v>
      </c>
      <c r="I182" s="8" t="s">
        <v>156</v>
      </c>
      <c r="J182" s="8" t="s">
        <v>157</v>
      </c>
      <c r="K182" s="8" t="s">
        <v>31</v>
      </c>
      <c r="L182" s="8">
        <v>40</v>
      </c>
      <c r="M182" s="20">
        <v>3066</v>
      </c>
      <c r="N182" s="6">
        <v>85.613478166019945</v>
      </c>
      <c r="O182" s="8">
        <v>466.75945135393511</v>
      </c>
      <c r="P182" s="6">
        <v>77.997039026318603</v>
      </c>
      <c r="Q182" s="8">
        <v>0.62596978358513677</v>
      </c>
      <c r="R182" s="8">
        <v>0.17684621664020478</v>
      </c>
      <c r="S182" s="8">
        <v>0.90405949266338304</v>
      </c>
      <c r="T182" s="8">
        <v>0.80543837263606288</v>
      </c>
      <c r="U182" s="8">
        <v>0.26911314984709478</v>
      </c>
      <c r="V182" s="8">
        <v>0.77653087451363445</v>
      </c>
      <c r="W182" s="8">
        <v>7.1441617742987606</v>
      </c>
    </row>
    <row r="183" spans="1:23" s="9" customFormat="1" x14ac:dyDescent="0.25">
      <c r="A183" s="8" t="s">
        <v>86</v>
      </c>
      <c r="B183" s="8" t="s">
        <v>185</v>
      </c>
      <c r="C183" s="8">
        <v>51</v>
      </c>
      <c r="D183" s="8">
        <v>54</v>
      </c>
      <c r="E183" s="8" t="s">
        <v>154</v>
      </c>
      <c r="F183" s="8" t="s">
        <v>26</v>
      </c>
      <c r="G183" s="8" t="s">
        <v>158</v>
      </c>
      <c r="H183" s="8" t="s">
        <v>33</v>
      </c>
      <c r="I183" s="8" t="s">
        <v>156</v>
      </c>
      <c r="J183" s="8" t="s">
        <v>157</v>
      </c>
      <c r="K183" s="8" t="s">
        <v>31</v>
      </c>
      <c r="L183" s="8">
        <v>40</v>
      </c>
      <c r="M183" s="20">
        <v>2374</v>
      </c>
      <c r="N183" s="6">
        <v>66.290410034615576</v>
      </c>
      <c r="O183" s="8">
        <v>358.19090885901079</v>
      </c>
      <c r="P183" s="6">
        <v>59.854878602049027</v>
      </c>
      <c r="Q183" s="8">
        <v>0.68612716763005777</v>
      </c>
      <c r="R183" s="8">
        <v>0.23252061381137384</v>
      </c>
      <c r="S183" s="8">
        <v>0.89841021311783287</v>
      </c>
      <c r="T183" s="8">
        <v>0.76593758031020531</v>
      </c>
      <c r="U183" s="8">
        <v>0.27583914921900965</v>
      </c>
      <c r="V183" s="8">
        <v>0.68172788746940804</v>
      </c>
      <c r="W183" s="8">
        <v>4.2969671440606572</v>
      </c>
    </row>
    <row r="184" spans="1:23" s="18" customFormat="1" x14ac:dyDescent="0.25">
      <c r="A184" s="16" t="s">
        <v>86</v>
      </c>
      <c r="B184" s="16" t="s">
        <v>185</v>
      </c>
      <c r="C184" s="16">
        <v>51</v>
      </c>
      <c r="D184" s="16">
        <v>54</v>
      </c>
      <c r="E184" s="16" t="s">
        <v>154</v>
      </c>
      <c r="F184" s="16" t="s">
        <v>26</v>
      </c>
      <c r="G184" s="16" t="s">
        <v>159</v>
      </c>
      <c r="H184" s="16" t="s">
        <v>35</v>
      </c>
      <c r="I184" s="16" t="s">
        <v>156</v>
      </c>
      <c r="J184" s="16" t="s">
        <v>157</v>
      </c>
      <c r="K184" s="16" t="s">
        <v>31</v>
      </c>
      <c r="L184" s="16">
        <v>40</v>
      </c>
      <c r="M184" s="21">
        <v>1391</v>
      </c>
      <c r="N184" s="13">
        <v>38.841600824831616</v>
      </c>
      <c r="O184" s="16">
        <v>283.52186130069833</v>
      </c>
      <c r="P184" s="13">
        <v>47.377435243226643</v>
      </c>
      <c r="Q184" s="16">
        <v>0.60928602715724922</v>
      </c>
      <c r="R184" s="16">
        <v>0.21745224281218517</v>
      </c>
      <c r="S184" s="16">
        <v>0.89732038323981922</v>
      </c>
      <c r="T184" s="16">
        <v>0.790750145933934</v>
      </c>
      <c r="U184" s="16">
        <v>0.22686567164179106</v>
      </c>
      <c r="V184" s="16">
        <v>0.2304350642357991</v>
      </c>
      <c r="W184" s="16">
        <v>3.9367361610352263</v>
      </c>
    </row>
    <row r="185" spans="1:23" s="9" customFormat="1" x14ac:dyDescent="0.25">
      <c r="A185" s="8" t="s">
        <v>86</v>
      </c>
      <c r="B185" s="8" t="s">
        <v>185</v>
      </c>
      <c r="C185" s="8">
        <v>51</v>
      </c>
      <c r="D185" s="8">
        <v>54</v>
      </c>
      <c r="E185" s="8" t="s">
        <v>154</v>
      </c>
      <c r="F185" s="8" t="s">
        <v>26</v>
      </c>
      <c r="G185" s="8" t="s">
        <v>160</v>
      </c>
      <c r="H185" s="8" t="s">
        <v>37</v>
      </c>
      <c r="I185" s="8" t="s">
        <v>156</v>
      </c>
      <c r="J185" s="8" t="s">
        <v>157</v>
      </c>
      <c r="K185" s="8" t="s">
        <v>31</v>
      </c>
      <c r="L185" s="8">
        <v>40</v>
      </c>
      <c r="M185" s="20">
        <v>2657</v>
      </c>
      <c r="N185" s="6">
        <v>74.192763042111864</v>
      </c>
      <c r="O185" s="8">
        <v>415.68838354206946</v>
      </c>
      <c r="P185" s="6">
        <v>69.462895673284891</v>
      </c>
      <c r="Q185" s="8">
        <v>0.66325511732401399</v>
      </c>
      <c r="R185" s="8">
        <v>0.19322603484665415</v>
      </c>
      <c r="S185" s="8">
        <v>0.85987024008012225</v>
      </c>
      <c r="T185" s="8">
        <v>0.76795308099922865</v>
      </c>
      <c r="U185" s="8">
        <v>0.3918552036199095</v>
      </c>
      <c r="V185" s="8">
        <v>0.84073962591228446</v>
      </c>
      <c r="W185" s="8">
        <v>6.0703801279638689</v>
      </c>
    </row>
    <row r="186" spans="1:23" s="9" customFormat="1" x14ac:dyDescent="0.25">
      <c r="A186" s="8" t="s">
        <v>86</v>
      </c>
      <c r="B186" s="8" t="s">
        <v>185</v>
      </c>
      <c r="C186" s="8">
        <v>51</v>
      </c>
      <c r="D186" s="8">
        <v>54</v>
      </c>
      <c r="E186" s="8" t="s">
        <v>154</v>
      </c>
      <c r="F186" s="8" t="s">
        <v>26</v>
      </c>
      <c r="G186" s="8" t="s">
        <v>161</v>
      </c>
      <c r="H186" s="8" t="s">
        <v>39</v>
      </c>
      <c r="I186" s="8" t="s">
        <v>156</v>
      </c>
      <c r="J186" s="8" t="s">
        <v>157</v>
      </c>
      <c r="K186" s="8" t="s">
        <v>31</v>
      </c>
      <c r="L186" s="8">
        <v>40</v>
      </c>
      <c r="M186" s="20">
        <v>2345</v>
      </c>
      <c r="N186" s="6">
        <v>65.480628277663655</v>
      </c>
      <c r="O186" s="8">
        <v>392.96046148071156</v>
      </c>
      <c r="P186" s="6">
        <v>65.664985167424248</v>
      </c>
      <c r="Q186" s="8">
        <v>0.65066592674805768</v>
      </c>
      <c r="R186" s="8">
        <v>0.19083366925641004</v>
      </c>
      <c r="S186" s="8">
        <v>0.88918526753593663</v>
      </c>
      <c r="T186" s="8">
        <v>0.70160846714895386</v>
      </c>
      <c r="U186" s="8">
        <v>0.31077123332248618</v>
      </c>
      <c r="V186" s="8">
        <v>0.79555315773566659</v>
      </c>
      <c r="W186" s="8">
        <v>6.6631130063965882</v>
      </c>
    </row>
    <row r="187" spans="1:23" s="9" customFormat="1" x14ac:dyDescent="0.25">
      <c r="A187" s="8" t="s">
        <v>86</v>
      </c>
      <c r="B187" s="8" t="s">
        <v>185</v>
      </c>
      <c r="C187" s="8">
        <v>51</v>
      </c>
      <c r="D187" s="8">
        <v>54</v>
      </c>
      <c r="E187" s="8" t="s">
        <v>154</v>
      </c>
      <c r="F187" s="8" t="s">
        <v>26</v>
      </c>
      <c r="G187" s="8" t="s">
        <v>162</v>
      </c>
      <c r="H187" s="8" t="s">
        <v>41</v>
      </c>
      <c r="I187" s="8" t="s">
        <v>156</v>
      </c>
      <c r="J187" s="8" t="s">
        <v>157</v>
      </c>
      <c r="K187" s="8" t="s">
        <v>31</v>
      </c>
      <c r="L187" s="8">
        <v>40</v>
      </c>
      <c r="M187" s="20">
        <v>2730</v>
      </c>
      <c r="N187" s="6">
        <v>76.231179188921871</v>
      </c>
      <c r="O187" s="8">
        <v>408.96046148071156</v>
      </c>
      <c r="P187" s="6">
        <v>68.338637775424246</v>
      </c>
      <c r="Q187" s="8">
        <v>0.66101694915254239</v>
      </c>
      <c r="R187" s="8">
        <v>0.20512087792595129</v>
      </c>
      <c r="S187" s="8">
        <v>0.85532396279645495</v>
      </c>
      <c r="T187" s="8">
        <v>0.70550602794809025</v>
      </c>
      <c r="U187" s="8">
        <v>0.33276255707762559</v>
      </c>
      <c r="V187" s="8">
        <v>0.80380772944912959</v>
      </c>
      <c r="W187" s="8">
        <v>4.5131868131868131</v>
      </c>
    </row>
    <row r="188" spans="1:23" s="9" customFormat="1" x14ac:dyDescent="0.25">
      <c r="A188" s="8" t="s">
        <v>86</v>
      </c>
      <c r="B188" s="8" t="s">
        <v>185</v>
      </c>
      <c r="C188" s="8">
        <v>51</v>
      </c>
      <c r="D188" s="8">
        <v>54</v>
      </c>
      <c r="E188" s="8" t="s">
        <v>154</v>
      </c>
      <c r="F188" s="8" t="s">
        <v>26</v>
      </c>
      <c r="G188" s="8" t="s">
        <v>163</v>
      </c>
      <c r="H188" s="8" t="s">
        <v>43</v>
      </c>
      <c r="I188" s="8" t="s">
        <v>156</v>
      </c>
      <c r="J188" s="8" t="s">
        <v>157</v>
      </c>
      <c r="K188" s="8" t="s">
        <v>31</v>
      </c>
      <c r="L188" s="8">
        <v>40</v>
      </c>
      <c r="M188" s="20">
        <v>3151</v>
      </c>
      <c r="N188" s="6">
        <v>87.986976419154871</v>
      </c>
      <c r="O188" s="8">
        <v>452.07315985291979</v>
      </c>
      <c r="P188" s="6">
        <v>75.542911427972484</v>
      </c>
      <c r="Q188" s="8">
        <v>0.65265120132560062</v>
      </c>
      <c r="R188" s="8">
        <v>0.19374960278241748</v>
      </c>
      <c r="S188" s="8">
        <v>0.87307949241871829</v>
      </c>
      <c r="T188" s="8">
        <v>0.78974450092108262</v>
      </c>
      <c r="U188" s="8">
        <v>0.32032953719408769</v>
      </c>
      <c r="V188" s="8">
        <v>0.79507395727901642</v>
      </c>
      <c r="W188" s="8">
        <v>5.8698825769596956</v>
      </c>
    </row>
    <row r="189" spans="1:23" s="18" customFormat="1" x14ac:dyDescent="0.25">
      <c r="A189" s="16" t="s">
        <v>86</v>
      </c>
      <c r="B189" s="16" t="s">
        <v>185</v>
      </c>
      <c r="C189" s="16">
        <v>51</v>
      </c>
      <c r="D189" s="16">
        <v>54</v>
      </c>
      <c r="E189" s="16" t="s">
        <v>154</v>
      </c>
      <c r="F189" s="16" t="s">
        <v>26</v>
      </c>
      <c r="G189" s="16" t="s">
        <v>164</v>
      </c>
      <c r="H189" s="16" t="s">
        <v>45</v>
      </c>
      <c r="I189" s="16" t="s">
        <v>156</v>
      </c>
      <c r="J189" s="16" t="s">
        <v>157</v>
      </c>
      <c r="K189" s="16" t="s">
        <v>31</v>
      </c>
      <c r="L189" s="16">
        <v>40</v>
      </c>
      <c r="M189" s="21">
        <v>1054</v>
      </c>
      <c r="N189" s="13">
        <v>29.431378338873131</v>
      </c>
      <c r="O189" s="16">
        <v>243.13708498984795</v>
      </c>
      <c r="P189" s="13">
        <v>40.629006336539035</v>
      </c>
      <c r="Q189" s="16">
        <v>0.65506525792417647</v>
      </c>
      <c r="R189" s="16">
        <v>0.22405160728391957</v>
      </c>
      <c r="S189" s="16">
        <v>0.910141467324314</v>
      </c>
      <c r="T189" s="16">
        <v>0.79139697782754381</v>
      </c>
      <c r="U189" s="16">
        <v>0.18393960192175704</v>
      </c>
      <c r="V189" s="16">
        <v>0.21746448937277368</v>
      </c>
      <c r="W189" s="16">
        <v>3.5303605313092978</v>
      </c>
    </row>
    <row r="190" spans="1:23" s="9" customFormat="1" x14ac:dyDescent="0.25">
      <c r="A190" s="8" t="s">
        <v>86</v>
      </c>
      <c r="B190" s="8" t="s">
        <v>185</v>
      </c>
      <c r="C190" s="8">
        <v>51</v>
      </c>
      <c r="D190" s="8">
        <v>54</v>
      </c>
      <c r="E190" s="8" t="s">
        <v>154</v>
      </c>
      <c r="F190" s="8" t="s">
        <v>26</v>
      </c>
      <c r="G190" s="8" t="s">
        <v>165</v>
      </c>
      <c r="H190" s="8" t="s">
        <v>47</v>
      </c>
      <c r="I190" s="8" t="s">
        <v>156</v>
      </c>
      <c r="J190" s="8" t="s">
        <v>157</v>
      </c>
      <c r="K190" s="8" t="s">
        <v>31</v>
      </c>
      <c r="L190" s="8">
        <v>40</v>
      </c>
      <c r="M190" s="20">
        <v>2935</v>
      </c>
      <c r="N190" s="6">
        <v>81.95549850530611</v>
      </c>
      <c r="O190" s="8">
        <v>439.20310216783088</v>
      </c>
      <c r="P190" s="6">
        <v>73.392282472044457</v>
      </c>
      <c r="Q190" s="8">
        <v>0.65106477373558114</v>
      </c>
      <c r="R190" s="8">
        <v>0.19119968467479811</v>
      </c>
      <c r="S190" s="8">
        <v>0.87868202997375711</v>
      </c>
      <c r="T190" s="8">
        <v>0.78297333104397782</v>
      </c>
      <c r="U190" s="8">
        <v>0.32210031347962381</v>
      </c>
      <c r="V190" s="8">
        <v>0.81203543052248128</v>
      </c>
      <c r="W190" s="8">
        <v>4.6640545144804086</v>
      </c>
    </row>
    <row r="191" spans="1:23" s="9" customFormat="1" x14ac:dyDescent="0.25">
      <c r="A191" s="8" t="s">
        <v>86</v>
      </c>
      <c r="B191" s="8" t="s">
        <v>185</v>
      </c>
      <c r="C191" s="8">
        <v>51</v>
      </c>
      <c r="D191" s="8">
        <v>54</v>
      </c>
      <c r="E191" s="8" t="s">
        <v>154</v>
      </c>
      <c r="F191" s="8" t="s">
        <v>26</v>
      </c>
      <c r="G191" s="8" t="s">
        <v>166</v>
      </c>
      <c r="H191" s="8" t="s">
        <v>49</v>
      </c>
      <c r="I191" s="8" t="s">
        <v>156</v>
      </c>
      <c r="J191" s="8" t="s">
        <v>157</v>
      </c>
      <c r="K191" s="8" t="s">
        <v>31</v>
      </c>
      <c r="L191" s="8">
        <v>40</v>
      </c>
      <c r="M191" s="20">
        <v>2681</v>
      </c>
      <c r="N191" s="6">
        <v>74.862927254761729</v>
      </c>
      <c r="O191" s="8">
        <v>398.03152929257703</v>
      </c>
      <c r="P191" s="6">
        <v>66.512377272457925</v>
      </c>
      <c r="Q191" s="8">
        <v>0.70571202948144252</v>
      </c>
      <c r="R191" s="8">
        <v>0.21265310461443429</v>
      </c>
      <c r="S191" s="8">
        <v>0.90716720209279733</v>
      </c>
      <c r="T191" s="8">
        <v>0.83010577143081565</v>
      </c>
      <c r="U191" s="8">
        <v>0.28554033485540337</v>
      </c>
      <c r="V191" s="8">
        <v>0.74807875130340784</v>
      </c>
      <c r="W191" s="8">
        <v>5.1059306229019024</v>
      </c>
    </row>
    <row r="192" spans="1:23" s="9" customFormat="1" x14ac:dyDescent="0.25">
      <c r="A192" s="8" t="s">
        <v>86</v>
      </c>
      <c r="B192" s="8" t="s">
        <v>185</v>
      </c>
      <c r="C192" s="8">
        <v>51</v>
      </c>
      <c r="D192" s="8">
        <v>54</v>
      </c>
      <c r="E192" s="8" t="s">
        <v>154</v>
      </c>
      <c r="F192" s="8" t="s">
        <v>26</v>
      </c>
      <c r="G192" s="8" t="s">
        <v>167</v>
      </c>
      <c r="H192" s="8" t="s">
        <v>51</v>
      </c>
      <c r="I192" s="8" t="s">
        <v>156</v>
      </c>
      <c r="J192" s="8" t="s">
        <v>157</v>
      </c>
      <c r="K192" s="8" t="s">
        <v>31</v>
      </c>
      <c r="L192" s="8">
        <v>40</v>
      </c>
      <c r="M192" s="20">
        <v>2580</v>
      </c>
      <c r="N192" s="6">
        <v>72.042652859860226</v>
      </c>
      <c r="O192" s="8">
        <v>412.85995641732325</v>
      </c>
      <c r="P192" s="6">
        <v>68.990256200871414</v>
      </c>
      <c r="Q192" s="8">
        <v>0.65316455696202536</v>
      </c>
      <c r="R192" s="8">
        <v>0.19020592672369457</v>
      </c>
      <c r="S192" s="8">
        <v>0.88192367679017414</v>
      </c>
      <c r="T192" s="8">
        <v>0.77350008725526453</v>
      </c>
      <c r="U192" s="8">
        <v>0.36446607849102525</v>
      </c>
      <c r="V192" s="8">
        <v>0.82869483026733193</v>
      </c>
      <c r="W192" s="8">
        <v>6.45</v>
      </c>
    </row>
    <row r="193" spans="1:23" s="9" customFormat="1" x14ac:dyDescent="0.25">
      <c r="A193" s="8" t="s">
        <v>86</v>
      </c>
      <c r="B193" s="8" t="s">
        <v>185</v>
      </c>
      <c r="C193" s="8">
        <v>51</v>
      </c>
      <c r="D193" s="8">
        <v>54</v>
      </c>
      <c r="E193" s="8" t="s">
        <v>154</v>
      </c>
      <c r="F193" s="8" t="s">
        <v>26</v>
      </c>
      <c r="G193" s="8" t="s">
        <v>168</v>
      </c>
      <c r="H193" s="8" t="s">
        <v>53</v>
      </c>
      <c r="I193" s="8" t="s">
        <v>156</v>
      </c>
      <c r="J193" s="8" t="s">
        <v>157</v>
      </c>
      <c r="K193" s="8" t="s">
        <v>31</v>
      </c>
      <c r="L193" s="8">
        <v>40</v>
      </c>
      <c r="M193" s="20">
        <v>2471</v>
      </c>
      <c r="N193" s="6">
        <v>68.998990394075435</v>
      </c>
      <c r="O193" s="8">
        <v>377.40411229460727</v>
      </c>
      <c r="P193" s="6">
        <v>63.065468069150093</v>
      </c>
      <c r="Q193" s="8">
        <v>0.65893333333333337</v>
      </c>
      <c r="R193" s="8">
        <v>0.2180064552143422</v>
      </c>
      <c r="S193" s="8">
        <v>0.85859216470433275</v>
      </c>
      <c r="T193" s="8">
        <v>0.76256264315564204</v>
      </c>
      <c r="U193" s="8">
        <v>0.37321030862233534</v>
      </c>
      <c r="V193" s="8">
        <v>0.83881443276932799</v>
      </c>
      <c r="W193" s="8">
        <v>6.3233508700930798</v>
      </c>
    </row>
    <row r="194" spans="1:23" s="18" customFormat="1" x14ac:dyDescent="0.25">
      <c r="A194" s="16" t="s">
        <v>86</v>
      </c>
      <c r="B194" s="16" t="s">
        <v>185</v>
      </c>
      <c r="C194" s="16">
        <v>51</v>
      </c>
      <c r="D194" s="16">
        <v>54</v>
      </c>
      <c r="E194" s="16" t="s">
        <v>154</v>
      </c>
      <c r="F194" s="16" t="s">
        <v>26</v>
      </c>
      <c r="G194" s="16" t="s">
        <v>169</v>
      </c>
      <c r="H194" s="16" t="s">
        <v>55</v>
      </c>
      <c r="I194" s="16" t="s">
        <v>156</v>
      </c>
      <c r="J194" s="16" t="s">
        <v>157</v>
      </c>
      <c r="K194" s="16" t="s">
        <v>31</v>
      </c>
      <c r="L194" s="16">
        <v>40</v>
      </c>
      <c r="M194" s="21">
        <v>1279</v>
      </c>
      <c r="N194" s="13">
        <v>35.714167832465591</v>
      </c>
      <c r="O194" s="16">
        <v>253.13708498984795</v>
      </c>
      <c r="P194" s="13">
        <v>42.300039216539034</v>
      </c>
      <c r="Q194" s="16">
        <v>0.74016203703703709</v>
      </c>
      <c r="R194" s="16">
        <v>0.25082386701017806</v>
      </c>
      <c r="S194" s="16">
        <v>0.90902976849549255</v>
      </c>
      <c r="T194" s="16">
        <v>0.78085727993351317</v>
      </c>
      <c r="U194" s="16">
        <v>0.26203208556149732</v>
      </c>
      <c r="V194" s="16">
        <v>0.65736537992222688</v>
      </c>
      <c r="W194" s="16">
        <v>3.0054730258014075</v>
      </c>
    </row>
    <row r="195" spans="1:23" s="9" customFormat="1" x14ac:dyDescent="0.25">
      <c r="A195" s="8" t="s">
        <v>86</v>
      </c>
      <c r="B195" s="8" t="s">
        <v>185</v>
      </c>
      <c r="C195" s="8">
        <v>51</v>
      </c>
      <c r="D195" s="8">
        <v>54</v>
      </c>
      <c r="E195" s="8" t="s">
        <v>154</v>
      </c>
      <c r="F195" s="8" t="s">
        <v>26</v>
      </c>
      <c r="G195" s="8" t="s">
        <v>170</v>
      </c>
      <c r="H195" s="8" t="s">
        <v>57</v>
      </c>
      <c r="I195" s="8" t="s">
        <v>156</v>
      </c>
      <c r="J195" s="8" t="s">
        <v>157</v>
      </c>
      <c r="K195" s="8" t="s">
        <v>31</v>
      </c>
      <c r="L195" s="8">
        <v>40</v>
      </c>
      <c r="M195" s="20">
        <v>2803</v>
      </c>
      <c r="N195" s="6">
        <v>78.269595335731864</v>
      </c>
      <c r="O195" s="8">
        <v>402.47518010647286</v>
      </c>
      <c r="P195" s="6">
        <v>67.254925934183802</v>
      </c>
      <c r="Q195" s="8">
        <v>0.70409444863099724</v>
      </c>
      <c r="R195" s="8">
        <v>0.21744766825732997</v>
      </c>
      <c r="S195" s="8">
        <v>0.86705258677164043</v>
      </c>
      <c r="T195" s="8">
        <v>0.76785755308860004</v>
      </c>
      <c r="U195" s="8">
        <v>0.3664670658682635</v>
      </c>
      <c r="V195" s="8">
        <v>0.80813256703497216</v>
      </c>
      <c r="W195" s="8">
        <v>4.8836960399571892</v>
      </c>
    </row>
    <row r="196" spans="1:23" s="9" customFormat="1" x14ac:dyDescent="0.25">
      <c r="A196" s="8" t="s">
        <v>86</v>
      </c>
      <c r="B196" s="8" t="s">
        <v>185</v>
      </c>
      <c r="C196" s="8">
        <v>51</v>
      </c>
      <c r="D196" s="8">
        <v>54</v>
      </c>
      <c r="E196" s="8" t="s">
        <v>154</v>
      </c>
      <c r="F196" s="8" t="s">
        <v>26</v>
      </c>
      <c r="G196" s="8" t="s">
        <v>171</v>
      </c>
      <c r="H196" s="8" t="s">
        <v>59</v>
      </c>
      <c r="I196" s="8" t="s">
        <v>156</v>
      </c>
      <c r="J196" s="8" t="s">
        <v>157</v>
      </c>
      <c r="K196" s="8" t="s">
        <v>31</v>
      </c>
      <c r="L196" s="8">
        <v>40</v>
      </c>
      <c r="M196" s="20">
        <v>2696</v>
      </c>
      <c r="N196" s="6">
        <v>75.281779887667895</v>
      </c>
      <c r="O196" s="8">
        <v>405.54624791833851</v>
      </c>
      <c r="P196" s="6">
        <v>67.768111463217522</v>
      </c>
      <c r="Q196" s="8">
        <v>0.66143277723258098</v>
      </c>
      <c r="R196" s="8">
        <v>0.20599134651662465</v>
      </c>
      <c r="S196" s="8">
        <v>0.87332910676599773</v>
      </c>
      <c r="T196" s="8">
        <v>0.6731008799600523</v>
      </c>
      <c r="U196" s="8">
        <v>0.30419977298524403</v>
      </c>
      <c r="V196" s="8">
        <v>0.73781210851355217</v>
      </c>
      <c r="W196" s="8">
        <v>5.7032640949554896</v>
      </c>
    </row>
    <row r="197" spans="1:23" s="9" customFormat="1" x14ac:dyDescent="0.25">
      <c r="A197" s="8" t="s">
        <v>86</v>
      </c>
      <c r="B197" s="8" t="s">
        <v>185</v>
      </c>
      <c r="C197" s="8">
        <v>51</v>
      </c>
      <c r="D197" s="8">
        <v>54</v>
      </c>
      <c r="E197" s="8" t="s">
        <v>154</v>
      </c>
      <c r="F197" s="8" t="s">
        <v>26</v>
      </c>
      <c r="G197" s="8" t="s">
        <v>172</v>
      </c>
      <c r="H197" s="8" t="s">
        <v>61</v>
      </c>
      <c r="I197" s="8" t="s">
        <v>156</v>
      </c>
      <c r="J197" s="8" t="s">
        <v>157</v>
      </c>
      <c r="K197" s="8" t="s">
        <v>31</v>
      </c>
      <c r="L197" s="8">
        <v>40</v>
      </c>
      <c r="M197" s="20">
        <v>2436</v>
      </c>
      <c r="N197" s="6">
        <v>68.021667583961047</v>
      </c>
      <c r="O197" s="8">
        <v>406.47518010647298</v>
      </c>
      <c r="P197" s="6">
        <v>67.923339086183816</v>
      </c>
      <c r="Q197" s="8">
        <v>0.69480889903023391</v>
      </c>
      <c r="R197" s="8">
        <v>0.18527596487646097</v>
      </c>
      <c r="S197" s="8">
        <v>0.89224533650264526</v>
      </c>
      <c r="T197" s="8">
        <v>0.83354179588113564</v>
      </c>
      <c r="U197" s="8">
        <v>0.26329612606697306</v>
      </c>
      <c r="V197" s="8">
        <v>0.70127671072869335</v>
      </c>
      <c r="W197" s="8">
        <v>6.8312807881773399</v>
      </c>
    </row>
    <row r="198" spans="1:23" s="9" customFormat="1" x14ac:dyDescent="0.25">
      <c r="A198" s="8" t="s">
        <v>86</v>
      </c>
      <c r="B198" s="8" t="s">
        <v>185</v>
      </c>
      <c r="C198" s="8">
        <v>51</v>
      </c>
      <c r="D198" s="8">
        <v>54</v>
      </c>
      <c r="E198" s="8" t="s">
        <v>154</v>
      </c>
      <c r="F198" s="8" t="s">
        <v>26</v>
      </c>
      <c r="G198" s="8" t="s">
        <v>173</v>
      </c>
      <c r="H198" s="8" t="s">
        <v>63</v>
      </c>
      <c r="I198" s="8" t="s">
        <v>156</v>
      </c>
      <c r="J198" s="8" t="s">
        <v>157</v>
      </c>
      <c r="K198" s="8" t="s">
        <v>31</v>
      </c>
      <c r="L198" s="8">
        <v>40</v>
      </c>
      <c r="M198" s="20">
        <v>2835</v>
      </c>
      <c r="N198" s="6">
        <v>79.163147619265018</v>
      </c>
      <c r="O198" s="8">
        <v>456.07315985291979</v>
      </c>
      <c r="P198" s="6">
        <v>76.211324579972484</v>
      </c>
      <c r="Q198" s="8">
        <v>0.57880767660269494</v>
      </c>
      <c r="R198" s="8">
        <v>0.1712749692365016</v>
      </c>
      <c r="S198" s="8">
        <v>0.83126425977233975</v>
      </c>
      <c r="T198" s="8">
        <v>0.7100877404158904</v>
      </c>
      <c r="U198" s="8">
        <v>0.35210924164837842</v>
      </c>
      <c r="V198" s="8">
        <v>0.76933137036503407</v>
      </c>
      <c r="W198" s="8">
        <v>5.4236331569664902</v>
      </c>
    </row>
    <row r="199" spans="1:23" s="9" customFormat="1" x14ac:dyDescent="0.25">
      <c r="A199" s="8" t="s">
        <v>86</v>
      </c>
      <c r="B199" s="8" t="s">
        <v>185</v>
      </c>
      <c r="C199" s="8">
        <v>51</v>
      </c>
      <c r="D199" s="8">
        <v>54</v>
      </c>
      <c r="E199" s="8" t="s">
        <v>154</v>
      </c>
      <c r="F199" s="8" t="s">
        <v>26</v>
      </c>
      <c r="G199" s="8" t="s">
        <v>174</v>
      </c>
      <c r="H199" s="8" t="s">
        <v>65</v>
      </c>
      <c r="I199" s="8" t="s">
        <v>156</v>
      </c>
      <c r="J199" s="8" t="s">
        <v>157</v>
      </c>
      <c r="K199" s="8" t="s">
        <v>31</v>
      </c>
      <c r="L199" s="8">
        <v>40</v>
      </c>
      <c r="M199" s="20">
        <v>1646</v>
      </c>
      <c r="N199" s="6">
        <v>45.962095584236408</v>
      </c>
      <c r="O199" s="8">
        <v>318.14927829866804</v>
      </c>
      <c r="P199" s="6">
        <v>53.163790478534473</v>
      </c>
      <c r="Q199" s="8">
        <v>0.68440748440748445</v>
      </c>
      <c r="R199" s="8">
        <v>0.20435149067488048</v>
      </c>
      <c r="S199" s="8">
        <v>0.8999831436520852</v>
      </c>
      <c r="T199" s="8">
        <v>0.80121294462172443</v>
      </c>
      <c r="U199" s="8">
        <v>0.33512983831455168</v>
      </c>
      <c r="V199" s="8">
        <v>0.79238706472682607</v>
      </c>
      <c r="W199" s="8">
        <v>6.6980558930741187</v>
      </c>
    </row>
    <row r="200" spans="1:23" s="9" customFormat="1" x14ac:dyDescent="0.25">
      <c r="A200" s="8" t="s">
        <v>86</v>
      </c>
      <c r="B200" s="8" t="s">
        <v>185</v>
      </c>
      <c r="C200" s="8">
        <v>51</v>
      </c>
      <c r="D200" s="8">
        <v>54</v>
      </c>
      <c r="E200" s="8" t="s">
        <v>154</v>
      </c>
      <c r="F200" s="8" t="s">
        <v>26</v>
      </c>
      <c r="G200" s="8" t="s">
        <v>175</v>
      </c>
      <c r="H200" s="8" t="s">
        <v>67</v>
      </c>
      <c r="I200" s="8" t="s">
        <v>156</v>
      </c>
      <c r="J200" s="8" t="s">
        <v>157</v>
      </c>
      <c r="K200" s="8" t="s">
        <v>31</v>
      </c>
      <c r="L200" s="8">
        <v>40</v>
      </c>
      <c r="M200" s="20">
        <v>2811</v>
      </c>
      <c r="N200" s="6">
        <v>78.492983406615153</v>
      </c>
      <c r="O200" s="8">
        <v>457.83051916580058</v>
      </c>
      <c r="P200" s="6">
        <v>76.504985099352282</v>
      </c>
      <c r="Q200" s="8">
        <v>0.69960179193628669</v>
      </c>
      <c r="R200" s="8">
        <v>0.16852379502301731</v>
      </c>
      <c r="S200" s="8">
        <v>0.87353501062341066</v>
      </c>
      <c r="T200" s="8">
        <v>0.77150418925288955</v>
      </c>
      <c r="U200" s="8">
        <v>0.33421516754850089</v>
      </c>
      <c r="V200" s="8">
        <v>0.80032728875523695</v>
      </c>
      <c r="W200" s="8">
        <v>8.657417289220918</v>
      </c>
    </row>
    <row r="201" spans="1:23" s="18" customFormat="1" x14ac:dyDescent="0.25">
      <c r="A201" s="16" t="s">
        <v>86</v>
      </c>
      <c r="B201" s="16" t="s">
        <v>185</v>
      </c>
      <c r="C201" s="16">
        <v>51</v>
      </c>
      <c r="D201" s="16">
        <v>54</v>
      </c>
      <c r="E201" s="16" t="s">
        <v>154</v>
      </c>
      <c r="F201" s="16" t="s">
        <v>26</v>
      </c>
      <c r="G201" s="16" t="s">
        <v>176</v>
      </c>
      <c r="H201" s="16" t="s">
        <v>69</v>
      </c>
      <c r="I201" s="16" t="s">
        <v>156</v>
      </c>
      <c r="J201" s="16" t="s">
        <v>157</v>
      </c>
      <c r="K201" s="16" t="s">
        <v>31</v>
      </c>
      <c r="L201" s="16">
        <v>40</v>
      </c>
      <c r="M201" s="21">
        <v>1098</v>
      </c>
      <c r="N201" s="13">
        <v>30.660012728731211</v>
      </c>
      <c r="O201" s="16">
        <v>208.65180361560928</v>
      </c>
      <c r="P201" s="13">
        <v>34.866402431298596</v>
      </c>
      <c r="Q201" s="16">
        <v>0.6853932584269663</v>
      </c>
      <c r="R201" s="16">
        <v>0.31693333294386666</v>
      </c>
      <c r="S201" s="16">
        <v>0.90967553824120051</v>
      </c>
      <c r="T201" s="16">
        <v>0.78348689227537227</v>
      </c>
      <c r="U201" s="16">
        <v>0.20639332870048646</v>
      </c>
      <c r="V201" s="16">
        <v>0.7288547226696378</v>
      </c>
      <c r="W201" s="16">
        <v>3.278688524590164</v>
      </c>
    </row>
    <row r="202" spans="1:23" x14ac:dyDescent="0.25">
      <c r="A202" s="2" t="s">
        <v>88</v>
      </c>
      <c r="B202" s="2" t="s">
        <v>186</v>
      </c>
      <c r="C202" s="2">
        <v>51</v>
      </c>
      <c r="D202" s="2">
        <v>55</v>
      </c>
      <c r="E202" s="2" t="s">
        <v>154</v>
      </c>
      <c r="F202" s="2" t="s">
        <v>26</v>
      </c>
      <c r="G202" s="2" t="s">
        <v>155</v>
      </c>
      <c r="H202" s="2" t="s">
        <v>28</v>
      </c>
      <c r="I202" s="2" t="s">
        <v>156</v>
      </c>
      <c r="J202" s="2" t="s">
        <v>157</v>
      </c>
      <c r="K202" s="2" t="s">
        <v>31</v>
      </c>
      <c r="L202" s="2">
        <v>40</v>
      </c>
      <c r="M202" s="20">
        <v>3812</v>
      </c>
      <c r="N202" s="6">
        <v>106.4444157758865</v>
      </c>
      <c r="O202" s="2">
        <v>520.35743110038197</v>
      </c>
      <c r="P202" s="6">
        <v>86.953437672107285</v>
      </c>
      <c r="Q202" s="2">
        <v>0.64489934021316186</v>
      </c>
      <c r="R202" s="2">
        <v>0.1769127909807591</v>
      </c>
      <c r="S202" s="2">
        <v>0.87426480955114272</v>
      </c>
      <c r="T202" s="2">
        <v>0.70864511128253116</v>
      </c>
      <c r="U202" s="2">
        <v>0.3011027963765262</v>
      </c>
      <c r="V202" s="2">
        <v>0.73362384518681456</v>
      </c>
      <c r="W202" s="2">
        <v>9.4700944386149004</v>
      </c>
    </row>
    <row r="203" spans="1:23" x14ac:dyDescent="0.25">
      <c r="A203" s="2" t="s">
        <v>88</v>
      </c>
      <c r="B203" s="2" t="s">
        <v>186</v>
      </c>
      <c r="C203" s="2">
        <v>51</v>
      </c>
      <c r="D203" s="2">
        <v>55</v>
      </c>
      <c r="E203" s="2" t="s">
        <v>154</v>
      </c>
      <c r="F203" s="2" t="s">
        <v>26</v>
      </c>
      <c r="G203" s="2" t="s">
        <v>158</v>
      </c>
      <c r="H203" s="2" t="s">
        <v>33</v>
      </c>
      <c r="I203" s="2" t="s">
        <v>156</v>
      </c>
      <c r="J203" s="2" t="s">
        <v>157</v>
      </c>
      <c r="K203" s="2" t="s">
        <v>31</v>
      </c>
      <c r="L203" s="2">
        <v>40</v>
      </c>
      <c r="M203" s="20">
        <v>2823</v>
      </c>
      <c r="N203" s="6">
        <v>78.828065512940086</v>
      </c>
      <c r="O203" s="2">
        <v>415.20310216783082</v>
      </c>
      <c r="P203" s="6">
        <v>69.38180356004446</v>
      </c>
      <c r="Q203" s="2">
        <v>0.68619348565872629</v>
      </c>
      <c r="R203" s="2">
        <v>0.20577829421531599</v>
      </c>
      <c r="S203" s="2">
        <v>0.90200552138142287</v>
      </c>
      <c r="T203" s="2">
        <v>0.73578098183562368</v>
      </c>
      <c r="U203" s="2">
        <v>0.28900112233445568</v>
      </c>
      <c r="V203" s="2">
        <v>0.71342099216860377</v>
      </c>
      <c r="W203" s="2">
        <v>4.2862203329791004</v>
      </c>
    </row>
    <row r="204" spans="1:23" s="14" customFormat="1" x14ac:dyDescent="0.25">
      <c r="A204" s="12" t="s">
        <v>88</v>
      </c>
      <c r="B204" s="12" t="s">
        <v>186</v>
      </c>
      <c r="C204" s="12">
        <v>51</v>
      </c>
      <c r="D204" s="12">
        <v>55</v>
      </c>
      <c r="E204" s="12" t="s">
        <v>154</v>
      </c>
      <c r="F204" s="12" t="s">
        <v>26</v>
      </c>
      <c r="G204" s="12" t="s">
        <v>159</v>
      </c>
      <c r="H204" s="12" t="s">
        <v>35</v>
      </c>
      <c r="I204" s="12" t="s">
        <v>156</v>
      </c>
      <c r="J204" s="12" t="s">
        <v>157</v>
      </c>
      <c r="K204" s="12" t="s">
        <v>31</v>
      </c>
      <c r="L204" s="12">
        <v>40</v>
      </c>
      <c r="M204" s="21">
        <v>1556</v>
      </c>
      <c r="N204" s="13">
        <v>43.44897978679942</v>
      </c>
      <c r="O204" s="12">
        <v>302.59292911256392</v>
      </c>
      <c r="P204" s="13">
        <v>50.564273380260353</v>
      </c>
      <c r="Q204" s="12">
        <v>0.64324100868127321</v>
      </c>
      <c r="R204" s="12">
        <v>0.21355114579694551</v>
      </c>
      <c r="S204" s="12">
        <v>0.8915649610320765</v>
      </c>
      <c r="T204" s="12">
        <v>0.78999702559720819</v>
      </c>
      <c r="U204" s="12">
        <v>0.22843822843822845</v>
      </c>
      <c r="V204" s="12">
        <v>0.32965320436384332</v>
      </c>
      <c r="W204" s="12">
        <v>4.216580976863753</v>
      </c>
    </row>
    <row r="205" spans="1:23" x14ac:dyDescent="0.25">
      <c r="A205" s="2" t="s">
        <v>88</v>
      </c>
      <c r="B205" s="2" t="s">
        <v>186</v>
      </c>
      <c r="C205" s="2">
        <v>51</v>
      </c>
      <c r="D205" s="2">
        <v>55</v>
      </c>
      <c r="E205" s="2" t="s">
        <v>154</v>
      </c>
      <c r="F205" s="2" t="s">
        <v>26</v>
      </c>
      <c r="G205" s="2" t="s">
        <v>160</v>
      </c>
      <c r="H205" s="2" t="s">
        <v>37</v>
      </c>
      <c r="I205" s="2" t="s">
        <v>156</v>
      </c>
      <c r="J205" s="2" t="s">
        <v>157</v>
      </c>
      <c r="K205" s="2" t="s">
        <v>31</v>
      </c>
      <c r="L205" s="2">
        <v>40</v>
      </c>
      <c r="M205" s="20">
        <v>3074</v>
      </c>
      <c r="N205" s="6">
        <v>85.836866236903234</v>
      </c>
      <c r="O205" s="2">
        <v>458.75945135393511</v>
      </c>
      <c r="P205" s="6">
        <v>76.660212722318605</v>
      </c>
      <c r="Q205" s="2">
        <v>0.65993988836410478</v>
      </c>
      <c r="R205" s="2">
        <v>0.18354547315872646</v>
      </c>
      <c r="S205" s="2">
        <v>0.86068129870266086</v>
      </c>
      <c r="T205" s="2">
        <v>0.77717422316625751</v>
      </c>
      <c r="U205" s="2">
        <v>0.37372188139059304</v>
      </c>
      <c r="V205" s="2">
        <v>0.82457158306739364</v>
      </c>
      <c r="W205" s="2">
        <v>6.3760572543916725</v>
      </c>
    </row>
    <row r="206" spans="1:23" x14ac:dyDescent="0.25">
      <c r="A206" s="2" t="s">
        <v>88</v>
      </c>
      <c r="B206" s="2" t="s">
        <v>186</v>
      </c>
      <c r="C206" s="2">
        <v>51</v>
      </c>
      <c r="D206" s="2">
        <v>55</v>
      </c>
      <c r="E206" s="2" t="s">
        <v>154</v>
      </c>
      <c r="F206" s="2" t="s">
        <v>26</v>
      </c>
      <c r="G206" s="2" t="s">
        <v>161</v>
      </c>
      <c r="H206" s="2" t="s">
        <v>39</v>
      </c>
      <c r="I206" s="2" t="s">
        <v>156</v>
      </c>
      <c r="J206" s="2" t="s">
        <v>157</v>
      </c>
      <c r="K206" s="2" t="s">
        <v>31</v>
      </c>
      <c r="L206" s="2">
        <v>40</v>
      </c>
      <c r="M206" s="20">
        <v>2782</v>
      </c>
      <c r="N206" s="6">
        <v>77.683201649663232</v>
      </c>
      <c r="O206" s="2">
        <v>447.83051916580052</v>
      </c>
      <c r="P206" s="6">
        <v>74.833952219352284</v>
      </c>
      <c r="Q206" s="2">
        <v>0.65520489872821475</v>
      </c>
      <c r="R206" s="2">
        <v>0.17431694890139693</v>
      </c>
      <c r="S206" s="2">
        <v>0.88760961307844666</v>
      </c>
      <c r="T206" s="2">
        <v>0.71438352101719049</v>
      </c>
      <c r="U206" s="2">
        <v>0.35632183908045978</v>
      </c>
      <c r="V206" s="2">
        <v>0.8001937268425473</v>
      </c>
      <c r="W206" s="2">
        <v>7.2480230050323504</v>
      </c>
    </row>
    <row r="207" spans="1:23" x14ac:dyDescent="0.25">
      <c r="A207" s="2" t="s">
        <v>88</v>
      </c>
      <c r="B207" s="2" t="s">
        <v>186</v>
      </c>
      <c r="C207" s="2">
        <v>51</v>
      </c>
      <c r="D207" s="2">
        <v>55</v>
      </c>
      <c r="E207" s="2" t="s">
        <v>154</v>
      </c>
      <c r="F207" s="2" t="s">
        <v>26</v>
      </c>
      <c r="G207" s="2" t="s">
        <v>162</v>
      </c>
      <c r="H207" s="2" t="s">
        <v>41</v>
      </c>
      <c r="I207" s="2" t="s">
        <v>156</v>
      </c>
      <c r="J207" s="2" t="s">
        <v>157</v>
      </c>
      <c r="K207" s="2" t="s">
        <v>31</v>
      </c>
      <c r="L207" s="2">
        <v>40</v>
      </c>
      <c r="M207" s="20">
        <v>3040</v>
      </c>
      <c r="N207" s="6">
        <v>84.887466935649257</v>
      </c>
      <c r="O207" s="2">
        <v>437.93102422918889</v>
      </c>
      <c r="P207" s="6">
        <v>73.179714065905131</v>
      </c>
      <c r="Q207" s="2">
        <v>0.65886432596445599</v>
      </c>
      <c r="R207" s="2">
        <v>0.19919205947020222</v>
      </c>
      <c r="S207" s="2">
        <v>0.87205788683830732</v>
      </c>
      <c r="T207" s="2">
        <v>0.78055880299479286</v>
      </c>
      <c r="U207" s="2">
        <v>0.33777549974372117</v>
      </c>
      <c r="V207" s="2">
        <v>0.79785286041216852</v>
      </c>
      <c r="W207" s="2">
        <v>7.3029605263157897</v>
      </c>
    </row>
    <row r="208" spans="1:23" x14ac:dyDescent="0.25">
      <c r="A208" s="2" t="s">
        <v>88</v>
      </c>
      <c r="B208" s="2" t="s">
        <v>186</v>
      </c>
      <c r="C208" s="2">
        <v>51</v>
      </c>
      <c r="D208" s="2">
        <v>55</v>
      </c>
      <c r="E208" s="2" t="s">
        <v>154</v>
      </c>
      <c r="F208" s="2" t="s">
        <v>26</v>
      </c>
      <c r="G208" s="2" t="s">
        <v>163</v>
      </c>
      <c r="H208" s="2" t="s">
        <v>43</v>
      </c>
      <c r="I208" s="2" t="s">
        <v>156</v>
      </c>
      <c r="J208" s="2" t="s">
        <v>157</v>
      </c>
      <c r="K208" s="2" t="s">
        <v>31</v>
      </c>
      <c r="L208" s="2">
        <v>40</v>
      </c>
      <c r="M208" s="20">
        <v>3481</v>
      </c>
      <c r="N208" s="6">
        <v>97.201734343090479</v>
      </c>
      <c r="O208" s="2">
        <v>476.41630560342742</v>
      </c>
      <c r="P208" s="6">
        <v>79.610731123145541</v>
      </c>
      <c r="Q208" s="2">
        <v>0.64355703457200963</v>
      </c>
      <c r="R208" s="2">
        <v>0.19272615331066978</v>
      </c>
      <c r="S208" s="2">
        <v>0.88087444070353949</v>
      </c>
      <c r="T208" s="2">
        <v>0.80773646325657023</v>
      </c>
      <c r="U208" s="2">
        <v>0.30657723929035052</v>
      </c>
      <c r="V208" s="2">
        <v>0.74747120158718117</v>
      </c>
      <c r="W208" s="2">
        <v>6.4636598678540649</v>
      </c>
    </row>
    <row r="209" spans="1:23" s="14" customFormat="1" x14ac:dyDescent="0.25">
      <c r="A209" s="12" t="s">
        <v>88</v>
      </c>
      <c r="B209" s="12" t="s">
        <v>186</v>
      </c>
      <c r="C209" s="12">
        <v>51</v>
      </c>
      <c r="D209" s="12">
        <v>55</v>
      </c>
      <c r="E209" s="12" t="s">
        <v>154</v>
      </c>
      <c r="F209" s="12" t="s">
        <v>26</v>
      </c>
      <c r="G209" s="12" t="s">
        <v>164</v>
      </c>
      <c r="H209" s="12" t="s">
        <v>45</v>
      </c>
      <c r="I209" s="12" t="s">
        <v>156</v>
      </c>
      <c r="J209" s="12" t="s">
        <v>157</v>
      </c>
      <c r="K209" s="12" t="s">
        <v>31</v>
      </c>
      <c r="L209" s="12">
        <v>40</v>
      </c>
      <c r="M209" s="21">
        <v>1191</v>
      </c>
      <c r="N209" s="13">
        <v>33.256899052749432</v>
      </c>
      <c r="O209" s="12">
        <v>234.79393923934035</v>
      </c>
      <c r="P209" s="13">
        <v>39.23483924936599</v>
      </c>
      <c r="Q209" s="12">
        <v>0.6993540810334703</v>
      </c>
      <c r="R209" s="12">
        <v>0.27148626395946973</v>
      </c>
      <c r="S209" s="12">
        <v>0.92429861547727377</v>
      </c>
      <c r="T209" s="12">
        <v>0.79802297464380878</v>
      </c>
      <c r="U209" s="12">
        <v>0.18258609486679661</v>
      </c>
      <c r="V209" s="12">
        <v>0.32230007645791514</v>
      </c>
      <c r="W209" s="12">
        <v>4.2325776658270362</v>
      </c>
    </row>
    <row r="210" spans="1:23" x14ac:dyDescent="0.25">
      <c r="A210" s="2" t="s">
        <v>88</v>
      </c>
      <c r="B210" s="2" t="s">
        <v>186</v>
      </c>
      <c r="C210" s="2">
        <v>51</v>
      </c>
      <c r="D210" s="2">
        <v>55</v>
      </c>
      <c r="E210" s="2" t="s">
        <v>154</v>
      </c>
      <c r="F210" s="2" t="s">
        <v>26</v>
      </c>
      <c r="G210" s="2" t="s">
        <v>165</v>
      </c>
      <c r="H210" s="2" t="s">
        <v>47</v>
      </c>
      <c r="I210" s="2" t="s">
        <v>156</v>
      </c>
      <c r="J210" s="2" t="s">
        <v>157</v>
      </c>
      <c r="K210" s="2" t="s">
        <v>31</v>
      </c>
      <c r="L210" s="2">
        <v>40</v>
      </c>
      <c r="M210" s="20">
        <v>3394</v>
      </c>
      <c r="N210" s="6">
        <v>94.772389072234731</v>
      </c>
      <c r="O210" s="2">
        <v>482.31580054003916</v>
      </c>
      <c r="P210" s="6">
        <v>80.596556124592709</v>
      </c>
      <c r="Q210" s="2">
        <v>0.67088357382881991</v>
      </c>
      <c r="R210" s="2">
        <v>0.18334063151748839</v>
      </c>
      <c r="S210" s="2">
        <v>0.87888748305421038</v>
      </c>
      <c r="T210" s="2">
        <v>0.78696794092409827</v>
      </c>
      <c r="U210" s="2">
        <v>0.30686252008262566</v>
      </c>
      <c r="V210" s="2">
        <v>0.78719416160486999</v>
      </c>
      <c r="W210" s="2">
        <v>5.1337654684737775</v>
      </c>
    </row>
    <row r="211" spans="1:23" x14ac:dyDescent="0.25">
      <c r="A211" s="2" t="s">
        <v>88</v>
      </c>
      <c r="B211" s="2" t="s">
        <v>186</v>
      </c>
      <c r="C211" s="2">
        <v>51</v>
      </c>
      <c r="D211" s="2">
        <v>55</v>
      </c>
      <c r="E211" s="2" t="s">
        <v>154</v>
      </c>
      <c r="F211" s="2" t="s">
        <v>26</v>
      </c>
      <c r="G211" s="2" t="s">
        <v>166</v>
      </c>
      <c r="H211" s="2" t="s">
        <v>49</v>
      </c>
      <c r="I211" s="2" t="s">
        <v>156</v>
      </c>
      <c r="J211" s="2" t="s">
        <v>157</v>
      </c>
      <c r="K211" s="2" t="s">
        <v>31</v>
      </c>
      <c r="L211" s="2">
        <v>40</v>
      </c>
      <c r="M211" s="20">
        <v>3059</v>
      </c>
      <c r="N211" s="6">
        <v>85.418013603997068</v>
      </c>
      <c r="O211" s="2">
        <v>442.41630560342753</v>
      </c>
      <c r="P211" s="6">
        <v>73.929219331145561</v>
      </c>
      <c r="Q211" s="2">
        <v>0.67617152961980553</v>
      </c>
      <c r="R211" s="2">
        <v>0.1963934915734645</v>
      </c>
      <c r="S211" s="2">
        <v>0.91835200966290165</v>
      </c>
      <c r="T211" s="2">
        <v>0.78083007630008394</v>
      </c>
      <c r="U211" s="2">
        <v>0.23294884653961886</v>
      </c>
      <c r="V211" s="2">
        <v>0.70680734196630335</v>
      </c>
      <c r="W211" s="2">
        <v>7.5527950310559007</v>
      </c>
    </row>
    <row r="212" spans="1:23" x14ac:dyDescent="0.25">
      <c r="A212" s="2" t="s">
        <v>88</v>
      </c>
      <c r="B212" s="2" t="s">
        <v>186</v>
      </c>
      <c r="C212" s="2">
        <v>51</v>
      </c>
      <c r="D212" s="2">
        <v>55</v>
      </c>
      <c r="E212" s="2" t="s">
        <v>154</v>
      </c>
      <c r="F212" s="2" t="s">
        <v>26</v>
      </c>
      <c r="G212" s="2" t="s">
        <v>167</v>
      </c>
      <c r="H212" s="2" t="s">
        <v>51</v>
      </c>
      <c r="I212" s="2" t="s">
        <v>156</v>
      </c>
      <c r="J212" s="2" t="s">
        <v>157</v>
      </c>
      <c r="K212" s="2" t="s">
        <v>31</v>
      </c>
      <c r="L212" s="2">
        <v>40</v>
      </c>
      <c r="M212" s="20">
        <v>3125</v>
      </c>
      <c r="N212" s="6">
        <v>87.260965188784184</v>
      </c>
      <c r="O212" s="2">
        <v>463.04372260139712</v>
      </c>
      <c r="P212" s="6">
        <v>77.376128534453372</v>
      </c>
      <c r="Q212" s="2">
        <v>0.64155204270170396</v>
      </c>
      <c r="R212" s="2">
        <v>0.18315377899363292</v>
      </c>
      <c r="S212" s="2">
        <v>0.88539020993181983</v>
      </c>
      <c r="T212" s="2">
        <v>0.69364232522403568</v>
      </c>
      <c r="U212" s="2">
        <v>0.34152872444011684</v>
      </c>
      <c r="V212" s="2">
        <v>0.81071381749725979</v>
      </c>
      <c r="W212" s="2">
        <v>6.9148800000000001</v>
      </c>
    </row>
    <row r="213" spans="1:23" x14ac:dyDescent="0.25">
      <c r="A213" s="2" t="s">
        <v>88</v>
      </c>
      <c r="B213" s="2" t="s">
        <v>186</v>
      </c>
      <c r="C213" s="2">
        <v>51</v>
      </c>
      <c r="D213" s="2">
        <v>55</v>
      </c>
      <c r="E213" s="2" t="s">
        <v>154</v>
      </c>
      <c r="F213" s="2" t="s">
        <v>26</v>
      </c>
      <c r="G213" s="2" t="s">
        <v>168</v>
      </c>
      <c r="H213" s="2" t="s">
        <v>53</v>
      </c>
      <c r="I213" s="2" t="s">
        <v>156</v>
      </c>
      <c r="J213" s="2" t="s">
        <v>157</v>
      </c>
      <c r="K213" s="2" t="s">
        <v>31</v>
      </c>
      <c r="L213" s="2">
        <v>40</v>
      </c>
      <c r="M213" s="20">
        <v>2866</v>
      </c>
      <c r="N213" s="6">
        <v>80.028776393937761</v>
      </c>
      <c r="O213" s="2">
        <v>430.51681066681562</v>
      </c>
      <c r="P213" s="6">
        <v>71.940774601698351</v>
      </c>
      <c r="Q213" s="2">
        <v>0.65991250287819481</v>
      </c>
      <c r="R213" s="2">
        <v>0.19431477385309567</v>
      </c>
      <c r="S213" s="2">
        <v>0.8558904596697835</v>
      </c>
      <c r="T213" s="2">
        <v>0.69800519768934954</v>
      </c>
      <c r="U213" s="2">
        <v>0.34230560087003808</v>
      </c>
      <c r="V213" s="2">
        <v>0.81107618883354993</v>
      </c>
      <c r="W213" s="2">
        <v>5.1085136078157714</v>
      </c>
    </row>
    <row r="214" spans="1:23" s="14" customFormat="1" x14ac:dyDescent="0.25">
      <c r="A214" s="12" t="s">
        <v>88</v>
      </c>
      <c r="B214" s="12" t="s">
        <v>186</v>
      </c>
      <c r="C214" s="12">
        <v>51</v>
      </c>
      <c r="D214" s="12">
        <v>55</v>
      </c>
      <c r="E214" s="12" t="s">
        <v>154</v>
      </c>
      <c r="F214" s="12" t="s">
        <v>26</v>
      </c>
      <c r="G214" s="12" t="s">
        <v>169</v>
      </c>
      <c r="H214" s="12" t="s">
        <v>55</v>
      </c>
      <c r="I214" s="12" t="s">
        <v>156</v>
      </c>
      <c r="J214" s="12" t="s">
        <v>157</v>
      </c>
      <c r="K214" s="12" t="s">
        <v>31</v>
      </c>
      <c r="L214" s="12">
        <v>40</v>
      </c>
      <c r="M214" s="21">
        <v>1404</v>
      </c>
      <c r="N214" s="13">
        <v>39.20460644001696</v>
      </c>
      <c r="O214" s="12">
        <v>276.69343417595212</v>
      </c>
      <c r="P214" s="13">
        <v>46.236382618813167</v>
      </c>
      <c r="Q214" s="12">
        <v>0.71779141104294475</v>
      </c>
      <c r="R214" s="12">
        <v>0.23045135422460863</v>
      </c>
      <c r="S214" s="12">
        <v>0.91378334056137489</v>
      </c>
      <c r="T214" s="12">
        <v>0.76444380603825779</v>
      </c>
      <c r="U214" s="12">
        <v>0.21560693641618497</v>
      </c>
      <c r="V214" s="12">
        <v>0.6235722429598326</v>
      </c>
      <c r="W214" s="12">
        <v>4.333333333333333</v>
      </c>
    </row>
    <row r="215" spans="1:23" x14ac:dyDescent="0.25">
      <c r="A215" s="2" t="s">
        <v>88</v>
      </c>
      <c r="B215" s="2" t="s">
        <v>186</v>
      </c>
      <c r="C215" s="2">
        <v>51</v>
      </c>
      <c r="D215" s="2">
        <v>55</v>
      </c>
      <c r="E215" s="2" t="s">
        <v>154</v>
      </c>
      <c r="F215" s="2" t="s">
        <v>26</v>
      </c>
      <c r="G215" s="2" t="s">
        <v>170</v>
      </c>
      <c r="H215" s="2" t="s">
        <v>57</v>
      </c>
      <c r="I215" s="2" t="s">
        <v>156</v>
      </c>
      <c r="J215" s="2" t="s">
        <v>157</v>
      </c>
      <c r="K215" s="2" t="s">
        <v>31</v>
      </c>
      <c r="L215" s="2">
        <v>40</v>
      </c>
      <c r="M215" s="20">
        <v>3451</v>
      </c>
      <c r="N215" s="6">
        <v>96.364029077278161</v>
      </c>
      <c r="O215" s="2">
        <v>454.0731598529199</v>
      </c>
      <c r="P215" s="6">
        <v>75.877118003972512</v>
      </c>
      <c r="Q215" s="2">
        <v>0.69436619718309855</v>
      </c>
      <c r="R215" s="2">
        <v>0.21033093869304695</v>
      </c>
      <c r="S215" s="2">
        <v>0.87643172499567779</v>
      </c>
      <c r="T215" s="2">
        <v>0.72168510844510692</v>
      </c>
      <c r="U215" s="2">
        <v>0.32380727444496932</v>
      </c>
      <c r="V215" s="2">
        <v>0.78243813983994304</v>
      </c>
      <c r="W215" s="2">
        <v>6.6070704143726458</v>
      </c>
    </row>
    <row r="216" spans="1:23" x14ac:dyDescent="0.25">
      <c r="A216" s="2" t="s">
        <v>88</v>
      </c>
      <c r="B216" s="2" t="s">
        <v>186</v>
      </c>
      <c r="C216" s="2">
        <v>51</v>
      </c>
      <c r="D216" s="2">
        <v>55</v>
      </c>
      <c r="E216" s="2" t="s">
        <v>154</v>
      </c>
      <c r="F216" s="2" t="s">
        <v>26</v>
      </c>
      <c r="G216" s="2" t="s">
        <v>171</v>
      </c>
      <c r="H216" s="2" t="s">
        <v>59</v>
      </c>
      <c r="I216" s="2" t="s">
        <v>156</v>
      </c>
      <c r="J216" s="2" t="s">
        <v>157</v>
      </c>
      <c r="K216" s="2" t="s">
        <v>31</v>
      </c>
      <c r="L216" s="2">
        <v>40</v>
      </c>
      <c r="M216" s="20">
        <v>3215</v>
      </c>
      <c r="N216" s="6">
        <v>89.774080986221179</v>
      </c>
      <c r="O216" s="2">
        <v>441.68838354206957</v>
      </c>
      <c r="P216" s="6">
        <v>73.807581161284901</v>
      </c>
      <c r="Q216" s="2">
        <v>0.68447945497125828</v>
      </c>
      <c r="R216" s="2">
        <v>0.20708988477205037</v>
      </c>
      <c r="S216" s="2">
        <v>0.8594163669734971</v>
      </c>
      <c r="T216" s="2">
        <v>0.70627514530613011</v>
      </c>
      <c r="U216" s="2">
        <v>0.32717743948090838</v>
      </c>
      <c r="V216" s="2">
        <v>0.73886618279177796</v>
      </c>
      <c r="W216" s="2">
        <v>6.7213063763608085</v>
      </c>
    </row>
    <row r="217" spans="1:23" x14ac:dyDescent="0.25">
      <c r="A217" s="2" t="s">
        <v>88</v>
      </c>
      <c r="B217" s="2" t="s">
        <v>186</v>
      </c>
      <c r="C217" s="2">
        <v>51</v>
      </c>
      <c r="D217" s="2">
        <v>55</v>
      </c>
      <c r="E217" s="2" t="s">
        <v>154</v>
      </c>
      <c r="F217" s="2" t="s">
        <v>26</v>
      </c>
      <c r="G217" s="2" t="s">
        <v>172</v>
      </c>
      <c r="H217" s="2" t="s">
        <v>61</v>
      </c>
      <c r="I217" s="2" t="s">
        <v>156</v>
      </c>
      <c r="J217" s="2" t="s">
        <v>157</v>
      </c>
      <c r="K217" s="2" t="s">
        <v>31</v>
      </c>
      <c r="L217" s="2">
        <v>40</v>
      </c>
      <c r="M217" s="20">
        <v>2881</v>
      </c>
      <c r="N217" s="6">
        <v>80.447629026843913</v>
      </c>
      <c r="O217" s="2">
        <v>427.68838354206952</v>
      </c>
      <c r="P217" s="6">
        <v>71.468135129284903</v>
      </c>
      <c r="Q217" s="2">
        <v>0.70925652387986216</v>
      </c>
      <c r="R217" s="2">
        <v>0.19792388783074338</v>
      </c>
      <c r="S217" s="2">
        <v>0.8979441986890272</v>
      </c>
      <c r="T217" s="2">
        <v>0.84371586260428155</v>
      </c>
      <c r="U217" s="2">
        <v>0.24992955762186531</v>
      </c>
      <c r="V217" s="2">
        <v>0.67481745701208506</v>
      </c>
      <c r="W217" s="2">
        <v>6.5147518222839294</v>
      </c>
    </row>
    <row r="218" spans="1:23" x14ac:dyDescent="0.25">
      <c r="A218" s="2" t="s">
        <v>88</v>
      </c>
      <c r="B218" s="2" t="s">
        <v>186</v>
      </c>
      <c r="C218" s="2">
        <v>51</v>
      </c>
      <c r="D218" s="2">
        <v>55</v>
      </c>
      <c r="E218" s="2" t="s">
        <v>154</v>
      </c>
      <c r="F218" s="2" t="s">
        <v>26</v>
      </c>
      <c r="G218" s="2" t="s">
        <v>173</v>
      </c>
      <c r="H218" s="2" t="s">
        <v>63</v>
      </c>
      <c r="I218" s="2" t="s">
        <v>156</v>
      </c>
      <c r="J218" s="2" t="s">
        <v>157</v>
      </c>
      <c r="K218" s="2" t="s">
        <v>31</v>
      </c>
      <c r="L218" s="2">
        <v>40</v>
      </c>
      <c r="M218" s="20">
        <v>3293</v>
      </c>
      <c r="N218" s="6">
        <v>91.952114677333228</v>
      </c>
      <c r="O218" s="2">
        <v>473.24473272817369</v>
      </c>
      <c r="P218" s="6">
        <v>79.080750867559033</v>
      </c>
      <c r="Q218" s="2">
        <v>0.60234132065117985</v>
      </c>
      <c r="R218" s="2">
        <v>0.1847693865466766</v>
      </c>
      <c r="S218" s="2">
        <v>0.8557930069961277</v>
      </c>
      <c r="T218" s="2">
        <v>0.69638924336682595</v>
      </c>
      <c r="U218" s="2">
        <v>0.31866723622383597</v>
      </c>
      <c r="V218" s="2">
        <v>0.77074943700364995</v>
      </c>
      <c r="W218" s="2">
        <v>5.2912238080777403</v>
      </c>
    </row>
    <row r="219" spans="1:23" x14ac:dyDescent="0.25">
      <c r="A219" s="2" t="s">
        <v>88</v>
      </c>
      <c r="B219" s="2" t="s">
        <v>186</v>
      </c>
      <c r="C219" s="2">
        <v>51</v>
      </c>
      <c r="D219" s="2">
        <v>55</v>
      </c>
      <c r="E219" s="2" t="s">
        <v>154</v>
      </c>
      <c r="F219" s="2" t="s">
        <v>26</v>
      </c>
      <c r="G219" s="2" t="s">
        <v>174</v>
      </c>
      <c r="H219" s="2" t="s">
        <v>65</v>
      </c>
      <c r="I219" s="2" t="s">
        <v>156</v>
      </c>
      <c r="J219" s="2" t="s">
        <v>157</v>
      </c>
      <c r="K219" s="2" t="s">
        <v>31</v>
      </c>
      <c r="L219" s="2">
        <v>40</v>
      </c>
      <c r="M219" s="20">
        <v>1958</v>
      </c>
      <c r="N219" s="6">
        <v>54.674230348684624</v>
      </c>
      <c r="O219" s="2">
        <v>346.53405460951836</v>
      </c>
      <c r="P219" s="6">
        <v>57.906979929222068</v>
      </c>
      <c r="Q219" s="2">
        <v>0.66598639455782316</v>
      </c>
      <c r="R219" s="2">
        <v>0.20489469373100916</v>
      </c>
      <c r="S219" s="2">
        <v>0.90907365815657681</v>
      </c>
      <c r="T219" s="2">
        <v>0.81377209872814815</v>
      </c>
      <c r="U219" s="2">
        <v>0.25775193798449614</v>
      </c>
      <c r="V219" s="2">
        <v>0.73412810944692242</v>
      </c>
      <c r="W219" s="2">
        <v>5.5240040858018382</v>
      </c>
    </row>
    <row r="220" spans="1:23" x14ac:dyDescent="0.25">
      <c r="A220" s="2" t="s">
        <v>88</v>
      </c>
      <c r="B220" s="2" t="s">
        <v>186</v>
      </c>
      <c r="C220" s="2">
        <v>51</v>
      </c>
      <c r="D220" s="2">
        <v>55</v>
      </c>
      <c r="E220" s="2" t="s">
        <v>154</v>
      </c>
      <c r="F220" s="2" t="s">
        <v>26</v>
      </c>
      <c r="G220" s="2" t="s">
        <v>175</v>
      </c>
      <c r="H220" s="2" t="s">
        <v>67</v>
      </c>
      <c r="I220" s="2" t="s">
        <v>156</v>
      </c>
      <c r="J220" s="2" t="s">
        <v>157</v>
      </c>
      <c r="K220" s="2" t="s">
        <v>31</v>
      </c>
      <c r="L220" s="2">
        <v>40</v>
      </c>
      <c r="M220" s="20">
        <v>3358</v>
      </c>
      <c r="N220" s="6">
        <v>93.767142753259932</v>
      </c>
      <c r="O220" s="2">
        <v>460.41630560342747</v>
      </c>
      <c r="P220" s="6">
        <v>76.937078515145544</v>
      </c>
      <c r="Q220" s="2">
        <v>0.70309882747068675</v>
      </c>
      <c r="R220" s="2">
        <v>0.19906236723464113</v>
      </c>
      <c r="S220" s="2">
        <v>0.88460768364766429</v>
      </c>
      <c r="T220" s="2">
        <v>0.82276404195887531</v>
      </c>
      <c r="U220" s="2">
        <v>0.2958984375</v>
      </c>
      <c r="V220" s="2">
        <v>0.74715483273093319</v>
      </c>
      <c r="W220" s="2">
        <v>5.5080405002977963</v>
      </c>
    </row>
    <row r="221" spans="1:23" s="14" customFormat="1" x14ac:dyDescent="0.25">
      <c r="A221" s="12" t="s">
        <v>88</v>
      </c>
      <c r="B221" s="12" t="s">
        <v>186</v>
      </c>
      <c r="C221" s="12">
        <v>51</v>
      </c>
      <c r="D221" s="12">
        <v>55</v>
      </c>
      <c r="E221" s="12" t="s">
        <v>154</v>
      </c>
      <c r="F221" s="12" t="s">
        <v>26</v>
      </c>
      <c r="G221" s="12" t="s">
        <v>176</v>
      </c>
      <c r="H221" s="12" t="s">
        <v>69</v>
      </c>
      <c r="I221" s="12" t="s">
        <v>156</v>
      </c>
      <c r="J221" s="12" t="s">
        <v>157</v>
      </c>
      <c r="K221" s="12" t="s">
        <v>31</v>
      </c>
      <c r="L221" s="12">
        <v>40</v>
      </c>
      <c r="M221" s="21">
        <v>1192</v>
      </c>
      <c r="N221" s="13">
        <v>33.284822561609843</v>
      </c>
      <c r="O221" s="12">
        <v>213.82337649086304</v>
      </c>
      <c r="P221" s="13">
        <v>35.730589262885111</v>
      </c>
      <c r="Q221" s="12">
        <v>0.70035252643948298</v>
      </c>
      <c r="R221" s="12">
        <v>0.32762403365761839</v>
      </c>
      <c r="S221" s="12">
        <v>0.90458715035533499</v>
      </c>
      <c r="T221" s="12">
        <v>0.79424982748056183</v>
      </c>
      <c r="U221" s="12">
        <v>0.23866666666666667</v>
      </c>
      <c r="V221" s="12">
        <v>0.73602905659880324</v>
      </c>
      <c r="W221" s="12">
        <v>3.8791946308724832</v>
      </c>
    </row>
    <row r="222" spans="1:23" s="18" customFormat="1" x14ac:dyDescent="0.25">
      <c r="A222" s="16" t="s">
        <v>90</v>
      </c>
      <c r="B222" s="16" t="s">
        <v>187</v>
      </c>
      <c r="C222" s="16">
        <v>51</v>
      </c>
      <c r="D222" s="16">
        <v>56</v>
      </c>
      <c r="E222" s="16" t="s">
        <v>154</v>
      </c>
      <c r="F222" s="16" t="s">
        <v>26</v>
      </c>
      <c r="G222" s="16" t="s">
        <v>155</v>
      </c>
      <c r="H222" s="16" t="s">
        <v>28</v>
      </c>
      <c r="I222" s="16" t="s">
        <v>156</v>
      </c>
      <c r="J222" s="16" t="s">
        <v>157</v>
      </c>
      <c r="K222" s="16" t="s">
        <v>31</v>
      </c>
      <c r="L222" s="16">
        <v>40</v>
      </c>
      <c r="M222" s="21">
        <v>4627</v>
      </c>
      <c r="N222" s="13">
        <v>129.20207549712143</v>
      </c>
      <c r="O222" s="16">
        <v>570.60007178750152</v>
      </c>
      <c r="P222" s="13">
        <v>95.349148128727535</v>
      </c>
      <c r="Q222" s="16">
        <v>0.64577808792742497</v>
      </c>
      <c r="R222" s="16">
        <v>0.17858530490295937</v>
      </c>
      <c r="S222" s="16">
        <v>0.87883723043565121</v>
      </c>
      <c r="T222" s="16">
        <v>0.7631724811383892</v>
      </c>
      <c r="U222" s="16">
        <v>0.28805922111361443</v>
      </c>
      <c r="V222" s="16">
        <v>0.7079831257417335</v>
      </c>
      <c r="W222" s="16">
        <v>9.3503349902744759</v>
      </c>
    </row>
    <row r="223" spans="1:23" s="9" customFormat="1" x14ac:dyDescent="0.25">
      <c r="A223" s="8" t="s">
        <v>90</v>
      </c>
      <c r="B223" s="8" t="s">
        <v>187</v>
      </c>
      <c r="C223" s="8">
        <v>51</v>
      </c>
      <c r="D223" s="8">
        <v>56</v>
      </c>
      <c r="E223" s="8" t="s">
        <v>154</v>
      </c>
      <c r="F223" s="8" t="s">
        <v>26</v>
      </c>
      <c r="G223" s="8" t="s">
        <v>158</v>
      </c>
      <c r="H223" s="8" t="s">
        <v>33</v>
      </c>
      <c r="I223" s="8" t="s">
        <v>156</v>
      </c>
      <c r="J223" s="8" t="s">
        <v>157</v>
      </c>
      <c r="K223" s="8" t="s">
        <v>31</v>
      </c>
      <c r="L223" s="8">
        <v>40</v>
      </c>
      <c r="M223" s="20">
        <v>3180</v>
      </c>
      <c r="N223" s="6">
        <v>88.796758176106792</v>
      </c>
      <c r="O223" s="8">
        <v>451.14422766478532</v>
      </c>
      <c r="P223" s="6">
        <v>75.387683805006191</v>
      </c>
      <c r="Q223" s="8">
        <v>0.68549256305238193</v>
      </c>
      <c r="R223" s="8">
        <v>0.19633881885587015</v>
      </c>
      <c r="S223" s="8">
        <v>0.91431364132374426</v>
      </c>
      <c r="T223" s="8">
        <v>0.76049966388677726</v>
      </c>
      <c r="U223" s="8">
        <v>0.26803868088271759</v>
      </c>
      <c r="V223" s="8">
        <v>0.69555242274755202</v>
      </c>
      <c r="W223" s="8">
        <v>5.396540880503145</v>
      </c>
    </row>
    <row r="224" spans="1:23" s="18" customFormat="1" x14ac:dyDescent="0.25">
      <c r="A224" s="16" t="s">
        <v>90</v>
      </c>
      <c r="B224" s="16" t="s">
        <v>187</v>
      </c>
      <c r="C224" s="16">
        <v>51</v>
      </c>
      <c r="D224" s="16">
        <v>56</v>
      </c>
      <c r="E224" s="16" t="s">
        <v>154</v>
      </c>
      <c r="F224" s="16" t="s">
        <v>26</v>
      </c>
      <c r="G224" s="16" t="s">
        <v>159</v>
      </c>
      <c r="H224" s="16" t="s">
        <v>35</v>
      </c>
      <c r="I224" s="16" t="s">
        <v>156</v>
      </c>
      <c r="J224" s="16" t="s">
        <v>157</v>
      </c>
      <c r="K224" s="16" t="s">
        <v>31</v>
      </c>
      <c r="L224" s="16">
        <v>40</v>
      </c>
      <c r="M224" s="21">
        <v>1679</v>
      </c>
      <c r="N224" s="13">
        <v>46.883571376629966</v>
      </c>
      <c r="O224" s="16">
        <v>308.24978336205629</v>
      </c>
      <c r="P224" s="13">
        <v>51.509552325087299</v>
      </c>
      <c r="Q224" s="16">
        <v>0.65102753005040714</v>
      </c>
      <c r="R224" s="16">
        <v>0.22205215895855304</v>
      </c>
      <c r="S224" s="16">
        <v>0.88398793715601187</v>
      </c>
      <c r="T224" s="16">
        <v>0.83710810778772371</v>
      </c>
      <c r="U224" s="16">
        <v>0.20630125161847215</v>
      </c>
      <c r="V224" s="16">
        <v>0.39307646215115599</v>
      </c>
      <c r="W224" s="16">
        <v>4.3031566408576536</v>
      </c>
    </row>
    <row r="225" spans="1:23" s="9" customFormat="1" x14ac:dyDescent="0.25">
      <c r="A225" s="8" t="s">
        <v>90</v>
      </c>
      <c r="B225" s="8" t="s">
        <v>187</v>
      </c>
      <c r="C225" s="8">
        <v>51</v>
      </c>
      <c r="D225" s="8">
        <v>56</v>
      </c>
      <c r="E225" s="8" t="s">
        <v>154</v>
      </c>
      <c r="F225" s="8" t="s">
        <v>26</v>
      </c>
      <c r="G225" s="8" t="s">
        <v>160</v>
      </c>
      <c r="H225" s="8" t="s">
        <v>37</v>
      </c>
      <c r="I225" s="8" t="s">
        <v>156</v>
      </c>
      <c r="J225" s="8" t="s">
        <v>157</v>
      </c>
      <c r="K225" s="8" t="s">
        <v>31</v>
      </c>
      <c r="L225" s="8">
        <v>40</v>
      </c>
      <c r="M225" s="20">
        <v>3517</v>
      </c>
      <c r="N225" s="6">
        <v>98.206980662065277</v>
      </c>
      <c r="O225" s="8">
        <v>486.5584412271586</v>
      </c>
      <c r="P225" s="6">
        <v>81.305515333212952</v>
      </c>
      <c r="Q225" s="8">
        <v>0.64650735294117645</v>
      </c>
      <c r="R225" s="8">
        <v>0.1866861972844904</v>
      </c>
      <c r="S225" s="8">
        <v>0.88309311958765835</v>
      </c>
      <c r="T225" s="8">
        <v>0.7352297158124258</v>
      </c>
      <c r="U225" s="8">
        <v>0.30012744265080715</v>
      </c>
      <c r="V225" s="8">
        <v>0.77028556963253525</v>
      </c>
      <c r="W225" s="8">
        <v>5.9781063406312196</v>
      </c>
    </row>
    <row r="226" spans="1:23" s="9" customFormat="1" x14ac:dyDescent="0.25">
      <c r="A226" s="8" t="s">
        <v>90</v>
      </c>
      <c r="B226" s="8" t="s">
        <v>187</v>
      </c>
      <c r="C226" s="8">
        <v>51</v>
      </c>
      <c r="D226" s="8">
        <v>56</v>
      </c>
      <c r="E226" s="8" t="s">
        <v>154</v>
      </c>
      <c r="F226" s="8" t="s">
        <v>26</v>
      </c>
      <c r="G226" s="8" t="s">
        <v>161</v>
      </c>
      <c r="H226" s="8" t="s">
        <v>39</v>
      </c>
      <c r="I226" s="8" t="s">
        <v>156</v>
      </c>
      <c r="J226" s="8" t="s">
        <v>157</v>
      </c>
      <c r="K226" s="8" t="s">
        <v>31</v>
      </c>
      <c r="L226" s="8">
        <v>40</v>
      </c>
      <c r="M226" s="20">
        <v>3193</v>
      </c>
      <c r="N226" s="6">
        <v>89.159763791292136</v>
      </c>
      <c r="O226" s="8">
        <v>479.04372260139723</v>
      </c>
      <c r="P226" s="6">
        <v>80.049781142453384</v>
      </c>
      <c r="Q226" s="8">
        <v>0.64977614977614973</v>
      </c>
      <c r="R226" s="8">
        <v>0.17484711689269009</v>
      </c>
      <c r="S226" s="8">
        <v>0.88371385485866016</v>
      </c>
      <c r="T226" s="8">
        <v>0.72167578398545418</v>
      </c>
      <c r="U226" s="8">
        <v>0.32596291012838802</v>
      </c>
      <c r="V226" s="8">
        <v>0.77742992932858623</v>
      </c>
      <c r="W226" s="8">
        <v>6.1384278108362045</v>
      </c>
    </row>
    <row r="227" spans="1:23" s="9" customFormat="1" x14ac:dyDescent="0.25">
      <c r="A227" s="8" t="s">
        <v>90</v>
      </c>
      <c r="B227" s="8" t="s">
        <v>187</v>
      </c>
      <c r="C227" s="8">
        <v>51</v>
      </c>
      <c r="D227" s="8">
        <v>56</v>
      </c>
      <c r="E227" s="8" t="s">
        <v>154</v>
      </c>
      <c r="F227" s="8" t="s">
        <v>26</v>
      </c>
      <c r="G227" s="8" t="s">
        <v>162</v>
      </c>
      <c r="H227" s="8" t="s">
        <v>41</v>
      </c>
      <c r="I227" s="8" t="s">
        <v>156</v>
      </c>
      <c r="J227" s="8" t="s">
        <v>157</v>
      </c>
      <c r="K227" s="8" t="s">
        <v>31</v>
      </c>
      <c r="L227" s="8">
        <v>40</v>
      </c>
      <c r="M227" s="20">
        <v>3595</v>
      </c>
      <c r="N227" s="6">
        <v>100.38501435317733</v>
      </c>
      <c r="O227" s="8">
        <v>488.65894629054679</v>
      </c>
      <c r="P227" s="6">
        <v>81.656516635765769</v>
      </c>
      <c r="Q227" s="8">
        <v>0.67146059021292492</v>
      </c>
      <c r="R227" s="8">
        <v>0.18918950913210961</v>
      </c>
      <c r="S227" s="8">
        <v>0.87197453603365482</v>
      </c>
      <c r="T227" s="8">
        <v>0.80264269674037581</v>
      </c>
      <c r="U227" s="8">
        <v>0.34438549955791337</v>
      </c>
      <c r="V227" s="8">
        <v>0.78555252892130889</v>
      </c>
      <c r="W227" s="8">
        <v>7.9446453407510429</v>
      </c>
    </row>
    <row r="228" spans="1:23" s="9" customFormat="1" x14ac:dyDescent="0.25">
      <c r="A228" s="8" t="s">
        <v>90</v>
      </c>
      <c r="B228" s="8" t="s">
        <v>187</v>
      </c>
      <c r="C228" s="8">
        <v>51</v>
      </c>
      <c r="D228" s="8">
        <v>56</v>
      </c>
      <c r="E228" s="8" t="s">
        <v>154</v>
      </c>
      <c r="F228" s="8" t="s">
        <v>26</v>
      </c>
      <c r="G228" s="8" t="s">
        <v>163</v>
      </c>
      <c r="H228" s="8" t="s">
        <v>43</v>
      </c>
      <c r="I228" s="8" t="s">
        <v>156</v>
      </c>
      <c r="J228" s="8" t="s">
        <v>157</v>
      </c>
      <c r="K228" s="8" t="s">
        <v>31</v>
      </c>
      <c r="L228" s="8">
        <v>40</v>
      </c>
      <c r="M228" s="20">
        <v>4011</v>
      </c>
      <c r="N228" s="6">
        <v>112.00119403910828</v>
      </c>
      <c r="O228" s="8">
        <v>495.73001410241238</v>
      </c>
      <c r="P228" s="6">
        <v>82.838115316799474</v>
      </c>
      <c r="Q228" s="8">
        <v>0.66760985352862845</v>
      </c>
      <c r="R228" s="8">
        <v>0.20510304009778477</v>
      </c>
      <c r="S228" s="8">
        <v>0.88648457664247826</v>
      </c>
      <c r="T228" s="8">
        <v>0.7995463121965144</v>
      </c>
      <c r="U228" s="8">
        <v>0.26840403271828039</v>
      </c>
      <c r="V228" s="8">
        <v>0.71937714217548987</v>
      </c>
      <c r="W228" s="8">
        <v>7.6352530541012218</v>
      </c>
    </row>
    <row r="229" spans="1:23" s="18" customFormat="1" x14ac:dyDescent="0.25">
      <c r="A229" s="16" t="s">
        <v>90</v>
      </c>
      <c r="B229" s="16" t="s">
        <v>187</v>
      </c>
      <c r="C229" s="16">
        <v>51</v>
      </c>
      <c r="D229" s="16">
        <v>56</v>
      </c>
      <c r="E229" s="16" t="s">
        <v>154</v>
      </c>
      <c r="F229" s="16" t="s">
        <v>26</v>
      </c>
      <c r="G229" s="16" t="s">
        <v>164</v>
      </c>
      <c r="H229" s="16" t="s">
        <v>45</v>
      </c>
      <c r="I229" s="16" t="s">
        <v>156</v>
      </c>
      <c r="J229" s="16" t="s">
        <v>157</v>
      </c>
      <c r="K229" s="16" t="s">
        <v>31</v>
      </c>
      <c r="L229" s="16">
        <v>40</v>
      </c>
      <c r="M229" s="21">
        <v>1282</v>
      </c>
      <c r="N229" s="13">
        <v>35.797938359046825</v>
      </c>
      <c r="O229" s="16">
        <v>234.20815280171351</v>
      </c>
      <c r="P229" s="13">
        <v>39.136952409572736</v>
      </c>
      <c r="Q229" s="16">
        <v>0.70946319867183172</v>
      </c>
      <c r="R229" s="16">
        <v>0.29369318669501787</v>
      </c>
      <c r="S229" s="16">
        <v>0.93169414466295686</v>
      </c>
      <c r="T229" s="16">
        <v>0.79513857822528422</v>
      </c>
      <c r="U229" s="16">
        <v>0.1548780487804878</v>
      </c>
      <c r="V229" s="16">
        <v>0.38824612709270095</v>
      </c>
      <c r="W229" s="16">
        <v>4.6248049921996879</v>
      </c>
    </row>
    <row r="230" spans="1:23" s="9" customFormat="1" x14ac:dyDescent="0.25">
      <c r="A230" s="8" t="s">
        <v>90</v>
      </c>
      <c r="B230" s="8" t="s">
        <v>187</v>
      </c>
      <c r="C230" s="8">
        <v>51</v>
      </c>
      <c r="D230" s="8">
        <v>56</v>
      </c>
      <c r="E230" s="8" t="s">
        <v>154</v>
      </c>
      <c r="F230" s="8" t="s">
        <v>26</v>
      </c>
      <c r="G230" s="8" t="s">
        <v>165</v>
      </c>
      <c r="H230" s="8" t="s">
        <v>47</v>
      </c>
      <c r="I230" s="8" t="s">
        <v>156</v>
      </c>
      <c r="J230" s="8" t="s">
        <v>157</v>
      </c>
      <c r="K230" s="8" t="s">
        <v>31</v>
      </c>
      <c r="L230" s="8">
        <v>40</v>
      </c>
      <c r="M230" s="20">
        <v>3937</v>
      </c>
      <c r="N230" s="6">
        <v>109.93485438343787</v>
      </c>
      <c r="O230" s="8">
        <v>508.21529547665097</v>
      </c>
      <c r="P230" s="6">
        <v>84.924446886039902</v>
      </c>
      <c r="Q230" s="8">
        <v>0.67402841979113171</v>
      </c>
      <c r="R230" s="8">
        <v>0.19154896758063641</v>
      </c>
      <c r="S230" s="8">
        <v>0.87203589102715717</v>
      </c>
      <c r="T230" s="8">
        <v>0.7281386745207028</v>
      </c>
      <c r="U230" s="8">
        <v>0.29636219849742984</v>
      </c>
      <c r="V230" s="8">
        <v>0.76816435880375156</v>
      </c>
      <c r="W230" s="8">
        <v>7.0838201676403356</v>
      </c>
    </row>
    <row r="231" spans="1:23" s="9" customFormat="1" x14ac:dyDescent="0.25">
      <c r="A231" s="8" t="s">
        <v>90</v>
      </c>
      <c r="B231" s="8" t="s">
        <v>187</v>
      </c>
      <c r="C231" s="8">
        <v>51</v>
      </c>
      <c r="D231" s="8">
        <v>56</v>
      </c>
      <c r="E231" s="8" t="s">
        <v>154</v>
      </c>
      <c r="F231" s="8" t="s">
        <v>26</v>
      </c>
      <c r="G231" s="8" t="s">
        <v>166</v>
      </c>
      <c r="H231" s="8" t="s">
        <v>49</v>
      </c>
      <c r="I231" s="8" t="s">
        <v>156</v>
      </c>
      <c r="J231" s="8" t="s">
        <v>157</v>
      </c>
      <c r="K231" s="8" t="s">
        <v>31</v>
      </c>
      <c r="L231" s="8">
        <v>40</v>
      </c>
      <c r="M231" s="20">
        <v>3567</v>
      </c>
      <c r="N231" s="6">
        <v>99.60315610508583</v>
      </c>
      <c r="O231" s="8">
        <v>473.62950903902407</v>
      </c>
      <c r="P231" s="6">
        <v>79.145048254246632</v>
      </c>
      <c r="Q231" s="8">
        <v>0.69114512691338892</v>
      </c>
      <c r="R231" s="8">
        <v>0.19981839562642673</v>
      </c>
      <c r="S231" s="8">
        <v>0.91841034645522868</v>
      </c>
      <c r="T231" s="8">
        <v>0.84139262652017288</v>
      </c>
      <c r="U231" s="8">
        <v>0.21771933606380686</v>
      </c>
      <c r="V231" s="8">
        <v>0.66471175830211693</v>
      </c>
      <c r="W231" s="8">
        <v>8.1976450798990754</v>
      </c>
    </row>
    <row r="232" spans="1:23" s="9" customFormat="1" x14ac:dyDescent="0.25">
      <c r="A232" s="8" t="s">
        <v>90</v>
      </c>
      <c r="B232" s="8" t="s">
        <v>187</v>
      </c>
      <c r="C232" s="8">
        <v>51</v>
      </c>
      <c r="D232" s="8">
        <v>56</v>
      </c>
      <c r="E232" s="8" t="s">
        <v>154</v>
      </c>
      <c r="F232" s="8" t="s">
        <v>26</v>
      </c>
      <c r="G232" s="8" t="s">
        <v>167</v>
      </c>
      <c r="H232" s="8" t="s">
        <v>51</v>
      </c>
      <c r="I232" s="8" t="s">
        <v>156</v>
      </c>
      <c r="J232" s="8" t="s">
        <v>157</v>
      </c>
      <c r="K232" s="8" t="s">
        <v>31</v>
      </c>
      <c r="L232" s="8">
        <v>40</v>
      </c>
      <c r="M232" s="20">
        <v>3767</v>
      </c>
      <c r="N232" s="6">
        <v>105.18785787716801</v>
      </c>
      <c r="O232" s="8">
        <v>502.94321753800881</v>
      </c>
      <c r="P232" s="6">
        <v>84.043465327900535</v>
      </c>
      <c r="Q232" s="8">
        <v>0.6615735862311205</v>
      </c>
      <c r="R232" s="8">
        <v>0.1871404082533874</v>
      </c>
      <c r="S232" s="8">
        <v>0.87680243445035966</v>
      </c>
      <c r="T232" s="8">
        <v>0.74551723582926288</v>
      </c>
      <c r="U232" s="8">
        <v>0.3415238488540161</v>
      </c>
      <c r="V232" s="8">
        <v>0.785354403504958</v>
      </c>
      <c r="W232" s="8">
        <v>7.1398991239713299</v>
      </c>
    </row>
    <row r="233" spans="1:23" s="9" customFormat="1" x14ac:dyDescent="0.25">
      <c r="A233" s="8" t="s">
        <v>90</v>
      </c>
      <c r="B233" s="8" t="s">
        <v>187</v>
      </c>
      <c r="C233" s="8">
        <v>51</v>
      </c>
      <c r="D233" s="8">
        <v>56</v>
      </c>
      <c r="E233" s="8" t="s">
        <v>154</v>
      </c>
      <c r="F233" s="8" t="s">
        <v>26</v>
      </c>
      <c r="G233" s="8" t="s">
        <v>168</v>
      </c>
      <c r="H233" s="8" t="s">
        <v>53</v>
      </c>
      <c r="I233" s="8" t="s">
        <v>156</v>
      </c>
      <c r="J233" s="8" t="s">
        <v>157</v>
      </c>
      <c r="K233" s="8" t="s">
        <v>31</v>
      </c>
      <c r="L233" s="8">
        <v>40</v>
      </c>
      <c r="M233" s="20">
        <v>3357</v>
      </c>
      <c r="N233" s="6">
        <v>93.739219244399521</v>
      </c>
      <c r="O233" s="8">
        <v>447.34523779156189</v>
      </c>
      <c r="P233" s="6">
        <v>74.752860106111839</v>
      </c>
      <c r="Q233" s="8">
        <v>0.69116738727609639</v>
      </c>
      <c r="R233" s="8">
        <v>0.21080240843328416</v>
      </c>
      <c r="S233" s="8">
        <v>0.84850374806534024</v>
      </c>
      <c r="T233" s="8">
        <v>0.76423312274526622</v>
      </c>
      <c r="U233" s="8">
        <v>0.31613214371835063</v>
      </c>
      <c r="V233" s="8">
        <v>0.76634751888957642</v>
      </c>
      <c r="W233" s="8">
        <v>6.4369973190348526</v>
      </c>
    </row>
    <row r="234" spans="1:23" s="18" customFormat="1" x14ac:dyDescent="0.25">
      <c r="A234" s="16" t="s">
        <v>90</v>
      </c>
      <c r="B234" s="16" t="s">
        <v>187</v>
      </c>
      <c r="C234" s="16">
        <v>51</v>
      </c>
      <c r="D234" s="16">
        <v>56</v>
      </c>
      <c r="E234" s="16" t="s">
        <v>154</v>
      </c>
      <c r="F234" s="16" t="s">
        <v>26</v>
      </c>
      <c r="G234" s="16" t="s">
        <v>169</v>
      </c>
      <c r="H234" s="16" t="s">
        <v>55</v>
      </c>
      <c r="I234" s="16" t="s">
        <v>156</v>
      </c>
      <c r="J234" s="16" t="s">
        <v>157</v>
      </c>
      <c r="K234" s="16" t="s">
        <v>31</v>
      </c>
      <c r="L234" s="16">
        <v>40</v>
      </c>
      <c r="M234" s="21">
        <v>1467</v>
      </c>
      <c r="N234" s="13">
        <v>40.96378749822285</v>
      </c>
      <c r="O234" s="16">
        <v>277.07821048680245</v>
      </c>
      <c r="P234" s="13">
        <v>46.300680005500766</v>
      </c>
      <c r="Q234" s="16">
        <v>0.69067796610169496</v>
      </c>
      <c r="R234" s="16">
        <v>0.2401238122680813</v>
      </c>
      <c r="S234" s="16">
        <v>0.92672267468261116</v>
      </c>
      <c r="T234" s="16">
        <v>0.85154796246952502</v>
      </c>
      <c r="U234" s="16">
        <v>0.18013381369016984</v>
      </c>
      <c r="V234" s="16">
        <v>0.59344967422258621</v>
      </c>
      <c r="W234" s="16">
        <v>2.7920927062031358</v>
      </c>
    </row>
    <row r="235" spans="1:23" s="9" customFormat="1" x14ac:dyDescent="0.25">
      <c r="A235" s="8" t="s">
        <v>90</v>
      </c>
      <c r="B235" s="8" t="s">
        <v>187</v>
      </c>
      <c r="C235" s="8">
        <v>51</v>
      </c>
      <c r="D235" s="8">
        <v>56</v>
      </c>
      <c r="E235" s="8" t="s">
        <v>154</v>
      </c>
      <c r="F235" s="8" t="s">
        <v>26</v>
      </c>
      <c r="G235" s="8" t="s">
        <v>170</v>
      </c>
      <c r="H235" s="8" t="s">
        <v>57</v>
      </c>
      <c r="I235" s="8" t="s">
        <v>156</v>
      </c>
      <c r="J235" s="8" t="s">
        <v>157</v>
      </c>
      <c r="K235" s="8" t="s">
        <v>31</v>
      </c>
      <c r="L235" s="8">
        <v>40</v>
      </c>
      <c r="M235" s="20">
        <v>4105</v>
      </c>
      <c r="N235" s="6">
        <v>114.62600387198691</v>
      </c>
      <c r="O235" s="8">
        <v>505.28636328851655</v>
      </c>
      <c r="P235" s="6">
        <v>84.435012687073609</v>
      </c>
      <c r="Q235" s="8">
        <v>0.68553774215096863</v>
      </c>
      <c r="R235" s="8">
        <v>0.20204488964631487</v>
      </c>
      <c r="S235" s="8">
        <v>0.87384168214884017</v>
      </c>
      <c r="T235" s="8">
        <v>0.70807480819959245</v>
      </c>
      <c r="U235" s="8">
        <v>0.26201786053581605</v>
      </c>
      <c r="V235" s="8">
        <v>0.70568829209780448</v>
      </c>
      <c r="W235" s="8">
        <v>7.2908647990255782</v>
      </c>
    </row>
    <row r="236" spans="1:23" s="9" customFormat="1" x14ac:dyDescent="0.25">
      <c r="A236" s="8" t="s">
        <v>90</v>
      </c>
      <c r="B236" s="8" t="s">
        <v>187</v>
      </c>
      <c r="C236" s="8">
        <v>51</v>
      </c>
      <c r="D236" s="8">
        <v>56</v>
      </c>
      <c r="E236" s="8" t="s">
        <v>154</v>
      </c>
      <c r="F236" s="8" t="s">
        <v>26</v>
      </c>
      <c r="G236" s="8" t="s">
        <v>171</v>
      </c>
      <c r="H236" s="8" t="s">
        <v>59</v>
      </c>
      <c r="I236" s="8" t="s">
        <v>156</v>
      </c>
      <c r="J236" s="8" t="s">
        <v>157</v>
      </c>
      <c r="K236" s="8" t="s">
        <v>31</v>
      </c>
      <c r="L236" s="8">
        <v>40</v>
      </c>
      <c r="M236" s="20">
        <v>3644</v>
      </c>
      <c r="N236" s="6">
        <v>101.75326628733747</v>
      </c>
      <c r="O236" s="8">
        <v>490.8010819142778</v>
      </c>
      <c r="P236" s="6">
        <v>82.014474541833152</v>
      </c>
      <c r="Q236" s="8">
        <v>0.65129579982126895</v>
      </c>
      <c r="R236" s="8">
        <v>0.19009785195619933</v>
      </c>
      <c r="S236" s="8">
        <v>0.884443432142209</v>
      </c>
      <c r="T236" s="8">
        <v>0.78381785065917098</v>
      </c>
      <c r="U236" s="8">
        <v>0.26493983275545585</v>
      </c>
      <c r="V236" s="8">
        <v>0.66922472070147443</v>
      </c>
      <c r="W236" s="8">
        <v>6.508232711306257</v>
      </c>
    </row>
    <row r="237" spans="1:23" s="9" customFormat="1" x14ac:dyDescent="0.25">
      <c r="A237" s="8" t="s">
        <v>90</v>
      </c>
      <c r="B237" s="8" t="s">
        <v>187</v>
      </c>
      <c r="C237" s="8">
        <v>51</v>
      </c>
      <c r="D237" s="8">
        <v>56</v>
      </c>
      <c r="E237" s="8" t="s">
        <v>154</v>
      </c>
      <c r="F237" s="8" t="s">
        <v>26</v>
      </c>
      <c r="G237" s="8" t="s">
        <v>172</v>
      </c>
      <c r="H237" s="8" t="s">
        <v>61</v>
      </c>
      <c r="I237" s="8" t="s">
        <v>156</v>
      </c>
      <c r="J237" s="8" t="s">
        <v>157</v>
      </c>
      <c r="K237" s="8" t="s">
        <v>31</v>
      </c>
      <c r="L237" s="8">
        <v>40</v>
      </c>
      <c r="M237" s="20">
        <v>3178</v>
      </c>
      <c r="N237" s="6">
        <v>88.74091115838597</v>
      </c>
      <c r="O237" s="8">
        <v>450.65894629054679</v>
      </c>
      <c r="P237" s="6">
        <v>75.306591691765774</v>
      </c>
      <c r="Q237" s="8">
        <v>0.69086956521739129</v>
      </c>
      <c r="R237" s="8">
        <v>0.19663814248410191</v>
      </c>
      <c r="S237" s="8">
        <v>0.90309857807365468</v>
      </c>
      <c r="T237" s="8">
        <v>0.83480943288138065</v>
      </c>
      <c r="U237" s="8">
        <v>0.21821724305893814</v>
      </c>
      <c r="V237" s="8">
        <v>0.64116233245332155</v>
      </c>
      <c r="W237" s="8">
        <v>10.082127123977344</v>
      </c>
    </row>
    <row r="238" spans="1:23" s="9" customFormat="1" x14ac:dyDescent="0.25">
      <c r="A238" s="8" t="s">
        <v>90</v>
      </c>
      <c r="B238" s="8" t="s">
        <v>187</v>
      </c>
      <c r="C238" s="8">
        <v>51</v>
      </c>
      <c r="D238" s="8">
        <v>56</v>
      </c>
      <c r="E238" s="8" t="s">
        <v>154</v>
      </c>
      <c r="F238" s="8" t="s">
        <v>26</v>
      </c>
      <c r="G238" s="8" t="s">
        <v>173</v>
      </c>
      <c r="H238" s="8" t="s">
        <v>63</v>
      </c>
      <c r="I238" s="8" t="s">
        <v>156</v>
      </c>
      <c r="J238" s="8" t="s">
        <v>157</v>
      </c>
      <c r="K238" s="8" t="s">
        <v>31</v>
      </c>
      <c r="L238" s="8">
        <v>40</v>
      </c>
      <c r="M238" s="20">
        <v>3923</v>
      </c>
      <c r="N238" s="6">
        <v>109.54392525939211</v>
      </c>
      <c r="O238" s="8">
        <v>506.31580054003928</v>
      </c>
      <c r="P238" s="6">
        <v>84.607035036592734</v>
      </c>
      <c r="Q238" s="8">
        <v>0.62092434314656542</v>
      </c>
      <c r="R238" s="8">
        <v>0.19230262431030981</v>
      </c>
      <c r="S238" s="8">
        <v>0.85761228321216243</v>
      </c>
      <c r="T238" s="8">
        <v>0.74144894988009857</v>
      </c>
      <c r="U238" s="8">
        <v>0.30702563156924212</v>
      </c>
      <c r="V238" s="8">
        <v>0.71603185617232568</v>
      </c>
      <c r="W238" s="8">
        <v>5.0678052510833549</v>
      </c>
    </row>
    <row r="239" spans="1:23" s="9" customFormat="1" x14ac:dyDescent="0.25">
      <c r="A239" s="8" t="s">
        <v>90</v>
      </c>
      <c r="B239" s="8" t="s">
        <v>187</v>
      </c>
      <c r="C239" s="8">
        <v>51</v>
      </c>
      <c r="D239" s="8">
        <v>56</v>
      </c>
      <c r="E239" s="8" t="s">
        <v>154</v>
      </c>
      <c r="F239" s="8" t="s">
        <v>26</v>
      </c>
      <c r="G239" s="8" t="s">
        <v>174</v>
      </c>
      <c r="H239" s="8" t="s">
        <v>65</v>
      </c>
      <c r="I239" s="8" t="s">
        <v>156</v>
      </c>
      <c r="J239" s="8" t="s">
        <v>157</v>
      </c>
      <c r="K239" s="8" t="s">
        <v>31</v>
      </c>
      <c r="L239" s="8">
        <v>40</v>
      </c>
      <c r="M239" s="20">
        <v>2324</v>
      </c>
      <c r="N239" s="6">
        <v>64.894234591595023</v>
      </c>
      <c r="O239" s="8">
        <v>372.67619023324943</v>
      </c>
      <c r="P239" s="6">
        <v>62.275416747289462</v>
      </c>
      <c r="Q239" s="8">
        <v>0.66418976850528721</v>
      </c>
      <c r="R239" s="8">
        <v>0.21027260419469571</v>
      </c>
      <c r="S239" s="8">
        <v>0.89733821488742338</v>
      </c>
      <c r="T239" s="8">
        <v>0.81809991376554081</v>
      </c>
      <c r="U239" s="8">
        <v>0.24332247557003259</v>
      </c>
      <c r="V239" s="8">
        <v>0.66497401637765652</v>
      </c>
      <c r="W239" s="8">
        <v>5.5920826161790016</v>
      </c>
    </row>
    <row r="240" spans="1:23" s="9" customFormat="1" x14ac:dyDescent="0.25">
      <c r="A240" s="8" t="s">
        <v>90</v>
      </c>
      <c r="B240" s="8" t="s">
        <v>187</v>
      </c>
      <c r="C240" s="8">
        <v>51</v>
      </c>
      <c r="D240" s="8">
        <v>56</v>
      </c>
      <c r="E240" s="8" t="s">
        <v>154</v>
      </c>
      <c r="F240" s="8" t="s">
        <v>26</v>
      </c>
      <c r="G240" s="8" t="s">
        <v>175</v>
      </c>
      <c r="H240" s="8" t="s">
        <v>67</v>
      </c>
      <c r="I240" s="8" t="s">
        <v>156</v>
      </c>
      <c r="J240" s="8" t="s">
        <v>157</v>
      </c>
      <c r="K240" s="8" t="s">
        <v>31</v>
      </c>
      <c r="L240" s="8">
        <v>40</v>
      </c>
      <c r="M240" s="20">
        <v>3731</v>
      </c>
      <c r="N240" s="6">
        <v>104.18261155819322</v>
      </c>
      <c r="O240" s="8">
        <v>523.52900397563587</v>
      </c>
      <c r="P240" s="6">
        <v>87.483417927693822</v>
      </c>
      <c r="Q240" s="8">
        <v>0.67080186983099599</v>
      </c>
      <c r="R240" s="8">
        <v>0.17106202904679452</v>
      </c>
      <c r="S240" s="8">
        <v>0.8767830747477473</v>
      </c>
      <c r="T240" s="8">
        <v>0.81681542045860589</v>
      </c>
      <c r="U240" s="8">
        <v>0.27865816011525008</v>
      </c>
      <c r="V240" s="8">
        <v>0.7162868299796411</v>
      </c>
      <c r="W240" s="8">
        <v>6.7759313856874837</v>
      </c>
    </row>
    <row r="241" spans="1:23" s="18" customFormat="1" x14ac:dyDescent="0.25">
      <c r="A241" s="16" t="s">
        <v>90</v>
      </c>
      <c r="B241" s="16" t="s">
        <v>187</v>
      </c>
      <c r="C241" s="16">
        <v>51</v>
      </c>
      <c r="D241" s="16">
        <v>56</v>
      </c>
      <c r="E241" s="16" t="s">
        <v>154</v>
      </c>
      <c r="F241" s="16" t="s">
        <v>26</v>
      </c>
      <c r="G241" s="16" t="s">
        <v>176</v>
      </c>
      <c r="H241" s="16" t="s">
        <v>69</v>
      </c>
      <c r="I241" s="16" t="s">
        <v>156</v>
      </c>
      <c r="J241" s="16" t="s">
        <v>157</v>
      </c>
      <c r="K241" s="16" t="s">
        <v>31</v>
      </c>
      <c r="L241" s="16">
        <v>40</v>
      </c>
      <c r="M241" s="21">
        <v>1306</v>
      </c>
      <c r="N241" s="13">
        <v>36.46810257169669</v>
      </c>
      <c r="O241" s="16">
        <v>233.62236636408659</v>
      </c>
      <c r="P241" s="13">
        <v>39.039065569779474</v>
      </c>
      <c r="Q241" s="16">
        <v>0.71640153592978606</v>
      </c>
      <c r="R241" s="16">
        <v>0.30069361326260147</v>
      </c>
      <c r="S241" s="16">
        <v>0.91647836876785038</v>
      </c>
      <c r="T241" s="16">
        <v>0.7853426180537777</v>
      </c>
      <c r="U241" s="16">
        <v>0.20536258379037173</v>
      </c>
      <c r="V241" s="16">
        <v>0.70456840249431452</v>
      </c>
      <c r="W241" s="16">
        <v>5.402756508422665</v>
      </c>
    </row>
    <row r="242" spans="1:23" s="14" customFormat="1" x14ac:dyDescent="0.25">
      <c r="A242" s="12" t="s">
        <v>92</v>
      </c>
      <c r="B242" s="12" t="s">
        <v>188</v>
      </c>
      <c r="C242" s="12">
        <v>51</v>
      </c>
      <c r="D242" s="12">
        <v>57</v>
      </c>
      <c r="E242" s="12" t="s">
        <v>154</v>
      </c>
      <c r="F242" s="12" t="s">
        <v>26</v>
      </c>
      <c r="G242" s="12" t="s">
        <v>155</v>
      </c>
      <c r="H242" s="12" t="s">
        <v>28</v>
      </c>
      <c r="I242" s="12" t="s">
        <v>156</v>
      </c>
      <c r="J242" s="12" t="s">
        <v>157</v>
      </c>
      <c r="K242" s="12" t="s">
        <v>31</v>
      </c>
      <c r="L242" s="12">
        <v>41</v>
      </c>
      <c r="M242" s="21">
        <v>5646</v>
      </c>
      <c r="N242" s="13">
        <v>158.17687759466531</v>
      </c>
      <c r="O242" s="12">
        <v>668.44069222106782</v>
      </c>
      <c r="P242" s="13">
        <v>111.88295868713502</v>
      </c>
      <c r="Q242" s="12">
        <v>0.62957181088314007</v>
      </c>
      <c r="R242" s="12">
        <v>0.15879066857140006</v>
      </c>
      <c r="S242" s="12">
        <v>0.87321080585061051</v>
      </c>
      <c r="T242" s="12">
        <v>0.77619681566664567</v>
      </c>
      <c r="U242" s="12">
        <v>0.28010269576379976</v>
      </c>
      <c r="V242" s="12">
        <v>0.71849483320444985</v>
      </c>
      <c r="W242" s="12">
        <v>8.807828551186681</v>
      </c>
    </row>
    <row r="243" spans="1:23" x14ac:dyDescent="0.25">
      <c r="A243" s="2" t="s">
        <v>92</v>
      </c>
      <c r="B243" s="2" t="s">
        <v>188</v>
      </c>
      <c r="C243" s="2">
        <v>51</v>
      </c>
      <c r="D243" s="2">
        <v>57</v>
      </c>
      <c r="E243" s="2" t="s">
        <v>154</v>
      </c>
      <c r="F243" s="2" t="s">
        <v>26</v>
      </c>
      <c r="G243" s="2" t="s">
        <v>158</v>
      </c>
      <c r="H243" s="2" t="s">
        <v>33</v>
      </c>
      <c r="I243" s="2" t="s">
        <v>156</v>
      </c>
      <c r="J243" s="2" t="s">
        <v>157</v>
      </c>
      <c r="K243" s="2" t="s">
        <v>31</v>
      </c>
      <c r="L243" s="2">
        <v>41</v>
      </c>
      <c r="M243" s="20">
        <v>3840</v>
      </c>
      <c r="N243" s="6">
        <v>107.58044809839087</v>
      </c>
      <c r="O243" s="2">
        <v>506.45793616377023</v>
      </c>
      <c r="P243" s="6">
        <v>84.770441129641384</v>
      </c>
      <c r="Q243" s="2">
        <v>0.67144605700297255</v>
      </c>
      <c r="R243" s="2">
        <v>0.18812838470878029</v>
      </c>
      <c r="S243" s="2">
        <v>0.90648141978987784</v>
      </c>
      <c r="T243" s="2">
        <v>0.77346678421059911</v>
      </c>
      <c r="U243" s="2">
        <v>0.20679611650485438</v>
      </c>
      <c r="V243" s="2">
        <v>0.60963596537916342</v>
      </c>
      <c r="W243" s="2">
        <v>6.7502604166666664</v>
      </c>
    </row>
    <row r="244" spans="1:23" s="14" customFormat="1" x14ac:dyDescent="0.25">
      <c r="A244" s="12" t="s">
        <v>92</v>
      </c>
      <c r="B244" s="12" t="s">
        <v>188</v>
      </c>
      <c r="C244" s="12">
        <v>51</v>
      </c>
      <c r="D244" s="12">
        <v>57</v>
      </c>
      <c r="E244" s="12" t="s">
        <v>154</v>
      </c>
      <c r="F244" s="12" t="s">
        <v>26</v>
      </c>
      <c r="G244" s="12" t="s">
        <v>159</v>
      </c>
      <c r="H244" s="12" t="s">
        <v>35</v>
      </c>
      <c r="I244" s="12" t="s">
        <v>156</v>
      </c>
      <c r="J244" s="12" t="s">
        <v>157</v>
      </c>
      <c r="K244" s="12" t="s">
        <v>31</v>
      </c>
      <c r="L244" s="12">
        <v>41</v>
      </c>
      <c r="M244" s="21">
        <v>1855</v>
      </c>
      <c r="N244" s="13">
        <v>51.969200839196631</v>
      </c>
      <c r="O244" s="12">
        <v>322.87720036002594</v>
      </c>
      <c r="P244" s="13">
        <v>54.042874542639986</v>
      </c>
      <c r="Q244" s="12">
        <v>0.66630747126436785</v>
      </c>
      <c r="R244" s="12">
        <v>0.22360371785750743</v>
      </c>
      <c r="S244" s="12">
        <v>0.91219768249170019</v>
      </c>
      <c r="T244" s="12">
        <v>0.84005753370115233</v>
      </c>
      <c r="U244" s="12">
        <v>0.18727634194831014</v>
      </c>
      <c r="V244" s="12">
        <v>0.34387834509053039</v>
      </c>
      <c r="W244" s="12">
        <v>2.566576819407008</v>
      </c>
    </row>
    <row r="245" spans="1:23" x14ac:dyDescent="0.25">
      <c r="A245" s="2" t="s">
        <v>92</v>
      </c>
      <c r="B245" s="2" t="s">
        <v>188</v>
      </c>
      <c r="C245" s="2">
        <v>51</v>
      </c>
      <c r="D245" s="2">
        <v>57</v>
      </c>
      <c r="E245" s="2" t="s">
        <v>154</v>
      </c>
      <c r="F245" s="2" t="s">
        <v>26</v>
      </c>
      <c r="G245" s="2" t="s">
        <v>160</v>
      </c>
      <c r="H245" s="2" t="s">
        <v>37</v>
      </c>
      <c r="I245" s="2" t="s">
        <v>156</v>
      </c>
      <c r="J245" s="2" t="s">
        <v>157</v>
      </c>
      <c r="K245" s="2" t="s">
        <v>31</v>
      </c>
      <c r="L245" s="2">
        <v>41</v>
      </c>
      <c r="M245" s="20">
        <v>4289</v>
      </c>
      <c r="N245" s="6">
        <v>120.15951611822877</v>
      </c>
      <c r="O245" s="2">
        <v>536.0142853498744</v>
      </c>
      <c r="P245" s="6">
        <v>89.717554364090887</v>
      </c>
      <c r="Q245" s="2">
        <v>0.65913631473797452</v>
      </c>
      <c r="R245" s="2">
        <v>0.18759151108956787</v>
      </c>
      <c r="S245" s="2">
        <v>0.88027481993315593</v>
      </c>
      <c r="T245" s="2">
        <v>0.7959675122802341</v>
      </c>
      <c r="U245" s="2">
        <v>0.26438786187652596</v>
      </c>
      <c r="V245" s="2">
        <v>0.67832787978100462</v>
      </c>
      <c r="W245" s="2">
        <v>6.1189088365586386</v>
      </c>
    </row>
    <row r="246" spans="1:23" x14ac:dyDescent="0.25">
      <c r="A246" s="2" t="s">
        <v>92</v>
      </c>
      <c r="B246" s="2" t="s">
        <v>188</v>
      </c>
      <c r="C246" s="2">
        <v>51</v>
      </c>
      <c r="D246" s="2">
        <v>57</v>
      </c>
      <c r="E246" s="2" t="s">
        <v>154</v>
      </c>
      <c r="F246" s="2" t="s">
        <v>26</v>
      </c>
      <c r="G246" s="2" t="s">
        <v>161</v>
      </c>
      <c r="H246" s="2" t="s">
        <v>39</v>
      </c>
      <c r="I246" s="2" t="s">
        <v>156</v>
      </c>
      <c r="J246" s="2" t="s">
        <v>157</v>
      </c>
      <c r="K246" s="2" t="s">
        <v>31</v>
      </c>
      <c r="L246" s="2">
        <v>41</v>
      </c>
      <c r="M246" s="20">
        <v>4013</v>
      </c>
      <c r="N246" s="6">
        <v>112.42717141115692</v>
      </c>
      <c r="O246" s="2">
        <v>531.52900397563587</v>
      </c>
      <c r="P246" s="6">
        <v>88.966812291482086</v>
      </c>
      <c r="Q246" s="2">
        <v>0.65700720366732157</v>
      </c>
      <c r="R246" s="2">
        <v>0.17849460265835923</v>
      </c>
      <c r="S246" s="2">
        <v>0.87187253073568638</v>
      </c>
      <c r="T246" s="2">
        <v>0.7550443942651629</v>
      </c>
      <c r="U246" s="2">
        <v>0.31422586174062084</v>
      </c>
      <c r="V246" s="2">
        <v>0.74238147453713299</v>
      </c>
      <c r="W246" s="2">
        <v>6.9496635933217048</v>
      </c>
    </row>
    <row r="247" spans="1:23" x14ac:dyDescent="0.25">
      <c r="A247" s="2" t="s">
        <v>92</v>
      </c>
      <c r="B247" s="2" t="s">
        <v>188</v>
      </c>
      <c r="C247" s="2">
        <v>51</v>
      </c>
      <c r="D247" s="2">
        <v>57</v>
      </c>
      <c r="E247" s="2" t="s">
        <v>154</v>
      </c>
      <c r="F247" s="2" t="s">
        <v>26</v>
      </c>
      <c r="G247" s="2" t="s">
        <v>162</v>
      </c>
      <c r="H247" s="2" t="s">
        <v>41</v>
      </c>
      <c r="I247" s="2" t="s">
        <v>156</v>
      </c>
      <c r="J247" s="2" t="s">
        <v>157</v>
      </c>
      <c r="K247" s="2" t="s">
        <v>31</v>
      </c>
      <c r="L247" s="2">
        <v>41</v>
      </c>
      <c r="M247" s="20">
        <v>4390</v>
      </c>
      <c r="N247" s="6">
        <v>122.98910602914998</v>
      </c>
      <c r="O247" s="2">
        <v>559.67113959936682</v>
      </c>
      <c r="P247" s="6">
        <v>93.677215823163436</v>
      </c>
      <c r="Q247" s="2">
        <v>0.65541952821737837</v>
      </c>
      <c r="R247" s="2">
        <v>0.17611995246592485</v>
      </c>
      <c r="S247" s="2">
        <v>0.87898157957540435</v>
      </c>
      <c r="T247" s="2">
        <v>0.81554725129151373</v>
      </c>
      <c r="U247" s="2">
        <v>0.27221558928876</v>
      </c>
      <c r="V247" s="2">
        <v>0.71046815657872875</v>
      </c>
      <c r="W247" s="2">
        <v>7.5453302961275623</v>
      </c>
    </row>
    <row r="248" spans="1:23" x14ac:dyDescent="0.25">
      <c r="A248" s="2" t="s">
        <v>92</v>
      </c>
      <c r="B248" s="2" t="s">
        <v>188</v>
      </c>
      <c r="C248" s="2">
        <v>51</v>
      </c>
      <c r="D248" s="2">
        <v>57</v>
      </c>
      <c r="E248" s="2" t="s">
        <v>154</v>
      </c>
      <c r="F248" s="2" t="s">
        <v>26</v>
      </c>
      <c r="G248" s="2" t="s">
        <v>163</v>
      </c>
      <c r="H248" s="2" t="s">
        <v>43</v>
      </c>
      <c r="I248" s="2" t="s">
        <v>156</v>
      </c>
      <c r="J248" s="2" t="s">
        <v>157</v>
      </c>
      <c r="K248" s="2" t="s">
        <v>31</v>
      </c>
      <c r="L248" s="2">
        <v>41</v>
      </c>
      <c r="M248" s="20">
        <v>4920</v>
      </c>
      <c r="N248" s="6">
        <v>137.83744912606329</v>
      </c>
      <c r="O248" s="2">
        <v>507.18585822512819</v>
      </c>
      <c r="P248" s="6">
        <v>84.892280022554615</v>
      </c>
      <c r="Q248" s="2">
        <v>0.6737880032867708</v>
      </c>
      <c r="R248" s="2">
        <v>0.24034810117657271</v>
      </c>
      <c r="S248" s="2">
        <v>0.88755647538999027</v>
      </c>
      <c r="T248" s="2">
        <v>0.82895268474461525</v>
      </c>
      <c r="U248" s="2">
        <v>0.25259891388673389</v>
      </c>
      <c r="V248" s="2">
        <v>0.62889993952102152</v>
      </c>
      <c r="W248" s="2">
        <v>5.4002032520325205</v>
      </c>
    </row>
    <row r="249" spans="1:23" s="14" customFormat="1" x14ac:dyDescent="0.25">
      <c r="A249" s="12" t="s">
        <v>92</v>
      </c>
      <c r="B249" s="12" t="s">
        <v>188</v>
      </c>
      <c r="C249" s="12">
        <v>51</v>
      </c>
      <c r="D249" s="12">
        <v>57</v>
      </c>
      <c r="E249" s="12" t="s">
        <v>154</v>
      </c>
      <c r="F249" s="12" t="s">
        <v>26</v>
      </c>
      <c r="G249" s="12" t="s">
        <v>164</v>
      </c>
      <c r="H249" s="12" t="s">
        <v>45</v>
      </c>
      <c r="I249" s="12" t="s">
        <v>156</v>
      </c>
      <c r="J249" s="12" t="s">
        <v>157</v>
      </c>
      <c r="K249" s="12" t="s">
        <v>31</v>
      </c>
      <c r="L249" s="12">
        <v>41</v>
      </c>
      <c r="M249" s="21">
        <v>1432</v>
      </c>
      <c r="N249" s="13">
        <v>40.118542103358259</v>
      </c>
      <c r="O249" s="12">
        <v>231.62236636408656</v>
      </c>
      <c r="P249" s="13">
        <v>38.768728398059629</v>
      </c>
      <c r="Q249" s="12">
        <v>0.7385250128932439</v>
      </c>
      <c r="R249" s="12">
        <v>0.33542226979547252</v>
      </c>
      <c r="S249" s="12">
        <v>0.93976151467246694</v>
      </c>
      <c r="T249" s="12">
        <v>0.8667228973521387</v>
      </c>
      <c r="U249" s="12">
        <v>0.1366181410974244</v>
      </c>
      <c r="V249" s="12">
        <v>0.49686611923816976</v>
      </c>
      <c r="W249" s="12">
        <v>4.2486033519553077</v>
      </c>
    </row>
    <row r="250" spans="1:23" x14ac:dyDescent="0.25">
      <c r="A250" s="2" t="s">
        <v>92</v>
      </c>
      <c r="B250" s="2" t="s">
        <v>188</v>
      </c>
      <c r="C250" s="2">
        <v>51</v>
      </c>
      <c r="D250" s="2">
        <v>57</v>
      </c>
      <c r="E250" s="2" t="s">
        <v>154</v>
      </c>
      <c r="F250" s="2" t="s">
        <v>26</v>
      </c>
      <c r="G250" s="2" t="s">
        <v>165</v>
      </c>
      <c r="H250" s="2" t="s">
        <v>47</v>
      </c>
      <c r="I250" s="2" t="s">
        <v>156</v>
      </c>
      <c r="J250" s="2" t="s">
        <v>157</v>
      </c>
      <c r="K250" s="2" t="s">
        <v>31</v>
      </c>
      <c r="L250" s="2">
        <v>41</v>
      </c>
      <c r="M250" s="20">
        <v>4637</v>
      </c>
      <c r="N250" s="6">
        <v>129.90899422714543</v>
      </c>
      <c r="O250" s="2">
        <v>537.52900397563576</v>
      </c>
      <c r="P250" s="6">
        <v>89.97108650748207</v>
      </c>
      <c r="Q250" s="2">
        <v>0.67891654465592977</v>
      </c>
      <c r="R250" s="2">
        <v>0.2016708618041749</v>
      </c>
      <c r="S250" s="2">
        <v>0.87146934577245772</v>
      </c>
      <c r="T250" s="2">
        <v>0.77041829266220041</v>
      </c>
      <c r="U250" s="2">
        <v>0.28305056274147489</v>
      </c>
      <c r="V250" s="2">
        <v>0.73557958603854512</v>
      </c>
      <c r="W250" s="2">
        <v>5.8003019193444034</v>
      </c>
    </row>
    <row r="251" spans="1:23" x14ac:dyDescent="0.25">
      <c r="A251" s="2" t="s">
        <v>92</v>
      </c>
      <c r="B251" s="2" t="s">
        <v>188</v>
      </c>
      <c r="C251" s="2">
        <v>51</v>
      </c>
      <c r="D251" s="2">
        <v>57</v>
      </c>
      <c r="E251" s="2" t="s">
        <v>154</v>
      </c>
      <c r="F251" s="2" t="s">
        <v>26</v>
      </c>
      <c r="G251" s="2" t="s">
        <v>166</v>
      </c>
      <c r="H251" s="2" t="s">
        <v>49</v>
      </c>
      <c r="I251" s="2" t="s">
        <v>156</v>
      </c>
      <c r="J251" s="2" t="s">
        <v>157</v>
      </c>
      <c r="K251" s="2" t="s">
        <v>31</v>
      </c>
      <c r="L251" s="2">
        <v>41</v>
      </c>
      <c r="M251" s="20">
        <v>4248</v>
      </c>
      <c r="N251" s="6">
        <v>119.01087070884491</v>
      </c>
      <c r="O251" s="2">
        <v>490.11479041326265</v>
      </c>
      <c r="P251" s="6">
        <v>82.034941148713941</v>
      </c>
      <c r="Q251" s="2">
        <v>0.70517928286852594</v>
      </c>
      <c r="R251" s="2">
        <v>0.22222798830392224</v>
      </c>
      <c r="S251" s="2">
        <v>0.91216600001212289</v>
      </c>
      <c r="T251" s="2">
        <v>0.86290107948995665</v>
      </c>
      <c r="U251" s="2">
        <v>0.21498794286774253</v>
      </c>
      <c r="V251" s="2">
        <v>0.59494331364906661</v>
      </c>
      <c r="W251" s="2">
        <v>5.5828625235404896</v>
      </c>
    </row>
    <row r="252" spans="1:23" x14ac:dyDescent="0.25">
      <c r="A252" s="2" t="s">
        <v>92</v>
      </c>
      <c r="B252" s="2" t="s">
        <v>188</v>
      </c>
      <c r="C252" s="2">
        <v>51</v>
      </c>
      <c r="D252" s="2">
        <v>57</v>
      </c>
      <c r="E252" s="2" t="s">
        <v>154</v>
      </c>
      <c r="F252" s="2" t="s">
        <v>26</v>
      </c>
      <c r="G252" s="2" t="s">
        <v>167</v>
      </c>
      <c r="H252" s="2" t="s">
        <v>51</v>
      </c>
      <c r="I252" s="2" t="s">
        <v>156</v>
      </c>
      <c r="J252" s="2" t="s">
        <v>157</v>
      </c>
      <c r="K252" s="2" t="s">
        <v>31</v>
      </c>
      <c r="L252" s="2">
        <v>41</v>
      </c>
      <c r="M252" s="20">
        <v>4614</v>
      </c>
      <c r="N252" s="6">
        <v>129.26463216822279</v>
      </c>
      <c r="O252" s="2">
        <v>577.47012947259032</v>
      </c>
      <c r="P252" s="6">
        <v>96.656393589917343</v>
      </c>
      <c r="Q252" s="2">
        <v>0.6786292101779674</v>
      </c>
      <c r="R252" s="2">
        <v>0.17387150167698218</v>
      </c>
      <c r="S252" s="2">
        <v>0.88200036987139019</v>
      </c>
      <c r="T252" s="2">
        <v>0.80156550041697594</v>
      </c>
      <c r="U252" s="2">
        <v>0.30612244897959184</v>
      </c>
      <c r="V252" s="2">
        <v>0.74547667070420909</v>
      </c>
      <c r="W252" s="2">
        <v>6.1900736887732988</v>
      </c>
    </row>
    <row r="253" spans="1:23" x14ac:dyDescent="0.25">
      <c r="A253" s="2" t="s">
        <v>92</v>
      </c>
      <c r="B253" s="2" t="s">
        <v>188</v>
      </c>
      <c r="C253" s="2">
        <v>51</v>
      </c>
      <c r="D253" s="2">
        <v>57</v>
      </c>
      <c r="E253" s="2" t="s">
        <v>154</v>
      </c>
      <c r="F253" s="2" t="s">
        <v>26</v>
      </c>
      <c r="G253" s="2" t="s">
        <v>168</v>
      </c>
      <c r="H253" s="2" t="s">
        <v>53</v>
      </c>
      <c r="I253" s="2" t="s">
        <v>156</v>
      </c>
      <c r="J253" s="2" t="s">
        <v>157</v>
      </c>
      <c r="K253" s="2" t="s">
        <v>31</v>
      </c>
      <c r="L253" s="2">
        <v>41</v>
      </c>
      <c r="M253" s="20">
        <v>4069</v>
      </c>
      <c r="N253" s="6">
        <v>113.99605294592511</v>
      </c>
      <c r="O253" s="2">
        <v>482.90158697766617</v>
      </c>
      <c r="P253" s="6">
        <v>80.827602111191908</v>
      </c>
      <c r="Q253" s="2">
        <v>0.67580136190001661</v>
      </c>
      <c r="R253" s="2">
        <v>0.21927054123524992</v>
      </c>
      <c r="S253" s="2">
        <v>0.86344917270420807</v>
      </c>
      <c r="T253" s="2">
        <v>0.77494843332632446</v>
      </c>
      <c r="U253" s="2">
        <v>0.25032987747408103</v>
      </c>
      <c r="V253" s="2">
        <v>0.64440505856899633</v>
      </c>
      <c r="W253" s="2">
        <v>6.1351683460309658</v>
      </c>
    </row>
    <row r="254" spans="1:23" s="14" customFormat="1" x14ac:dyDescent="0.25">
      <c r="A254" s="12" t="s">
        <v>92</v>
      </c>
      <c r="B254" s="12" t="s">
        <v>188</v>
      </c>
      <c r="C254" s="12">
        <v>51</v>
      </c>
      <c r="D254" s="12">
        <v>57</v>
      </c>
      <c r="E254" s="12" t="s">
        <v>154</v>
      </c>
      <c r="F254" s="12" t="s">
        <v>26</v>
      </c>
      <c r="G254" s="12" t="s">
        <v>169</v>
      </c>
      <c r="H254" s="12" t="s">
        <v>55</v>
      </c>
      <c r="I254" s="12" t="s">
        <v>156</v>
      </c>
      <c r="J254" s="12" t="s">
        <v>157</v>
      </c>
      <c r="K254" s="12" t="s">
        <v>31</v>
      </c>
      <c r="L254" s="12">
        <v>41</v>
      </c>
      <c r="M254" s="21">
        <v>1588</v>
      </c>
      <c r="N254" s="13">
        <v>44.488997807355389</v>
      </c>
      <c r="O254" s="12">
        <v>287.22034611053346</v>
      </c>
      <c r="P254" s="13">
        <v>48.074664651567431</v>
      </c>
      <c r="Q254" s="12">
        <v>0.71338724168912848</v>
      </c>
      <c r="R254" s="12">
        <v>0.24189670892605189</v>
      </c>
      <c r="S254" s="12">
        <v>0.92053153082079386</v>
      </c>
      <c r="T254" s="12">
        <v>0.85745843762037555</v>
      </c>
      <c r="U254" s="12">
        <v>0.18654131618010886</v>
      </c>
      <c r="V254" s="12">
        <v>0.58204124133794521</v>
      </c>
      <c r="W254" s="12">
        <v>4.8765743073047858</v>
      </c>
    </row>
    <row r="255" spans="1:23" x14ac:dyDescent="0.25">
      <c r="A255" s="2" t="s">
        <v>92</v>
      </c>
      <c r="B255" s="2" t="s">
        <v>188</v>
      </c>
      <c r="C255" s="2">
        <v>51</v>
      </c>
      <c r="D255" s="2">
        <v>57</v>
      </c>
      <c r="E255" s="2" t="s">
        <v>154</v>
      </c>
      <c r="F255" s="2" t="s">
        <v>26</v>
      </c>
      <c r="G255" s="2" t="s">
        <v>170</v>
      </c>
      <c r="H255" s="2" t="s">
        <v>57</v>
      </c>
      <c r="I255" s="2" t="s">
        <v>156</v>
      </c>
      <c r="J255" s="2" t="s">
        <v>157</v>
      </c>
      <c r="K255" s="2" t="s">
        <v>31</v>
      </c>
      <c r="L255" s="2">
        <v>41</v>
      </c>
      <c r="M255" s="20">
        <v>5045</v>
      </c>
      <c r="N255" s="6">
        <v>141.33941683759946</v>
      </c>
      <c r="O255" s="2">
        <v>571.47012947259032</v>
      </c>
      <c r="P255" s="6">
        <v>95.652119373917344</v>
      </c>
      <c r="Q255" s="2">
        <v>0.65861618798955612</v>
      </c>
      <c r="R255" s="2">
        <v>0.19412611570008789</v>
      </c>
      <c r="S255" s="2">
        <v>0.88951044139326274</v>
      </c>
      <c r="T255" s="2">
        <v>0.73522153203495089</v>
      </c>
      <c r="U255" s="2">
        <v>0.24014178112538767</v>
      </c>
      <c r="V255" s="2">
        <v>0.6053843374619331</v>
      </c>
      <c r="W255" s="2">
        <v>7.7708622398414269</v>
      </c>
    </row>
    <row r="256" spans="1:23" x14ac:dyDescent="0.25">
      <c r="A256" s="2" t="s">
        <v>92</v>
      </c>
      <c r="B256" s="2" t="s">
        <v>188</v>
      </c>
      <c r="C256" s="2">
        <v>51</v>
      </c>
      <c r="D256" s="2">
        <v>57</v>
      </c>
      <c r="E256" s="2" t="s">
        <v>154</v>
      </c>
      <c r="F256" s="2" t="s">
        <v>26</v>
      </c>
      <c r="G256" s="2" t="s">
        <v>171</v>
      </c>
      <c r="H256" s="2" t="s">
        <v>59</v>
      </c>
      <c r="I256" s="2" t="s">
        <v>156</v>
      </c>
      <c r="J256" s="2" t="s">
        <v>157</v>
      </c>
      <c r="K256" s="2" t="s">
        <v>31</v>
      </c>
      <c r="L256" s="2">
        <v>41</v>
      </c>
      <c r="M256" s="20">
        <v>4445</v>
      </c>
      <c r="N256" s="6">
        <v>124.52997182222589</v>
      </c>
      <c r="O256" s="2">
        <v>561.18585822512819</v>
      </c>
      <c r="P256" s="6">
        <v>93.93074796655462</v>
      </c>
      <c r="Q256" s="2">
        <v>0.64504426062980702</v>
      </c>
      <c r="R256" s="2">
        <v>0.17736511001246383</v>
      </c>
      <c r="S256" s="2">
        <v>0.89796525153401929</v>
      </c>
      <c r="T256" s="2">
        <v>0.82471686721793058</v>
      </c>
      <c r="U256" s="2">
        <v>0.21443633414436333</v>
      </c>
      <c r="V256" s="2">
        <v>0.56758812054516006</v>
      </c>
      <c r="W256" s="2">
        <v>6.5784026996625418</v>
      </c>
    </row>
    <row r="257" spans="1:23" x14ac:dyDescent="0.25">
      <c r="A257" s="2" t="s">
        <v>92</v>
      </c>
      <c r="B257" s="2" t="s">
        <v>188</v>
      </c>
      <c r="C257" s="2">
        <v>51</v>
      </c>
      <c r="D257" s="2">
        <v>57</v>
      </c>
      <c r="E257" s="2" t="s">
        <v>154</v>
      </c>
      <c r="F257" s="2" t="s">
        <v>26</v>
      </c>
      <c r="G257" s="2" t="s">
        <v>172</v>
      </c>
      <c r="H257" s="2" t="s">
        <v>61</v>
      </c>
      <c r="I257" s="2" t="s">
        <v>156</v>
      </c>
      <c r="J257" s="2" t="s">
        <v>157</v>
      </c>
      <c r="K257" s="2" t="s">
        <v>31</v>
      </c>
      <c r="L257" s="2">
        <v>41</v>
      </c>
      <c r="M257" s="20">
        <v>3778</v>
      </c>
      <c r="N257" s="6">
        <v>105.84347211346893</v>
      </c>
      <c r="O257" s="2">
        <v>480.55844122715854</v>
      </c>
      <c r="P257" s="6">
        <v>80.435408634264448</v>
      </c>
      <c r="Q257" s="2">
        <v>0.69308383782792149</v>
      </c>
      <c r="R257" s="2">
        <v>0.20557930671820848</v>
      </c>
      <c r="S257" s="2">
        <v>0.90517093271147375</v>
      </c>
      <c r="T257" s="2">
        <v>0.84273774194165363</v>
      </c>
      <c r="U257" s="2">
        <v>0.20594220594220594</v>
      </c>
      <c r="V257" s="2">
        <v>0.53637955129469927</v>
      </c>
      <c r="W257" s="2">
        <v>6.9465325569084175</v>
      </c>
    </row>
    <row r="258" spans="1:23" x14ac:dyDescent="0.25">
      <c r="A258" s="2" t="s">
        <v>92</v>
      </c>
      <c r="B258" s="2" t="s">
        <v>188</v>
      </c>
      <c r="C258" s="2">
        <v>51</v>
      </c>
      <c r="D258" s="2">
        <v>57</v>
      </c>
      <c r="E258" s="2" t="s">
        <v>154</v>
      </c>
      <c r="F258" s="2" t="s">
        <v>26</v>
      </c>
      <c r="G258" s="2" t="s">
        <v>173</v>
      </c>
      <c r="H258" s="2" t="s">
        <v>63</v>
      </c>
      <c r="I258" s="2" t="s">
        <v>156</v>
      </c>
      <c r="J258" s="2" t="s">
        <v>157</v>
      </c>
      <c r="K258" s="2" t="s">
        <v>31</v>
      </c>
      <c r="L258" s="2">
        <v>41</v>
      </c>
      <c r="M258" s="20">
        <v>5016</v>
      </c>
      <c r="N258" s="6">
        <v>140.52696032852307</v>
      </c>
      <c r="O258" s="2">
        <v>589.81327522309789</v>
      </c>
      <c r="P258" s="6">
        <v>98.722377426844801</v>
      </c>
      <c r="Q258" s="2">
        <v>0.6234928527035426</v>
      </c>
      <c r="R258" s="2">
        <v>0.18119170238670335</v>
      </c>
      <c r="S258" s="2">
        <v>0.86804516373177854</v>
      </c>
      <c r="T258" s="2">
        <v>0.79704367795869369</v>
      </c>
      <c r="U258" s="2">
        <v>0.26691197282762524</v>
      </c>
      <c r="V258" s="2">
        <v>0.55448271723623987</v>
      </c>
      <c r="W258" s="2">
        <v>7.0462519936204151</v>
      </c>
    </row>
    <row r="259" spans="1:23" x14ac:dyDescent="0.25">
      <c r="A259" s="2" t="s">
        <v>92</v>
      </c>
      <c r="B259" s="2" t="s">
        <v>188</v>
      </c>
      <c r="C259" s="2">
        <v>51</v>
      </c>
      <c r="D259" s="2">
        <v>57</v>
      </c>
      <c r="E259" s="2" t="s">
        <v>154</v>
      </c>
      <c r="F259" s="2" t="s">
        <v>26</v>
      </c>
      <c r="G259" s="2" t="s">
        <v>174</v>
      </c>
      <c r="H259" s="2" t="s">
        <v>65</v>
      </c>
      <c r="I259" s="2" t="s">
        <v>156</v>
      </c>
      <c r="J259" s="2" t="s">
        <v>157</v>
      </c>
      <c r="K259" s="2" t="s">
        <v>31</v>
      </c>
      <c r="L259" s="2">
        <v>41</v>
      </c>
      <c r="M259" s="20">
        <v>2995</v>
      </c>
      <c r="N259" s="6">
        <v>83.907146368406416</v>
      </c>
      <c r="O259" s="2">
        <v>432.51681066681573</v>
      </c>
      <c r="P259" s="6">
        <v>72.394246823206132</v>
      </c>
      <c r="Q259" s="2">
        <v>0.65954635542831974</v>
      </c>
      <c r="R259" s="2">
        <v>0.20118736701937642</v>
      </c>
      <c r="S259" s="2">
        <v>0.9075566160321854</v>
      </c>
      <c r="T259" s="2">
        <v>0.79774387033577143</v>
      </c>
      <c r="U259" s="2">
        <v>0.23708281829419037</v>
      </c>
      <c r="V259" s="2">
        <v>0.59134427769928899</v>
      </c>
      <c r="W259" s="2">
        <v>8.1255425709515858</v>
      </c>
    </row>
    <row r="260" spans="1:23" x14ac:dyDescent="0.25">
      <c r="A260" s="2" t="s">
        <v>92</v>
      </c>
      <c r="B260" s="2" t="s">
        <v>188</v>
      </c>
      <c r="C260" s="2">
        <v>51</v>
      </c>
      <c r="D260" s="2">
        <v>57</v>
      </c>
      <c r="E260" s="2" t="s">
        <v>154</v>
      </c>
      <c r="F260" s="2" t="s">
        <v>26</v>
      </c>
      <c r="G260" s="2" t="s">
        <v>175</v>
      </c>
      <c r="H260" s="2" t="s">
        <v>67</v>
      </c>
      <c r="I260" s="2" t="s">
        <v>156</v>
      </c>
      <c r="J260" s="2" t="s">
        <v>157</v>
      </c>
      <c r="K260" s="2" t="s">
        <v>31</v>
      </c>
      <c r="L260" s="2">
        <v>41</v>
      </c>
      <c r="M260" s="20">
        <v>4230</v>
      </c>
      <c r="N260" s="6">
        <v>118.5065873583837</v>
      </c>
      <c r="O260" s="2">
        <v>559.32799384885925</v>
      </c>
      <c r="P260" s="6">
        <v>93.619780418235976</v>
      </c>
      <c r="Q260" s="2">
        <v>0.65785381026438572</v>
      </c>
      <c r="R260" s="2">
        <v>0.16990928783791256</v>
      </c>
      <c r="S260" s="2">
        <v>0.87301353257815029</v>
      </c>
      <c r="T260" s="2">
        <v>0.79069994301046087</v>
      </c>
      <c r="U260" s="2">
        <v>0.24929478138222849</v>
      </c>
      <c r="V260" s="2">
        <v>0.66079904971603654</v>
      </c>
      <c r="W260" s="2">
        <v>8.0910165484633563</v>
      </c>
    </row>
    <row r="261" spans="1:23" s="14" customFormat="1" x14ac:dyDescent="0.25">
      <c r="A261" s="12" t="s">
        <v>92</v>
      </c>
      <c r="B261" s="12" t="s">
        <v>188</v>
      </c>
      <c r="C261" s="12">
        <v>51</v>
      </c>
      <c r="D261" s="12">
        <v>57</v>
      </c>
      <c r="E261" s="12" t="s">
        <v>154</v>
      </c>
      <c r="F261" s="12" t="s">
        <v>26</v>
      </c>
      <c r="G261" s="12" t="s">
        <v>176</v>
      </c>
      <c r="H261" s="12" t="s">
        <v>69</v>
      </c>
      <c r="I261" s="12" t="s">
        <v>156</v>
      </c>
      <c r="J261" s="12" t="s">
        <v>157</v>
      </c>
      <c r="K261" s="12" t="s">
        <v>31</v>
      </c>
      <c r="L261" s="12">
        <v>41</v>
      </c>
      <c r="M261" s="21">
        <v>1427</v>
      </c>
      <c r="N261" s="13">
        <v>39.978463394896814</v>
      </c>
      <c r="O261" s="12">
        <v>224.6518036156094</v>
      </c>
      <c r="P261" s="13">
        <v>37.602002324842012</v>
      </c>
      <c r="Q261" s="12">
        <v>0.74751178627553694</v>
      </c>
      <c r="R261" s="12">
        <v>0.35531538919946865</v>
      </c>
      <c r="S261" s="12">
        <v>0.93024586065423753</v>
      </c>
      <c r="T261" s="12">
        <v>0.74866881903695937</v>
      </c>
      <c r="U261" s="12">
        <v>0.19605568445475638</v>
      </c>
      <c r="V261" s="12">
        <v>0.71695390150748883</v>
      </c>
      <c r="W261" s="12">
        <v>4.0476524176594255</v>
      </c>
    </row>
    <row r="262" spans="1:23" s="18" customFormat="1" x14ac:dyDescent="0.25">
      <c r="A262" s="16" t="s">
        <v>94</v>
      </c>
      <c r="B262" s="16" t="s">
        <v>182</v>
      </c>
      <c r="C262" s="16">
        <v>51</v>
      </c>
      <c r="D262" s="16">
        <v>58</v>
      </c>
      <c r="E262" s="16" t="s">
        <v>154</v>
      </c>
      <c r="F262" s="16" t="s">
        <v>26</v>
      </c>
      <c r="G262" s="16" t="s">
        <v>155</v>
      </c>
      <c r="H262" s="16" t="s">
        <v>28</v>
      </c>
      <c r="I262" s="16" t="s">
        <v>156</v>
      </c>
      <c r="J262" s="16" t="s">
        <v>157</v>
      </c>
      <c r="K262" s="16" t="s">
        <v>31</v>
      </c>
      <c r="L262" s="16">
        <v>40</v>
      </c>
      <c r="M262" s="21">
        <v>6965</v>
      </c>
      <c r="N262" s="13">
        <v>194.4872392127622</v>
      </c>
      <c r="O262" s="16">
        <v>639.61226509632149</v>
      </c>
      <c r="P262" s="13">
        <v>106.88131254272295</v>
      </c>
      <c r="Q262" s="16">
        <v>0.66415562124535144</v>
      </c>
      <c r="R262" s="16">
        <v>0.21394267348351714</v>
      </c>
      <c r="S262" s="16">
        <v>0.86556753633984163</v>
      </c>
      <c r="T262" s="16">
        <v>0.75593258665985852</v>
      </c>
      <c r="U262" s="16">
        <v>0.31149539962310163</v>
      </c>
      <c r="V262" s="16">
        <v>0.73554079878787104</v>
      </c>
      <c r="W262" s="16">
        <v>6.1520459440057431</v>
      </c>
    </row>
    <row r="263" spans="1:23" s="9" customFormat="1" x14ac:dyDescent="0.25">
      <c r="A263" s="8" t="s">
        <v>94</v>
      </c>
      <c r="B263" s="8" t="s">
        <v>182</v>
      </c>
      <c r="C263" s="8">
        <v>51</v>
      </c>
      <c r="D263" s="8">
        <v>58</v>
      </c>
      <c r="E263" s="8" t="s">
        <v>154</v>
      </c>
      <c r="F263" s="8" t="s">
        <v>26</v>
      </c>
      <c r="G263" s="8" t="s">
        <v>158</v>
      </c>
      <c r="H263" s="8" t="s">
        <v>33</v>
      </c>
      <c r="I263" s="8" t="s">
        <v>156</v>
      </c>
      <c r="J263" s="8" t="s">
        <v>157</v>
      </c>
      <c r="K263" s="8" t="s">
        <v>31</v>
      </c>
      <c r="L263" s="8">
        <v>40</v>
      </c>
      <c r="M263" s="20">
        <v>4461</v>
      </c>
      <c r="N263" s="6">
        <v>124.56677302629321</v>
      </c>
      <c r="O263" s="8">
        <v>550.49956672411315</v>
      </c>
      <c r="P263" s="6">
        <v>91.990287642174692</v>
      </c>
      <c r="Q263" s="8">
        <v>0.66512598777396748</v>
      </c>
      <c r="R263" s="8">
        <v>0.1849814265243481</v>
      </c>
      <c r="S263" s="8">
        <v>0.90618788632846503</v>
      </c>
      <c r="T263" s="8">
        <v>0.78846611578153569</v>
      </c>
      <c r="U263" s="8">
        <v>0.20894780447390224</v>
      </c>
      <c r="V263" s="8">
        <v>0.53136193374027119</v>
      </c>
      <c r="W263" s="8">
        <v>6.9437345886572519</v>
      </c>
    </row>
    <row r="264" spans="1:23" s="18" customFormat="1" x14ac:dyDescent="0.25">
      <c r="A264" s="16" t="s">
        <v>94</v>
      </c>
      <c r="B264" s="16" t="s">
        <v>182</v>
      </c>
      <c r="C264" s="16">
        <v>51</v>
      </c>
      <c r="D264" s="16">
        <v>58</v>
      </c>
      <c r="E264" s="16" t="s">
        <v>154</v>
      </c>
      <c r="F264" s="16" t="s">
        <v>26</v>
      </c>
      <c r="G264" s="16" t="s">
        <v>159</v>
      </c>
      <c r="H264" s="16" t="s">
        <v>35</v>
      </c>
      <c r="I264" s="16" t="s">
        <v>156</v>
      </c>
      <c r="J264" s="16" t="s">
        <v>157</v>
      </c>
      <c r="K264" s="16" t="s">
        <v>31</v>
      </c>
      <c r="L264" s="16">
        <v>40</v>
      </c>
      <c r="M264" s="21">
        <v>1839</v>
      </c>
      <c r="N264" s="13">
        <v>51.351332794295722</v>
      </c>
      <c r="O264" s="16">
        <v>343.60512242138395</v>
      </c>
      <c r="P264" s="13">
        <v>57.417545730255775</v>
      </c>
      <c r="Q264" s="16">
        <v>0.62423625254582482</v>
      </c>
      <c r="R264" s="16">
        <v>0.19573673241622819</v>
      </c>
      <c r="S264" s="16">
        <v>0.91180947743738794</v>
      </c>
      <c r="T264" s="16">
        <v>0.84059581161911767</v>
      </c>
      <c r="U264" s="16">
        <v>0.16203188728216536</v>
      </c>
      <c r="V264" s="16">
        <v>0.2336937967282959</v>
      </c>
      <c r="W264" s="16">
        <v>5.9951060358890702</v>
      </c>
    </row>
    <row r="265" spans="1:23" s="9" customFormat="1" x14ac:dyDescent="0.25">
      <c r="A265" s="8" t="s">
        <v>94</v>
      </c>
      <c r="B265" s="8" t="s">
        <v>182</v>
      </c>
      <c r="C265" s="8">
        <v>51</v>
      </c>
      <c r="D265" s="8">
        <v>58</v>
      </c>
      <c r="E265" s="8" t="s">
        <v>154</v>
      </c>
      <c r="F265" s="8" t="s">
        <v>26</v>
      </c>
      <c r="G265" s="8" t="s">
        <v>160</v>
      </c>
      <c r="H265" s="8" t="s">
        <v>37</v>
      </c>
      <c r="I265" s="8" t="s">
        <v>156</v>
      </c>
      <c r="J265" s="8" t="s">
        <v>157</v>
      </c>
      <c r="K265" s="8" t="s">
        <v>31</v>
      </c>
      <c r="L265" s="8">
        <v>40</v>
      </c>
      <c r="M265" s="20">
        <v>4850</v>
      </c>
      <c r="N265" s="6">
        <v>135.42901797299305</v>
      </c>
      <c r="O265" s="8">
        <v>651.75440072005256</v>
      </c>
      <c r="P265" s="6">
        <v>108.91030332879035</v>
      </c>
      <c r="Q265" s="8">
        <v>0.6355654566898179</v>
      </c>
      <c r="R265" s="8">
        <v>0.1434774528677876</v>
      </c>
      <c r="S265" s="8">
        <v>0.89224179688061489</v>
      </c>
      <c r="T265" s="8">
        <v>0.80994770869437649</v>
      </c>
      <c r="U265" s="8">
        <v>0.2263235294117647</v>
      </c>
      <c r="V265" s="8">
        <v>0.62265902168494003</v>
      </c>
      <c r="W265" s="8">
        <v>7.76</v>
      </c>
    </row>
    <row r="266" spans="1:23" s="9" customFormat="1" x14ac:dyDescent="0.25">
      <c r="A266" s="8" t="s">
        <v>94</v>
      </c>
      <c r="B266" s="8" t="s">
        <v>182</v>
      </c>
      <c r="C266" s="8">
        <v>51</v>
      </c>
      <c r="D266" s="8">
        <v>58</v>
      </c>
      <c r="E266" s="8" t="s">
        <v>154</v>
      </c>
      <c r="F266" s="8" t="s">
        <v>26</v>
      </c>
      <c r="G266" s="8" t="s">
        <v>161</v>
      </c>
      <c r="H266" s="8" t="s">
        <v>39</v>
      </c>
      <c r="I266" s="8" t="s">
        <v>156</v>
      </c>
      <c r="J266" s="8" t="s">
        <v>157</v>
      </c>
      <c r="K266" s="8" t="s">
        <v>31</v>
      </c>
      <c r="L266" s="8">
        <v>40</v>
      </c>
      <c r="M266" s="20">
        <v>4791</v>
      </c>
      <c r="N266" s="6">
        <v>133.78153095022881</v>
      </c>
      <c r="O266" s="8">
        <v>609.26911934581381</v>
      </c>
      <c r="P266" s="6">
        <v>101.8108731195499</v>
      </c>
      <c r="Q266" s="8">
        <v>0.64196703738442984</v>
      </c>
      <c r="R266" s="8">
        <v>0.16218762032703068</v>
      </c>
      <c r="S266" s="8">
        <v>0.87838272592765265</v>
      </c>
      <c r="T266" s="8">
        <v>0.78715071369478218</v>
      </c>
      <c r="U266" s="8">
        <v>0.24379915305505143</v>
      </c>
      <c r="V266" s="8">
        <v>0.66166454748619963</v>
      </c>
      <c r="W266" s="8">
        <v>7.3771655186808598</v>
      </c>
    </row>
    <row r="267" spans="1:23" s="9" customFormat="1" x14ac:dyDescent="0.25">
      <c r="A267" s="8" t="s">
        <v>94</v>
      </c>
      <c r="B267" s="8" t="s">
        <v>182</v>
      </c>
      <c r="C267" s="8">
        <v>51</v>
      </c>
      <c r="D267" s="8">
        <v>58</v>
      </c>
      <c r="E267" s="8" t="s">
        <v>154</v>
      </c>
      <c r="F267" s="8" t="s">
        <v>26</v>
      </c>
      <c r="G267" s="8" t="s">
        <v>162</v>
      </c>
      <c r="H267" s="8" t="s">
        <v>41</v>
      </c>
      <c r="I267" s="8" t="s">
        <v>156</v>
      </c>
      <c r="J267" s="8" t="s">
        <v>157</v>
      </c>
      <c r="K267" s="8" t="s">
        <v>31</v>
      </c>
      <c r="L267" s="8">
        <v>40</v>
      </c>
      <c r="M267" s="20">
        <v>5142</v>
      </c>
      <c r="N267" s="6">
        <v>143.58268256023305</v>
      </c>
      <c r="O267" s="8">
        <v>630.54119728445596</v>
      </c>
      <c r="P267" s="6">
        <v>105.36550728568926</v>
      </c>
      <c r="Q267" s="8">
        <v>0.63891650099403574</v>
      </c>
      <c r="R267" s="8">
        <v>0.16252306431136046</v>
      </c>
      <c r="S267" s="8">
        <v>0.89870125463564599</v>
      </c>
      <c r="T267" s="8">
        <v>0.68316926709718062</v>
      </c>
      <c r="U267" s="8">
        <v>0.20979310344827587</v>
      </c>
      <c r="V267" s="8">
        <v>0.64384418772252494</v>
      </c>
      <c r="W267" s="8">
        <v>7.5474523531699731</v>
      </c>
    </row>
    <row r="268" spans="1:23" s="9" customFormat="1" x14ac:dyDescent="0.25">
      <c r="A268" s="8" t="s">
        <v>94</v>
      </c>
      <c r="B268" s="8" t="s">
        <v>182</v>
      </c>
      <c r="C268" s="8">
        <v>51</v>
      </c>
      <c r="D268" s="8">
        <v>58</v>
      </c>
      <c r="E268" s="8" t="s">
        <v>154</v>
      </c>
      <c r="F268" s="8" t="s">
        <v>26</v>
      </c>
      <c r="G268" s="8" t="s">
        <v>163</v>
      </c>
      <c r="H268" s="8" t="s">
        <v>43</v>
      </c>
      <c r="I268" s="8" t="s">
        <v>156</v>
      </c>
      <c r="J268" s="8" t="s">
        <v>157</v>
      </c>
      <c r="K268" s="8" t="s">
        <v>31</v>
      </c>
      <c r="L268" s="8">
        <v>40</v>
      </c>
      <c r="M268" s="20">
        <v>5647</v>
      </c>
      <c r="N268" s="6">
        <v>157.68405453474057</v>
      </c>
      <c r="O268" s="8">
        <v>569.91378028648614</v>
      </c>
      <c r="P268" s="6">
        <v>95.234466562381414</v>
      </c>
      <c r="Q268" s="8">
        <v>0.66474396703943495</v>
      </c>
      <c r="R268" s="8">
        <v>0.21847881693288818</v>
      </c>
      <c r="S268" s="8">
        <v>0.89523030678901983</v>
      </c>
      <c r="T268" s="8">
        <v>0.82900602451476235</v>
      </c>
      <c r="U268" s="8">
        <v>0.21918703437459156</v>
      </c>
      <c r="V268" s="8">
        <v>0.52041447476248903</v>
      </c>
      <c r="W268" s="8">
        <v>6.8724986718611651</v>
      </c>
    </row>
    <row r="269" spans="1:23" s="18" customFormat="1" x14ac:dyDescent="0.25">
      <c r="A269" s="16" t="s">
        <v>94</v>
      </c>
      <c r="B269" s="16" t="s">
        <v>182</v>
      </c>
      <c r="C269" s="16">
        <v>51</v>
      </c>
      <c r="D269" s="16">
        <v>58</v>
      </c>
      <c r="E269" s="16" t="s">
        <v>154</v>
      </c>
      <c r="F269" s="16" t="s">
        <v>26</v>
      </c>
      <c r="G269" s="16" t="s">
        <v>164</v>
      </c>
      <c r="H269" s="16" t="s">
        <v>45</v>
      </c>
      <c r="I269" s="16" t="s">
        <v>156</v>
      </c>
      <c r="J269" s="16" t="s">
        <v>157</v>
      </c>
      <c r="K269" s="16" t="s">
        <v>31</v>
      </c>
      <c r="L269" s="16">
        <v>40</v>
      </c>
      <c r="M269" s="21">
        <v>1387</v>
      </c>
      <c r="N269" s="13">
        <v>38.729906789389972</v>
      </c>
      <c r="O269" s="16">
        <v>283.42135623731002</v>
      </c>
      <c r="P269" s="13">
        <v>47.360640516673811</v>
      </c>
      <c r="Q269" s="16">
        <v>0.68056918547595679</v>
      </c>
      <c r="R269" s="16">
        <v>0.21698073764407941</v>
      </c>
      <c r="S269" s="16">
        <v>0.95220638133097912</v>
      </c>
      <c r="T269" s="16">
        <v>0.8718167972457358</v>
      </c>
      <c r="U269" s="16">
        <v>0.14663072776280323</v>
      </c>
      <c r="V269" s="16">
        <v>0.59776090083978917</v>
      </c>
      <c r="W269" s="16">
        <v>7.9488103821196825</v>
      </c>
    </row>
    <row r="270" spans="1:23" s="9" customFormat="1" x14ac:dyDescent="0.25">
      <c r="A270" s="8" t="s">
        <v>94</v>
      </c>
      <c r="B270" s="8" t="s">
        <v>182</v>
      </c>
      <c r="C270" s="8">
        <v>51</v>
      </c>
      <c r="D270" s="8">
        <v>58</v>
      </c>
      <c r="E270" s="8" t="s">
        <v>154</v>
      </c>
      <c r="F270" s="8" t="s">
        <v>26</v>
      </c>
      <c r="G270" s="8" t="s">
        <v>165</v>
      </c>
      <c r="H270" s="8" t="s">
        <v>47</v>
      </c>
      <c r="I270" s="8" t="s">
        <v>156</v>
      </c>
      <c r="J270" s="8" t="s">
        <v>157</v>
      </c>
      <c r="K270" s="8" t="s">
        <v>31</v>
      </c>
      <c r="L270" s="8">
        <v>40</v>
      </c>
      <c r="M270" s="20">
        <v>5210</v>
      </c>
      <c r="N270" s="6">
        <v>145.48148116274101</v>
      </c>
      <c r="O270" s="8">
        <v>590.98484809835168</v>
      </c>
      <c r="P270" s="6">
        <v>98.755511275415103</v>
      </c>
      <c r="Q270" s="8">
        <v>0.67425909149734697</v>
      </c>
      <c r="R270" s="8">
        <v>0.18745407873760475</v>
      </c>
      <c r="S270" s="8">
        <v>0.87053126223930855</v>
      </c>
      <c r="T270" s="8">
        <v>0.80247446065860761</v>
      </c>
      <c r="U270" s="8">
        <v>0.29226873231044243</v>
      </c>
      <c r="V270" s="8">
        <v>0.70337568343065826</v>
      </c>
      <c r="W270" s="8">
        <v>5.4819577735124758</v>
      </c>
    </row>
    <row r="271" spans="1:23" s="9" customFormat="1" x14ac:dyDescent="0.25">
      <c r="A271" s="8" t="s">
        <v>94</v>
      </c>
      <c r="B271" s="8" t="s">
        <v>182</v>
      </c>
      <c r="C271" s="8">
        <v>51</v>
      </c>
      <c r="D271" s="8">
        <v>58</v>
      </c>
      <c r="E271" s="8" t="s">
        <v>154</v>
      </c>
      <c r="F271" s="8" t="s">
        <v>26</v>
      </c>
      <c r="G271" s="8" t="s">
        <v>166</v>
      </c>
      <c r="H271" s="8" t="s">
        <v>49</v>
      </c>
      <c r="I271" s="8" t="s">
        <v>156</v>
      </c>
      <c r="J271" s="8" t="s">
        <v>157</v>
      </c>
      <c r="K271" s="8" t="s">
        <v>31</v>
      </c>
      <c r="L271" s="8">
        <v>40</v>
      </c>
      <c r="M271" s="20">
        <v>4906</v>
      </c>
      <c r="N271" s="6">
        <v>136.99273446917607</v>
      </c>
      <c r="O271" s="8">
        <v>528.0142853498744</v>
      </c>
      <c r="P271" s="6">
        <v>88.232923192934237</v>
      </c>
      <c r="Q271" s="8">
        <v>0.69460569163245078</v>
      </c>
      <c r="R271" s="8">
        <v>0.2211291838209051</v>
      </c>
      <c r="S271" s="8">
        <v>0.91830453328020489</v>
      </c>
      <c r="T271" s="8">
        <v>0.85148991765327564</v>
      </c>
      <c r="U271" s="8">
        <v>0.18723603941811356</v>
      </c>
      <c r="V271" s="8">
        <v>0.49576242277865024</v>
      </c>
      <c r="W271" s="8">
        <v>7.9910313901345296</v>
      </c>
    </row>
    <row r="272" spans="1:23" s="9" customFormat="1" x14ac:dyDescent="0.25">
      <c r="A272" s="8" t="s">
        <v>94</v>
      </c>
      <c r="B272" s="8" t="s">
        <v>182</v>
      </c>
      <c r="C272" s="8">
        <v>51</v>
      </c>
      <c r="D272" s="8">
        <v>58</v>
      </c>
      <c r="E272" s="8" t="s">
        <v>154</v>
      </c>
      <c r="F272" s="8" t="s">
        <v>26</v>
      </c>
      <c r="G272" s="8" t="s">
        <v>167</v>
      </c>
      <c r="H272" s="8" t="s">
        <v>51</v>
      </c>
      <c r="I272" s="8" t="s">
        <v>156</v>
      </c>
      <c r="J272" s="8" t="s">
        <v>157</v>
      </c>
      <c r="K272" s="8" t="s">
        <v>31</v>
      </c>
      <c r="L272" s="8">
        <v>40</v>
      </c>
      <c r="M272" s="20">
        <v>5525</v>
      </c>
      <c r="N272" s="6">
        <v>154.27738645377045</v>
      </c>
      <c r="O272" s="8">
        <v>652.58282784479866</v>
      </c>
      <c r="P272" s="6">
        <v>109.0487362252038</v>
      </c>
      <c r="Q272" s="8">
        <v>0.66191446028513234</v>
      </c>
      <c r="R272" s="8">
        <v>0.16303125185557796</v>
      </c>
      <c r="S272" s="8">
        <v>0.89905260118564179</v>
      </c>
      <c r="T272" s="8">
        <v>0.8274124566234452</v>
      </c>
      <c r="U272" s="8">
        <v>0.25524996612925077</v>
      </c>
      <c r="V272" s="8">
        <v>0.70804943201961723</v>
      </c>
      <c r="W272" s="8">
        <v>5.864253393665158</v>
      </c>
    </row>
    <row r="273" spans="1:23" s="9" customFormat="1" x14ac:dyDescent="0.25">
      <c r="A273" s="8" t="s">
        <v>94</v>
      </c>
      <c r="B273" s="8" t="s">
        <v>182</v>
      </c>
      <c r="C273" s="8">
        <v>51</v>
      </c>
      <c r="D273" s="8">
        <v>58</v>
      </c>
      <c r="E273" s="8" t="s">
        <v>154</v>
      </c>
      <c r="F273" s="8" t="s">
        <v>26</v>
      </c>
      <c r="G273" s="8" t="s">
        <v>168</v>
      </c>
      <c r="H273" s="8" t="s">
        <v>53</v>
      </c>
      <c r="I273" s="8" t="s">
        <v>156</v>
      </c>
      <c r="J273" s="8" t="s">
        <v>157</v>
      </c>
      <c r="K273" s="8" t="s">
        <v>31</v>
      </c>
      <c r="L273" s="8">
        <v>40</v>
      </c>
      <c r="M273" s="20">
        <v>4702</v>
      </c>
      <c r="N273" s="6">
        <v>131.29633866165224</v>
      </c>
      <c r="O273" s="8">
        <v>538.25692603699372</v>
      </c>
      <c r="P273" s="6">
        <v>89.944502129554451</v>
      </c>
      <c r="Q273" s="8">
        <v>0.66723428409252161</v>
      </c>
      <c r="R273" s="8">
        <v>0.20394508110631759</v>
      </c>
      <c r="S273" s="8">
        <v>0.87477413421505001</v>
      </c>
      <c r="T273" s="8">
        <v>0.78606655654687863</v>
      </c>
      <c r="U273" s="8">
        <v>0.24658195271031044</v>
      </c>
      <c r="V273" s="8">
        <v>0.6125844666369622</v>
      </c>
      <c r="W273" s="8">
        <v>6.4389621437686095</v>
      </c>
    </row>
    <row r="274" spans="1:23" s="18" customFormat="1" x14ac:dyDescent="0.25">
      <c r="A274" s="16" t="s">
        <v>94</v>
      </c>
      <c r="B274" s="16" t="s">
        <v>182</v>
      </c>
      <c r="C274" s="16">
        <v>51</v>
      </c>
      <c r="D274" s="16">
        <v>58</v>
      </c>
      <c r="E274" s="16" t="s">
        <v>154</v>
      </c>
      <c r="F274" s="16" t="s">
        <v>26</v>
      </c>
      <c r="G274" s="16" t="s">
        <v>169</v>
      </c>
      <c r="H274" s="16" t="s">
        <v>55</v>
      </c>
      <c r="I274" s="16" t="s">
        <v>156</v>
      </c>
      <c r="J274" s="16" t="s">
        <v>157</v>
      </c>
      <c r="K274" s="16" t="s">
        <v>31</v>
      </c>
      <c r="L274" s="16">
        <v>40</v>
      </c>
      <c r="M274" s="21">
        <v>1396</v>
      </c>
      <c r="N274" s="13">
        <v>38.981218369133671</v>
      </c>
      <c r="O274" s="16">
        <v>312.83556979968313</v>
      </c>
      <c r="P274" s="13">
        <v>52.275852316880545</v>
      </c>
      <c r="Q274" s="16">
        <v>0.61497797356828199</v>
      </c>
      <c r="R274" s="16">
        <v>0.17925159479343394</v>
      </c>
      <c r="S274" s="16">
        <v>0.91878164447205879</v>
      </c>
      <c r="T274" s="16">
        <v>0.85627884694892098</v>
      </c>
      <c r="U274" s="16">
        <v>0.21598808341608738</v>
      </c>
      <c r="V274" s="16">
        <v>0.47021112229363565</v>
      </c>
      <c r="W274" s="16">
        <v>6.7399713467048707</v>
      </c>
    </row>
    <row r="275" spans="1:23" s="9" customFormat="1" x14ac:dyDescent="0.25">
      <c r="A275" s="8" t="s">
        <v>94</v>
      </c>
      <c r="B275" s="8" t="s">
        <v>182</v>
      </c>
      <c r="C275" s="8">
        <v>51</v>
      </c>
      <c r="D275" s="8">
        <v>58</v>
      </c>
      <c r="E275" s="8" t="s">
        <v>154</v>
      </c>
      <c r="F275" s="8" t="s">
        <v>26</v>
      </c>
      <c r="G275" s="8" t="s">
        <v>170</v>
      </c>
      <c r="H275" s="8" t="s">
        <v>57</v>
      </c>
      <c r="I275" s="8" t="s">
        <v>156</v>
      </c>
      <c r="J275" s="8" t="s">
        <v>157</v>
      </c>
      <c r="K275" s="8" t="s">
        <v>31</v>
      </c>
      <c r="L275" s="8">
        <v>40</v>
      </c>
      <c r="M275" s="20">
        <v>5875</v>
      </c>
      <c r="N275" s="6">
        <v>164.05061455491426</v>
      </c>
      <c r="O275" s="8">
        <v>614.19805153394827</v>
      </c>
      <c r="P275" s="6">
        <v>102.63451389451619</v>
      </c>
      <c r="Q275" s="8">
        <v>0.66003819795528595</v>
      </c>
      <c r="R275" s="8">
        <v>0.19570452449669817</v>
      </c>
      <c r="S275" s="8">
        <v>0.89544283190976659</v>
      </c>
      <c r="T275" s="8">
        <v>0.62539677741892641</v>
      </c>
      <c r="U275" s="8">
        <v>0.2113221694576356</v>
      </c>
      <c r="V275" s="8">
        <v>0.5694956151232391</v>
      </c>
      <c r="W275" s="8">
        <v>7.7223829787234042</v>
      </c>
    </row>
    <row r="276" spans="1:23" s="9" customFormat="1" x14ac:dyDescent="0.25">
      <c r="A276" s="8" t="s">
        <v>94</v>
      </c>
      <c r="B276" s="8" t="s">
        <v>182</v>
      </c>
      <c r="C276" s="8">
        <v>51</v>
      </c>
      <c r="D276" s="8">
        <v>58</v>
      </c>
      <c r="E276" s="8" t="s">
        <v>154</v>
      </c>
      <c r="F276" s="8" t="s">
        <v>26</v>
      </c>
      <c r="G276" s="8" t="s">
        <v>171</v>
      </c>
      <c r="H276" s="8" t="s">
        <v>59</v>
      </c>
      <c r="I276" s="8" t="s">
        <v>156</v>
      </c>
      <c r="J276" s="8" t="s">
        <v>157</v>
      </c>
      <c r="K276" s="8" t="s">
        <v>31</v>
      </c>
      <c r="L276" s="8">
        <v>40</v>
      </c>
      <c r="M276" s="20">
        <v>5124</v>
      </c>
      <c r="N276" s="6">
        <v>143.08005940074565</v>
      </c>
      <c r="O276" s="8">
        <v>609.71277015970963</v>
      </c>
      <c r="P276" s="6">
        <v>101.88500862927576</v>
      </c>
      <c r="Q276" s="8">
        <v>0.62495426271496524</v>
      </c>
      <c r="R276" s="8">
        <v>0.17320818172358793</v>
      </c>
      <c r="S276" s="8">
        <v>0.90027961814445534</v>
      </c>
      <c r="T276" s="8">
        <v>0.83959884098859539</v>
      </c>
      <c r="U276" s="8">
        <v>0.18752509704189532</v>
      </c>
      <c r="V276" s="8">
        <v>0.47767430656794685</v>
      </c>
      <c r="W276" s="8">
        <v>7.6510538641686185</v>
      </c>
    </row>
    <row r="277" spans="1:23" s="9" customFormat="1" x14ac:dyDescent="0.25">
      <c r="A277" s="8" t="s">
        <v>94</v>
      </c>
      <c r="B277" s="8" t="s">
        <v>182</v>
      </c>
      <c r="C277" s="8">
        <v>51</v>
      </c>
      <c r="D277" s="8">
        <v>58</v>
      </c>
      <c r="E277" s="8" t="s">
        <v>154</v>
      </c>
      <c r="F277" s="8" t="s">
        <v>26</v>
      </c>
      <c r="G277" s="8" t="s">
        <v>172</v>
      </c>
      <c r="H277" s="8" t="s">
        <v>61</v>
      </c>
      <c r="I277" s="8" t="s">
        <v>156</v>
      </c>
      <c r="J277" s="8" t="s">
        <v>157</v>
      </c>
      <c r="K277" s="8" t="s">
        <v>31</v>
      </c>
      <c r="L277" s="8">
        <v>40</v>
      </c>
      <c r="M277" s="20">
        <v>4398</v>
      </c>
      <c r="N277" s="6">
        <v>122.80759196808731</v>
      </c>
      <c r="O277" s="8">
        <v>539.77164466275508</v>
      </c>
      <c r="P277" s="6">
        <v>90.19761659231402</v>
      </c>
      <c r="Q277" s="8">
        <v>0.68133230054221539</v>
      </c>
      <c r="R277" s="8">
        <v>0.18969022698268098</v>
      </c>
      <c r="S277" s="8">
        <v>0.90652021389182824</v>
      </c>
      <c r="T277" s="8">
        <v>0.83639452194836617</v>
      </c>
      <c r="U277" s="8">
        <v>0.20777202072538861</v>
      </c>
      <c r="V277" s="8">
        <v>0.61401801522783606</v>
      </c>
      <c r="W277" s="8">
        <v>7.043201455206912</v>
      </c>
    </row>
    <row r="278" spans="1:23" s="9" customFormat="1" x14ac:dyDescent="0.25">
      <c r="A278" s="8" t="s">
        <v>94</v>
      </c>
      <c r="B278" s="8" t="s">
        <v>182</v>
      </c>
      <c r="C278" s="8">
        <v>51</v>
      </c>
      <c r="D278" s="8">
        <v>58</v>
      </c>
      <c r="E278" s="8" t="s">
        <v>154</v>
      </c>
      <c r="F278" s="8" t="s">
        <v>26</v>
      </c>
      <c r="G278" s="8" t="s">
        <v>173</v>
      </c>
      <c r="H278" s="8" t="s">
        <v>63</v>
      </c>
      <c r="I278" s="8" t="s">
        <v>156</v>
      </c>
      <c r="J278" s="8" t="s">
        <v>157</v>
      </c>
      <c r="K278" s="8" t="s">
        <v>31</v>
      </c>
      <c r="L278" s="8">
        <v>40</v>
      </c>
      <c r="M278" s="20">
        <v>5969</v>
      </c>
      <c r="N278" s="6">
        <v>166.6754243877929</v>
      </c>
      <c r="O278" s="8">
        <v>605.26911934581381</v>
      </c>
      <c r="P278" s="6">
        <v>101.14245996754988</v>
      </c>
      <c r="Q278" s="8">
        <v>0.63077248229948224</v>
      </c>
      <c r="R278" s="8">
        <v>0.20474552061166865</v>
      </c>
      <c r="S278" s="8">
        <v>0.88124928944858949</v>
      </c>
      <c r="T278" s="8">
        <v>0.64326334986813627</v>
      </c>
      <c r="U278" s="8">
        <v>0.2327463112803427</v>
      </c>
      <c r="V278" s="8">
        <v>0.41454672587981656</v>
      </c>
      <c r="W278" s="8">
        <v>6.111744010722064</v>
      </c>
    </row>
    <row r="279" spans="1:23" s="9" customFormat="1" x14ac:dyDescent="0.25">
      <c r="A279" s="8" t="s">
        <v>94</v>
      </c>
      <c r="B279" s="8" t="s">
        <v>182</v>
      </c>
      <c r="C279" s="8">
        <v>51</v>
      </c>
      <c r="D279" s="8">
        <v>58</v>
      </c>
      <c r="E279" s="8" t="s">
        <v>154</v>
      </c>
      <c r="F279" s="8" t="s">
        <v>26</v>
      </c>
      <c r="G279" s="8" t="s">
        <v>174</v>
      </c>
      <c r="H279" s="8" t="s">
        <v>65</v>
      </c>
      <c r="I279" s="8" t="s">
        <v>156</v>
      </c>
      <c r="J279" s="8" t="s">
        <v>157</v>
      </c>
      <c r="K279" s="8" t="s">
        <v>31</v>
      </c>
      <c r="L279" s="8">
        <v>40</v>
      </c>
      <c r="M279" s="20">
        <v>3589</v>
      </c>
      <c r="N279" s="6">
        <v>100.21747330001486</v>
      </c>
      <c r="O279" s="8">
        <v>459.24473272817369</v>
      </c>
      <c r="P279" s="6">
        <v>76.741304835559035</v>
      </c>
      <c r="Q279" s="8">
        <v>0.66010667647599774</v>
      </c>
      <c r="R279" s="8">
        <v>0.2138429586660498</v>
      </c>
      <c r="S279" s="8">
        <v>0.9150732082058648</v>
      </c>
      <c r="T279" s="8">
        <v>0.83277171423829455</v>
      </c>
      <c r="U279" s="8">
        <v>0.17958526273404468</v>
      </c>
      <c r="V279" s="8">
        <v>0.47956297484845012</v>
      </c>
      <c r="W279" s="8">
        <v>6.3530231262190027</v>
      </c>
    </row>
    <row r="280" spans="1:23" s="9" customFormat="1" x14ac:dyDescent="0.25">
      <c r="A280" s="8" t="s">
        <v>94</v>
      </c>
      <c r="B280" s="8" t="s">
        <v>182</v>
      </c>
      <c r="C280" s="8">
        <v>51</v>
      </c>
      <c r="D280" s="8">
        <v>58</v>
      </c>
      <c r="E280" s="8" t="s">
        <v>154</v>
      </c>
      <c r="F280" s="8" t="s">
        <v>26</v>
      </c>
      <c r="G280" s="8" t="s">
        <v>175</v>
      </c>
      <c r="H280" s="8" t="s">
        <v>67</v>
      </c>
      <c r="I280" s="8" t="s">
        <v>156</v>
      </c>
      <c r="J280" s="8" t="s">
        <v>157</v>
      </c>
      <c r="K280" s="8" t="s">
        <v>31</v>
      </c>
      <c r="L280" s="8">
        <v>40</v>
      </c>
      <c r="M280" s="20">
        <v>4693</v>
      </c>
      <c r="N280" s="6">
        <v>131.04502708190853</v>
      </c>
      <c r="O280" s="8">
        <v>539.32799384885925</v>
      </c>
      <c r="P280" s="6">
        <v>90.123481082588157</v>
      </c>
      <c r="Q280" s="8">
        <v>0.67505753739930952</v>
      </c>
      <c r="R280" s="8">
        <v>0.20274702593496771</v>
      </c>
      <c r="S280" s="8">
        <v>0.88199156039163829</v>
      </c>
      <c r="T280" s="8">
        <v>0.79696848913157403</v>
      </c>
      <c r="U280" s="8">
        <v>0.23741935483870968</v>
      </c>
      <c r="V280" s="8">
        <v>0.69369007439741259</v>
      </c>
      <c r="W280" s="8">
        <v>6.5256765395269554</v>
      </c>
    </row>
    <row r="281" spans="1:23" s="18" customFormat="1" x14ac:dyDescent="0.25">
      <c r="A281" s="16" t="s">
        <v>94</v>
      </c>
      <c r="B281" s="16" t="s">
        <v>182</v>
      </c>
      <c r="C281" s="16">
        <v>51</v>
      </c>
      <c r="D281" s="16">
        <v>58</v>
      </c>
      <c r="E281" s="16" t="s">
        <v>154</v>
      </c>
      <c r="F281" s="16" t="s">
        <v>26</v>
      </c>
      <c r="G281" s="16" t="s">
        <v>176</v>
      </c>
      <c r="H281" s="16" t="s">
        <v>69</v>
      </c>
      <c r="I281" s="16" t="s">
        <v>156</v>
      </c>
      <c r="J281" s="16" t="s">
        <v>157</v>
      </c>
      <c r="K281" s="16" t="s">
        <v>31</v>
      </c>
      <c r="L281" s="16">
        <v>40</v>
      </c>
      <c r="M281" s="21">
        <v>1354</v>
      </c>
      <c r="N281" s="13">
        <v>37.808430996996414</v>
      </c>
      <c r="O281" s="16">
        <v>219.37972567696715</v>
      </c>
      <c r="P281" s="13">
        <v>36.659073481159233</v>
      </c>
      <c r="Q281" s="16">
        <v>0.73586956521739133</v>
      </c>
      <c r="R281" s="16">
        <v>0.35353755183053187</v>
      </c>
      <c r="S281" s="16">
        <v>0.92811883150762287</v>
      </c>
      <c r="T281" s="16">
        <v>0.76039370381617455</v>
      </c>
      <c r="U281" s="16">
        <v>0.19036144578313252</v>
      </c>
      <c r="V281" s="16">
        <v>0.72633151647499539</v>
      </c>
      <c r="W281" s="16">
        <v>6.1159527326440175</v>
      </c>
    </row>
    <row r="282" spans="1:23" s="14" customFormat="1" x14ac:dyDescent="0.25">
      <c r="A282" s="12" t="s">
        <v>95</v>
      </c>
      <c r="B282" s="12" t="s">
        <v>189</v>
      </c>
      <c r="C282" s="12">
        <v>51</v>
      </c>
      <c r="D282" s="12">
        <v>59</v>
      </c>
      <c r="E282" s="12" t="s">
        <v>154</v>
      </c>
      <c r="F282" s="12" t="s">
        <v>26</v>
      </c>
      <c r="G282" s="12" t="s">
        <v>155</v>
      </c>
      <c r="H282" s="12" t="s">
        <v>28</v>
      </c>
      <c r="I282" s="12" t="s">
        <v>156</v>
      </c>
      <c r="J282" s="12" t="s">
        <v>157</v>
      </c>
      <c r="K282" s="12" t="s">
        <v>31</v>
      </c>
      <c r="L282" s="12">
        <v>40</v>
      </c>
      <c r="M282" s="21">
        <v>8136</v>
      </c>
      <c r="N282" s="13">
        <v>227.1856680883034</v>
      </c>
      <c r="O282" s="12">
        <v>784.9087296526036</v>
      </c>
      <c r="P282" s="13">
        <v>131.16082950485315</v>
      </c>
      <c r="Q282" s="12">
        <v>0.60902762182798109</v>
      </c>
      <c r="R282" s="12">
        <v>0.16595199794800805</v>
      </c>
      <c r="S282" s="12">
        <v>0.8932318425418726</v>
      </c>
      <c r="T282" s="12">
        <v>0.69024349082907488</v>
      </c>
      <c r="U282" s="12">
        <v>0.21543328061266961</v>
      </c>
      <c r="V282" s="12">
        <v>0.66738153409283896</v>
      </c>
      <c r="W282" s="12">
        <v>10.623893805309734</v>
      </c>
    </row>
    <row r="283" spans="1:23" x14ac:dyDescent="0.25">
      <c r="A283" s="2" t="s">
        <v>95</v>
      </c>
      <c r="B283" s="2" t="s">
        <v>189</v>
      </c>
      <c r="C283" s="2">
        <v>51</v>
      </c>
      <c r="D283" s="2">
        <v>59</v>
      </c>
      <c r="E283" s="2" t="s">
        <v>154</v>
      </c>
      <c r="F283" s="2" t="s">
        <v>26</v>
      </c>
      <c r="G283" s="2" t="s">
        <v>158</v>
      </c>
      <c r="H283" s="2" t="s">
        <v>33</v>
      </c>
      <c r="I283" s="2" t="s">
        <v>156</v>
      </c>
      <c r="J283" s="2" t="s">
        <v>157</v>
      </c>
      <c r="K283" s="2" t="s">
        <v>31</v>
      </c>
      <c r="L283" s="2">
        <v>40</v>
      </c>
      <c r="M283" s="20">
        <v>5874</v>
      </c>
      <c r="N283" s="6">
        <v>164.02269104605386</v>
      </c>
      <c r="O283" s="2">
        <v>615.85490578344081</v>
      </c>
      <c r="P283" s="6">
        <v>102.91137968734317</v>
      </c>
      <c r="Q283" s="2">
        <v>0.66681802701782267</v>
      </c>
      <c r="R283" s="2">
        <v>0.19461978822568957</v>
      </c>
      <c r="S283" s="2">
        <v>0.92222708089547911</v>
      </c>
      <c r="T283" s="2">
        <v>0.84112060484355122</v>
      </c>
      <c r="U283" s="2">
        <v>0.15172073516713952</v>
      </c>
      <c r="V283" s="2">
        <v>0.45803956968440146</v>
      </c>
      <c r="W283" s="2">
        <v>6.4734422880490294</v>
      </c>
    </row>
    <row r="284" spans="1:23" s="14" customFormat="1" x14ac:dyDescent="0.25">
      <c r="A284" s="12" t="s">
        <v>95</v>
      </c>
      <c r="B284" s="12" t="s">
        <v>189</v>
      </c>
      <c r="C284" s="12">
        <v>51</v>
      </c>
      <c r="D284" s="12">
        <v>59</v>
      </c>
      <c r="E284" s="12" t="s">
        <v>154</v>
      </c>
      <c r="F284" s="12" t="s">
        <v>26</v>
      </c>
      <c r="G284" s="12" t="s">
        <v>159</v>
      </c>
      <c r="H284" s="12" t="s">
        <v>35</v>
      </c>
      <c r="I284" s="12" t="s">
        <v>156</v>
      </c>
      <c r="J284" s="12" t="s">
        <v>157</v>
      </c>
      <c r="K284" s="12" t="s">
        <v>31</v>
      </c>
      <c r="L284" s="12">
        <v>40</v>
      </c>
      <c r="M284" s="21">
        <v>2173</v>
      </c>
      <c r="N284" s="13">
        <v>60.677784753672974</v>
      </c>
      <c r="O284" s="12">
        <v>348.67619023324937</v>
      </c>
      <c r="P284" s="13">
        <v>58.264937835289452</v>
      </c>
      <c r="Q284" s="12">
        <v>0.65788676960339088</v>
      </c>
      <c r="R284" s="12">
        <v>0.22460788904443496</v>
      </c>
      <c r="S284" s="12">
        <v>0.92763421910460708</v>
      </c>
      <c r="T284" s="12">
        <v>0.84633863285786226</v>
      </c>
      <c r="U284" s="12">
        <v>0.12540929927963326</v>
      </c>
      <c r="V284" s="12">
        <v>0.27246151311356431</v>
      </c>
      <c r="W284" s="12">
        <v>3.5637367694431661</v>
      </c>
    </row>
    <row r="285" spans="1:23" x14ac:dyDescent="0.25">
      <c r="A285" s="2" t="s">
        <v>95</v>
      </c>
      <c r="B285" s="2" t="s">
        <v>189</v>
      </c>
      <c r="C285" s="2">
        <v>51</v>
      </c>
      <c r="D285" s="2">
        <v>59</v>
      </c>
      <c r="E285" s="2" t="s">
        <v>154</v>
      </c>
      <c r="F285" s="2" t="s">
        <v>26</v>
      </c>
      <c r="G285" s="2" t="s">
        <v>160</v>
      </c>
      <c r="H285" s="2" t="s">
        <v>37</v>
      </c>
      <c r="I285" s="2" t="s">
        <v>156</v>
      </c>
      <c r="J285" s="2" t="s">
        <v>157</v>
      </c>
      <c r="K285" s="2" t="s">
        <v>31</v>
      </c>
      <c r="L285" s="2">
        <v>40</v>
      </c>
      <c r="M285" s="20">
        <v>6514</v>
      </c>
      <c r="N285" s="6">
        <v>181.89373671671686</v>
      </c>
      <c r="O285" s="2">
        <v>690.38181771802215</v>
      </c>
      <c r="P285" s="6">
        <v>115.36507171609816</v>
      </c>
      <c r="Q285" s="2">
        <v>0.6413311017032588</v>
      </c>
      <c r="R285" s="2">
        <v>0.17174295385562835</v>
      </c>
      <c r="S285" s="2">
        <v>0.91333606870080686</v>
      </c>
      <c r="T285" s="2">
        <v>0.80049845699558753</v>
      </c>
      <c r="U285" s="2">
        <v>0.1691231845077999</v>
      </c>
      <c r="V285" s="2">
        <v>0.45060388967357057</v>
      </c>
      <c r="W285" s="2">
        <v>7.2288916180534235</v>
      </c>
    </row>
    <row r="286" spans="1:23" x14ac:dyDescent="0.25">
      <c r="A286" s="2" t="s">
        <v>95</v>
      </c>
      <c r="B286" s="2" t="s">
        <v>189</v>
      </c>
      <c r="C286" s="2">
        <v>51</v>
      </c>
      <c r="D286" s="2">
        <v>59</v>
      </c>
      <c r="E286" s="2" t="s">
        <v>154</v>
      </c>
      <c r="F286" s="2" t="s">
        <v>26</v>
      </c>
      <c r="G286" s="2" t="s">
        <v>161</v>
      </c>
      <c r="H286" s="2" t="s">
        <v>39</v>
      </c>
      <c r="I286" s="2" t="s">
        <v>156</v>
      </c>
      <c r="J286" s="2" t="s">
        <v>157</v>
      </c>
      <c r="K286" s="2" t="s">
        <v>31</v>
      </c>
      <c r="L286" s="2">
        <v>40</v>
      </c>
      <c r="M286" s="20">
        <v>6015</v>
      </c>
      <c r="N286" s="6">
        <v>167.95990579537181</v>
      </c>
      <c r="O286" s="2">
        <v>672.72496346852972</v>
      </c>
      <c r="P286" s="6">
        <v>112.41455331527119</v>
      </c>
      <c r="Q286" s="2">
        <v>0.61781018898931794</v>
      </c>
      <c r="R286" s="2">
        <v>0.16702074177470538</v>
      </c>
      <c r="S286" s="2">
        <v>0.89835216445897992</v>
      </c>
      <c r="T286" s="2">
        <v>0.82632379387116506</v>
      </c>
      <c r="U286" s="2">
        <v>0.19138593714673299</v>
      </c>
      <c r="V286" s="2">
        <v>0.55876371081544285</v>
      </c>
      <c r="W286" s="2">
        <v>7.3316708229426437</v>
      </c>
    </row>
    <row r="287" spans="1:23" x14ac:dyDescent="0.25">
      <c r="A287" s="2" t="s">
        <v>95</v>
      </c>
      <c r="B287" s="2" t="s">
        <v>189</v>
      </c>
      <c r="C287" s="2">
        <v>51</v>
      </c>
      <c r="D287" s="2">
        <v>59</v>
      </c>
      <c r="E287" s="2" t="s">
        <v>154</v>
      </c>
      <c r="F287" s="2" t="s">
        <v>26</v>
      </c>
      <c r="G287" s="2" t="s">
        <v>162</v>
      </c>
      <c r="H287" s="2" t="s">
        <v>41</v>
      </c>
      <c r="I287" s="2" t="s">
        <v>156</v>
      </c>
      <c r="J287" s="2" t="s">
        <v>157</v>
      </c>
      <c r="K287" s="2" t="s">
        <v>31</v>
      </c>
      <c r="L287" s="2">
        <v>40</v>
      </c>
      <c r="M287" s="20">
        <v>6450</v>
      </c>
      <c r="N287" s="6">
        <v>180.10663214965055</v>
      </c>
      <c r="O287" s="2">
        <v>693.31074990615673</v>
      </c>
      <c r="P287" s="6">
        <v>115.85450591506448</v>
      </c>
      <c r="Q287" s="2">
        <v>0.61393489434608794</v>
      </c>
      <c r="R287" s="2">
        <v>0.16862179593981377</v>
      </c>
      <c r="S287" s="2">
        <v>0.90183736858613117</v>
      </c>
      <c r="T287" s="2">
        <v>0.78832278979794101</v>
      </c>
      <c r="U287" s="2">
        <v>0.16414350891746163</v>
      </c>
      <c r="V287" s="2">
        <v>0.57308951786028928</v>
      </c>
      <c r="W287" s="2">
        <v>8.6350387596899232</v>
      </c>
    </row>
    <row r="288" spans="1:23" x14ac:dyDescent="0.25">
      <c r="A288" s="2" t="s">
        <v>95</v>
      </c>
      <c r="B288" s="2" t="s">
        <v>189</v>
      </c>
      <c r="C288" s="2">
        <v>51</v>
      </c>
      <c r="D288" s="2">
        <v>59</v>
      </c>
      <c r="E288" s="2" t="s">
        <v>154</v>
      </c>
      <c r="F288" s="2" t="s">
        <v>26</v>
      </c>
      <c r="G288" s="2" t="s">
        <v>163</v>
      </c>
      <c r="H288" s="2" t="s">
        <v>43</v>
      </c>
      <c r="I288" s="2" t="s">
        <v>156</v>
      </c>
      <c r="J288" s="2" t="s">
        <v>157</v>
      </c>
      <c r="K288" s="2" t="s">
        <v>31</v>
      </c>
      <c r="L288" s="2">
        <v>40</v>
      </c>
      <c r="M288" s="20">
        <v>6984</v>
      </c>
      <c r="N288" s="6">
        <v>195.01778588111</v>
      </c>
      <c r="O288" s="2">
        <v>697.31074990615662</v>
      </c>
      <c r="P288" s="6">
        <v>116.52291906706445</v>
      </c>
      <c r="Q288" s="2">
        <v>0.64085153239126447</v>
      </c>
      <c r="R288" s="2">
        <v>0.18049341990886988</v>
      </c>
      <c r="S288" s="2">
        <v>0.90113647057100321</v>
      </c>
      <c r="T288" s="2">
        <v>0.66319269414856208</v>
      </c>
      <c r="U288" s="2">
        <v>0.16685038581020142</v>
      </c>
      <c r="V288" s="2">
        <v>0.37970022697658246</v>
      </c>
      <c r="W288" s="2">
        <v>11.876288659793815</v>
      </c>
    </row>
    <row r="289" spans="1:23" s="14" customFormat="1" x14ac:dyDescent="0.25">
      <c r="A289" s="12" t="s">
        <v>95</v>
      </c>
      <c r="B289" s="12" t="s">
        <v>189</v>
      </c>
      <c r="C289" s="12">
        <v>51</v>
      </c>
      <c r="D289" s="12">
        <v>59</v>
      </c>
      <c r="E289" s="12" t="s">
        <v>154</v>
      </c>
      <c r="F289" s="12" t="s">
        <v>26</v>
      </c>
      <c r="G289" s="12" t="s">
        <v>164</v>
      </c>
      <c r="H289" s="12" t="s">
        <v>45</v>
      </c>
      <c r="I289" s="12" t="s">
        <v>156</v>
      </c>
      <c r="J289" s="12" t="s">
        <v>157</v>
      </c>
      <c r="K289" s="12" t="s">
        <v>31</v>
      </c>
      <c r="L289" s="12">
        <v>40</v>
      </c>
      <c r="M289" s="21">
        <v>1636</v>
      </c>
      <c r="N289" s="13">
        <v>45.682860495632298</v>
      </c>
      <c r="O289" s="12">
        <v>278.24978336205623</v>
      </c>
      <c r="P289" s="13">
        <v>46.496453685087289</v>
      </c>
      <c r="Q289" s="12">
        <v>0.69825010670081089</v>
      </c>
      <c r="R289" s="12">
        <v>0.26553605184300466</v>
      </c>
      <c r="S289" s="12">
        <v>0.92704927999368614</v>
      </c>
      <c r="T289" s="12">
        <v>0.86701300475119569</v>
      </c>
      <c r="U289" s="12">
        <v>0.13472222222222222</v>
      </c>
      <c r="V289" s="12">
        <v>0.47888441210585886</v>
      </c>
      <c r="W289" s="12">
        <v>4.2108801955990218</v>
      </c>
    </row>
    <row r="290" spans="1:23" x14ac:dyDescent="0.25">
      <c r="A290" s="2" t="s">
        <v>95</v>
      </c>
      <c r="B290" s="2" t="s">
        <v>189</v>
      </c>
      <c r="C290" s="2">
        <v>51</v>
      </c>
      <c r="D290" s="2">
        <v>59</v>
      </c>
      <c r="E290" s="2" t="s">
        <v>154</v>
      </c>
      <c r="F290" s="2" t="s">
        <v>26</v>
      </c>
      <c r="G290" s="2" t="s">
        <v>165</v>
      </c>
      <c r="H290" s="2" t="s">
        <v>47</v>
      </c>
      <c r="I290" s="2" t="s">
        <v>156</v>
      </c>
      <c r="J290" s="2" t="s">
        <v>157</v>
      </c>
      <c r="K290" s="2" t="s">
        <v>31</v>
      </c>
      <c r="L290" s="2">
        <v>40</v>
      </c>
      <c r="M290" s="20">
        <v>6466</v>
      </c>
      <c r="N290" s="6">
        <v>180.55340829141713</v>
      </c>
      <c r="O290" s="2">
        <v>647.0264786586946</v>
      </c>
      <c r="P290" s="6">
        <v>108.12025200692969</v>
      </c>
      <c r="Q290" s="2">
        <v>0.67806208053691275</v>
      </c>
      <c r="R290" s="2">
        <v>0.19408923865035022</v>
      </c>
      <c r="S290" s="2">
        <v>0.88032842389114807</v>
      </c>
      <c r="T290" s="2">
        <v>0.81496957305706486</v>
      </c>
      <c r="U290" s="2">
        <v>0.25041420118343194</v>
      </c>
      <c r="V290" s="2">
        <v>0.59709038226198585</v>
      </c>
      <c r="W290" s="2">
        <v>5.9412310547479121</v>
      </c>
    </row>
    <row r="291" spans="1:23" x14ac:dyDescent="0.25">
      <c r="A291" s="2" t="s">
        <v>95</v>
      </c>
      <c r="B291" s="2" t="s">
        <v>189</v>
      </c>
      <c r="C291" s="2">
        <v>51</v>
      </c>
      <c r="D291" s="2">
        <v>59</v>
      </c>
      <c r="E291" s="2" t="s">
        <v>154</v>
      </c>
      <c r="F291" s="2" t="s">
        <v>26</v>
      </c>
      <c r="G291" s="2" t="s">
        <v>166</v>
      </c>
      <c r="H291" s="2" t="s">
        <v>49</v>
      </c>
      <c r="I291" s="2" t="s">
        <v>156</v>
      </c>
      <c r="J291" s="2" t="s">
        <v>157</v>
      </c>
      <c r="K291" s="2" t="s">
        <v>31</v>
      </c>
      <c r="L291" s="2">
        <v>40</v>
      </c>
      <c r="M291" s="20">
        <v>5953</v>
      </c>
      <c r="N291" s="6">
        <v>166.22864824602632</v>
      </c>
      <c r="O291" s="2">
        <v>570.35743110038197</v>
      </c>
      <c r="P291" s="6">
        <v>95.308602072107277</v>
      </c>
      <c r="Q291" s="2">
        <v>0.68213590008021086</v>
      </c>
      <c r="R291" s="2">
        <v>0.22995959654376377</v>
      </c>
      <c r="S291" s="2">
        <v>0.91756605788711532</v>
      </c>
      <c r="T291" s="2">
        <v>0.82760120776976231</v>
      </c>
      <c r="U291" s="2">
        <v>0.15009287925696593</v>
      </c>
      <c r="V291" s="2">
        <v>0.34605067520979582</v>
      </c>
      <c r="W291" s="2">
        <v>6.3221904921888123</v>
      </c>
    </row>
    <row r="292" spans="1:23" x14ac:dyDescent="0.25">
      <c r="A292" s="2" t="s">
        <v>95</v>
      </c>
      <c r="B292" s="2" t="s">
        <v>189</v>
      </c>
      <c r="C292" s="2">
        <v>51</v>
      </c>
      <c r="D292" s="2">
        <v>59</v>
      </c>
      <c r="E292" s="2" t="s">
        <v>154</v>
      </c>
      <c r="F292" s="2" t="s">
        <v>26</v>
      </c>
      <c r="G292" s="2" t="s">
        <v>167</v>
      </c>
      <c r="H292" s="2" t="s">
        <v>51</v>
      </c>
      <c r="I292" s="2" t="s">
        <v>156</v>
      </c>
      <c r="J292" s="2" t="s">
        <v>157</v>
      </c>
      <c r="K292" s="2" t="s">
        <v>31</v>
      </c>
      <c r="L292" s="2">
        <v>40</v>
      </c>
      <c r="M292" s="20">
        <v>7018</v>
      </c>
      <c r="N292" s="6">
        <v>195.96718518236398</v>
      </c>
      <c r="O292" s="2">
        <v>747.4945160902306</v>
      </c>
      <c r="P292" s="6">
        <v>124.90879140064644</v>
      </c>
      <c r="Q292" s="2">
        <v>0.63242317743534293</v>
      </c>
      <c r="R292" s="2">
        <v>0.15783641432199541</v>
      </c>
      <c r="S292" s="2">
        <v>0.90626702070975451</v>
      </c>
      <c r="T292" s="2">
        <v>0.83838037546803668</v>
      </c>
      <c r="U292" s="2">
        <v>0.21376119102705965</v>
      </c>
      <c r="V292" s="2">
        <v>0.66455901198009126</v>
      </c>
      <c r="W292" s="2">
        <v>7.3424052436591625</v>
      </c>
    </row>
    <row r="293" spans="1:23" x14ac:dyDescent="0.25">
      <c r="A293" s="2" t="s">
        <v>95</v>
      </c>
      <c r="B293" s="2" t="s">
        <v>189</v>
      </c>
      <c r="C293" s="2">
        <v>51</v>
      </c>
      <c r="D293" s="2">
        <v>59</v>
      </c>
      <c r="E293" s="2" t="s">
        <v>154</v>
      </c>
      <c r="F293" s="2" t="s">
        <v>26</v>
      </c>
      <c r="G293" s="2" t="s">
        <v>168</v>
      </c>
      <c r="H293" s="2" t="s">
        <v>53</v>
      </c>
      <c r="I293" s="2" t="s">
        <v>156</v>
      </c>
      <c r="J293" s="2" t="s">
        <v>157</v>
      </c>
      <c r="K293" s="2" t="s">
        <v>31</v>
      </c>
      <c r="L293" s="2">
        <v>40</v>
      </c>
      <c r="M293" s="20">
        <v>6033</v>
      </c>
      <c r="N293" s="6">
        <v>168.46252895485921</v>
      </c>
      <c r="O293" s="2">
        <v>625.26911934581381</v>
      </c>
      <c r="P293" s="6">
        <v>104.48452572754989</v>
      </c>
      <c r="Q293" s="2">
        <v>0.66921797004991679</v>
      </c>
      <c r="R293" s="2">
        <v>0.19391402842002337</v>
      </c>
      <c r="S293" s="2">
        <v>0.89266969668005358</v>
      </c>
      <c r="T293" s="2">
        <v>0.81324928402507946</v>
      </c>
      <c r="U293" s="2">
        <v>0.19860754855258336</v>
      </c>
      <c r="V293" s="2">
        <v>0.56890328791860112</v>
      </c>
      <c r="W293" s="2">
        <v>7.1024365987071105</v>
      </c>
    </row>
    <row r="294" spans="1:23" s="14" customFormat="1" x14ac:dyDescent="0.25">
      <c r="A294" s="12" t="s">
        <v>95</v>
      </c>
      <c r="B294" s="12" t="s">
        <v>189</v>
      </c>
      <c r="C294" s="12">
        <v>51</v>
      </c>
      <c r="D294" s="12">
        <v>59</v>
      </c>
      <c r="E294" s="12" t="s">
        <v>154</v>
      </c>
      <c r="F294" s="12" t="s">
        <v>26</v>
      </c>
      <c r="G294" s="12" t="s">
        <v>169</v>
      </c>
      <c r="H294" s="12" t="s">
        <v>55</v>
      </c>
      <c r="I294" s="12" t="s">
        <v>156</v>
      </c>
      <c r="J294" s="12" t="s">
        <v>157</v>
      </c>
      <c r="K294" s="12" t="s">
        <v>31</v>
      </c>
      <c r="L294" s="12">
        <v>40</v>
      </c>
      <c r="M294" s="21">
        <v>1622</v>
      </c>
      <c r="N294" s="13">
        <v>45.291931371586543</v>
      </c>
      <c r="O294" s="12">
        <v>295.0782104868025</v>
      </c>
      <c r="P294" s="13">
        <v>49.308539189500777</v>
      </c>
      <c r="Q294" s="12">
        <v>0.68065463701216955</v>
      </c>
      <c r="R294" s="12">
        <v>0.23409192442393023</v>
      </c>
      <c r="S294" s="12">
        <v>0.92989254690214407</v>
      </c>
      <c r="T294" s="12">
        <v>0.85319996146425825</v>
      </c>
      <c r="U294" s="12">
        <v>0.18920166128287955</v>
      </c>
      <c r="V294" s="12">
        <v>0.56809411929125442</v>
      </c>
      <c r="W294" s="12">
        <v>4.6664611590628855</v>
      </c>
    </row>
    <row r="295" spans="1:23" x14ac:dyDescent="0.25">
      <c r="A295" s="2" t="s">
        <v>95</v>
      </c>
      <c r="B295" s="2" t="s">
        <v>189</v>
      </c>
      <c r="C295" s="2">
        <v>51</v>
      </c>
      <c r="D295" s="2">
        <v>59</v>
      </c>
      <c r="E295" s="2" t="s">
        <v>154</v>
      </c>
      <c r="F295" s="2" t="s">
        <v>26</v>
      </c>
      <c r="G295" s="2" t="s">
        <v>170</v>
      </c>
      <c r="H295" s="2" t="s">
        <v>57</v>
      </c>
      <c r="I295" s="2" t="s">
        <v>156</v>
      </c>
      <c r="J295" s="2" t="s">
        <v>157</v>
      </c>
      <c r="K295" s="2" t="s">
        <v>31</v>
      </c>
      <c r="L295" s="2">
        <v>40</v>
      </c>
      <c r="M295" s="20">
        <v>7210</v>
      </c>
      <c r="N295" s="6">
        <v>201.32849888356287</v>
      </c>
      <c r="O295" s="2">
        <v>722.8670990922609</v>
      </c>
      <c r="P295" s="6">
        <v>120.7934690453386</v>
      </c>
      <c r="Q295" s="2">
        <v>0.61372148450800135</v>
      </c>
      <c r="R295" s="2">
        <v>0.17339166290746835</v>
      </c>
      <c r="S295" s="2">
        <v>0.89800278849484982</v>
      </c>
      <c r="T295" s="2">
        <v>0.6668857253977527</v>
      </c>
      <c r="U295" s="2">
        <v>0.1825137631799944</v>
      </c>
      <c r="V295" s="2">
        <v>0.19094966699531574</v>
      </c>
      <c r="W295" s="2">
        <v>8.0556171983356446</v>
      </c>
    </row>
    <row r="296" spans="1:23" x14ac:dyDescent="0.25">
      <c r="A296" s="2" t="s">
        <v>95</v>
      </c>
      <c r="B296" s="2" t="s">
        <v>189</v>
      </c>
      <c r="C296" s="2">
        <v>51</v>
      </c>
      <c r="D296" s="2">
        <v>59</v>
      </c>
      <c r="E296" s="2" t="s">
        <v>154</v>
      </c>
      <c r="F296" s="2" t="s">
        <v>26</v>
      </c>
      <c r="G296" s="2" t="s">
        <v>171</v>
      </c>
      <c r="H296" s="2" t="s">
        <v>59</v>
      </c>
      <c r="I296" s="2" t="s">
        <v>156</v>
      </c>
      <c r="J296" s="2" t="s">
        <v>157</v>
      </c>
      <c r="K296" s="2" t="s">
        <v>31</v>
      </c>
      <c r="L296" s="2">
        <v>40</v>
      </c>
      <c r="M296" s="20">
        <v>6060</v>
      </c>
      <c r="N296" s="6">
        <v>169.21646369409029</v>
      </c>
      <c r="O296" s="2">
        <v>701.35238046649943</v>
      </c>
      <c r="P296" s="6">
        <v>117.19828882257902</v>
      </c>
      <c r="Q296" s="2">
        <v>0.60606060606060608</v>
      </c>
      <c r="R296" s="2">
        <v>0.1548138950533236</v>
      </c>
      <c r="S296" s="2">
        <v>0.91289542082631003</v>
      </c>
      <c r="T296" s="2">
        <v>0.79069600092434222</v>
      </c>
      <c r="U296" s="2">
        <v>0.15965562336530079</v>
      </c>
      <c r="V296" s="2">
        <v>0.25786513945883488</v>
      </c>
      <c r="W296" s="2">
        <v>7.3466996699669966</v>
      </c>
    </row>
    <row r="297" spans="1:23" x14ac:dyDescent="0.25">
      <c r="A297" s="2" t="s">
        <v>95</v>
      </c>
      <c r="B297" s="2" t="s">
        <v>189</v>
      </c>
      <c r="C297" s="2">
        <v>51</v>
      </c>
      <c r="D297" s="2">
        <v>59</v>
      </c>
      <c r="E297" s="2" t="s">
        <v>154</v>
      </c>
      <c r="F297" s="2" t="s">
        <v>26</v>
      </c>
      <c r="G297" s="2" t="s">
        <v>172</v>
      </c>
      <c r="H297" s="2" t="s">
        <v>61</v>
      </c>
      <c r="I297" s="2" t="s">
        <v>156</v>
      </c>
      <c r="J297" s="2" t="s">
        <v>157</v>
      </c>
      <c r="K297" s="2" t="s">
        <v>31</v>
      </c>
      <c r="L297" s="2">
        <v>40</v>
      </c>
      <c r="M297" s="20">
        <v>4822</v>
      </c>
      <c r="N297" s="6">
        <v>134.64715972490154</v>
      </c>
      <c r="O297" s="2">
        <v>642.82546853191798</v>
      </c>
      <c r="P297" s="6">
        <v>107.41824940182401</v>
      </c>
      <c r="Q297" s="2">
        <v>0.64396367521367526</v>
      </c>
      <c r="R297" s="2">
        <v>0.1466394827323847</v>
      </c>
      <c r="S297" s="2">
        <v>0.91643586026413526</v>
      </c>
      <c r="T297" s="2">
        <v>0.84341551488441158</v>
      </c>
      <c r="U297" s="2">
        <v>0.18159130945390486</v>
      </c>
      <c r="V297" s="2">
        <v>0.61290362891604155</v>
      </c>
      <c r="W297" s="2">
        <v>8.0483201990875148</v>
      </c>
    </row>
    <row r="298" spans="1:23" x14ac:dyDescent="0.25">
      <c r="A298" s="2" t="s">
        <v>95</v>
      </c>
      <c r="B298" s="2" t="s">
        <v>189</v>
      </c>
      <c r="C298" s="2">
        <v>51</v>
      </c>
      <c r="D298" s="2">
        <v>59</v>
      </c>
      <c r="E298" s="2" t="s">
        <v>154</v>
      </c>
      <c r="F298" s="2" t="s">
        <v>26</v>
      </c>
      <c r="G298" s="2" t="s">
        <v>173</v>
      </c>
      <c r="H298" s="2" t="s">
        <v>63</v>
      </c>
      <c r="I298" s="2" t="s">
        <v>156</v>
      </c>
      <c r="J298" s="2" t="s">
        <v>157</v>
      </c>
      <c r="K298" s="2" t="s">
        <v>31</v>
      </c>
      <c r="L298" s="2">
        <v>40</v>
      </c>
      <c r="M298" s="20">
        <v>7163</v>
      </c>
      <c r="N298" s="6">
        <v>200.01609396712357</v>
      </c>
      <c r="O298" s="2">
        <v>834.02142802481194</v>
      </c>
      <c r="P298" s="6">
        <v>139.36772288540141</v>
      </c>
      <c r="Q298" s="2">
        <v>0.58732371269268613</v>
      </c>
      <c r="R298" s="2">
        <v>0.129404803454818</v>
      </c>
      <c r="S298" s="2">
        <v>0.89382059314998219</v>
      </c>
      <c r="T298" s="2">
        <v>0.69886998971647918</v>
      </c>
      <c r="U298" s="2">
        <v>0.18224383216279488</v>
      </c>
      <c r="V298" s="2">
        <v>0.30559217246192533</v>
      </c>
      <c r="W298" s="2">
        <v>13.58983666061706</v>
      </c>
    </row>
    <row r="299" spans="1:23" x14ac:dyDescent="0.25">
      <c r="A299" s="2" t="s">
        <v>95</v>
      </c>
      <c r="B299" s="2" t="s">
        <v>189</v>
      </c>
      <c r="C299" s="2">
        <v>51</v>
      </c>
      <c r="D299" s="2">
        <v>59</v>
      </c>
      <c r="E299" s="2" t="s">
        <v>154</v>
      </c>
      <c r="F299" s="2" t="s">
        <v>26</v>
      </c>
      <c r="G299" s="2" t="s">
        <v>174</v>
      </c>
      <c r="H299" s="2" t="s">
        <v>65</v>
      </c>
      <c r="I299" s="2" t="s">
        <v>156</v>
      </c>
      <c r="J299" s="2" t="s">
        <v>157</v>
      </c>
      <c r="K299" s="2" t="s">
        <v>31</v>
      </c>
      <c r="L299" s="2">
        <v>40</v>
      </c>
      <c r="M299" s="20">
        <v>4649</v>
      </c>
      <c r="N299" s="6">
        <v>129.81639269205047</v>
      </c>
      <c r="O299" s="2">
        <v>554.6417023478441</v>
      </c>
      <c r="P299" s="6">
        <v>92.682452124242062</v>
      </c>
      <c r="Q299" s="2">
        <v>0.64866750383703087</v>
      </c>
      <c r="R299" s="2">
        <v>0.18990848530063245</v>
      </c>
      <c r="S299" s="2">
        <v>0.91991549650010573</v>
      </c>
      <c r="T299" s="2">
        <v>0.84421209249268458</v>
      </c>
      <c r="U299" s="2">
        <v>0.14576731552738795</v>
      </c>
      <c r="V299" s="2">
        <v>0.52532117482511076</v>
      </c>
      <c r="W299" s="2">
        <v>6.7388685738868572</v>
      </c>
    </row>
    <row r="300" spans="1:23" x14ac:dyDescent="0.25">
      <c r="A300" s="2" t="s">
        <v>95</v>
      </c>
      <c r="B300" s="2" t="s">
        <v>189</v>
      </c>
      <c r="C300" s="2">
        <v>51</v>
      </c>
      <c r="D300" s="2">
        <v>59</v>
      </c>
      <c r="E300" s="2" t="s">
        <v>154</v>
      </c>
      <c r="F300" s="2" t="s">
        <v>26</v>
      </c>
      <c r="G300" s="2" t="s">
        <v>175</v>
      </c>
      <c r="H300" s="2" t="s">
        <v>67</v>
      </c>
      <c r="I300" s="2" t="s">
        <v>156</v>
      </c>
      <c r="J300" s="2" t="s">
        <v>157</v>
      </c>
      <c r="K300" s="2" t="s">
        <v>31</v>
      </c>
      <c r="L300" s="2">
        <v>40</v>
      </c>
      <c r="M300" s="20">
        <v>5927</v>
      </c>
      <c r="N300" s="6">
        <v>165.50263701565564</v>
      </c>
      <c r="O300" s="2">
        <v>613.36962440920206</v>
      </c>
      <c r="P300" s="6">
        <v>102.49608099810271</v>
      </c>
      <c r="Q300" s="2">
        <v>0.66850891044439431</v>
      </c>
      <c r="R300" s="2">
        <v>0.19797040046246978</v>
      </c>
      <c r="S300" s="2">
        <v>0.90621642819423842</v>
      </c>
      <c r="T300" s="2">
        <v>0.84511963433675052</v>
      </c>
      <c r="U300" s="2">
        <v>0.17541266321754126</v>
      </c>
      <c r="V300" s="2">
        <v>0.60115251725738061</v>
      </c>
      <c r="W300" s="2">
        <v>8.0182216973173617</v>
      </c>
    </row>
    <row r="301" spans="1:23" s="14" customFormat="1" x14ac:dyDescent="0.25">
      <c r="A301" s="12" t="s">
        <v>95</v>
      </c>
      <c r="B301" s="12" t="s">
        <v>189</v>
      </c>
      <c r="C301" s="12">
        <v>51</v>
      </c>
      <c r="D301" s="12">
        <v>59</v>
      </c>
      <c r="E301" s="12" t="s">
        <v>154</v>
      </c>
      <c r="F301" s="12" t="s">
        <v>26</v>
      </c>
      <c r="G301" s="12" t="s">
        <v>176</v>
      </c>
      <c r="H301" s="12" t="s">
        <v>69</v>
      </c>
      <c r="I301" s="12" t="s">
        <v>156</v>
      </c>
      <c r="J301" s="12" t="s">
        <v>157</v>
      </c>
      <c r="K301" s="12" t="s">
        <v>31</v>
      </c>
      <c r="L301" s="12">
        <v>40</v>
      </c>
      <c r="M301" s="21">
        <v>1500</v>
      </c>
      <c r="N301" s="13">
        <v>41.885263290616408</v>
      </c>
      <c r="O301" s="12">
        <v>213.6223663640865</v>
      </c>
      <c r="P301" s="13">
        <v>35.696999809779456</v>
      </c>
      <c r="Q301" s="12">
        <v>0.79617834394904463</v>
      </c>
      <c r="R301" s="12">
        <v>0.41305480625304197</v>
      </c>
      <c r="S301" s="12">
        <v>0.92090803021946976</v>
      </c>
      <c r="T301" s="12">
        <v>0.58778041805797687</v>
      </c>
      <c r="U301" s="12">
        <v>0.27020357803824802</v>
      </c>
      <c r="V301" s="12">
        <v>0.74524162003024019</v>
      </c>
      <c r="W301" s="12">
        <v>6.666666666666667</v>
      </c>
    </row>
    <row r="302" spans="1:23" s="18" customFormat="1" x14ac:dyDescent="0.25">
      <c r="A302" s="16" t="s">
        <v>97</v>
      </c>
      <c r="B302" s="16" t="s">
        <v>190</v>
      </c>
      <c r="C302" s="16">
        <v>51</v>
      </c>
      <c r="D302" s="16">
        <v>60</v>
      </c>
      <c r="E302" s="16" t="s">
        <v>154</v>
      </c>
      <c r="F302" s="16" t="s">
        <v>26</v>
      </c>
      <c r="G302" s="16" t="s">
        <v>155</v>
      </c>
      <c r="H302" s="16" t="s">
        <v>28</v>
      </c>
      <c r="I302" s="16" t="s">
        <v>156</v>
      </c>
      <c r="J302" s="16" t="s">
        <v>157</v>
      </c>
      <c r="K302" s="16" t="s">
        <v>31</v>
      </c>
      <c r="L302" s="16">
        <v>40</v>
      </c>
      <c r="M302" s="21">
        <v>9617</v>
      </c>
      <c r="N302" s="13">
        <v>268.54038471057203</v>
      </c>
      <c r="O302" s="16">
        <v>1004.9158723275411</v>
      </c>
      <c r="P302" s="13">
        <v>167.92474642932032</v>
      </c>
      <c r="Q302" s="16">
        <v>0.60189009888596823</v>
      </c>
      <c r="R302" s="16">
        <v>0.11967131641953081</v>
      </c>
      <c r="S302" s="16">
        <v>0.87574127629367537</v>
      </c>
      <c r="T302" s="16">
        <v>0.5867247476769708</v>
      </c>
      <c r="U302" s="16">
        <v>0.2293449291625754</v>
      </c>
      <c r="V302" s="16">
        <v>0.6330652044535523</v>
      </c>
      <c r="W302" s="16">
        <v>11.739211812415514</v>
      </c>
    </row>
    <row r="303" spans="1:23" s="9" customFormat="1" x14ac:dyDescent="0.25">
      <c r="A303" s="8" t="s">
        <v>97</v>
      </c>
      <c r="B303" s="8" t="s">
        <v>190</v>
      </c>
      <c r="C303" s="8">
        <v>51</v>
      </c>
      <c r="D303" s="8">
        <v>60</v>
      </c>
      <c r="E303" s="8" t="s">
        <v>154</v>
      </c>
      <c r="F303" s="8" t="s">
        <v>26</v>
      </c>
      <c r="G303" s="8" t="s">
        <v>158</v>
      </c>
      <c r="H303" s="8" t="s">
        <v>33</v>
      </c>
      <c r="I303" s="8" t="s">
        <v>156</v>
      </c>
      <c r="J303" s="8" t="s">
        <v>157</v>
      </c>
      <c r="K303" s="8" t="s">
        <v>31</v>
      </c>
      <c r="L303" s="8">
        <v>40</v>
      </c>
      <c r="M303" s="20">
        <v>6817</v>
      </c>
      <c r="N303" s="6">
        <v>190.35455990142137</v>
      </c>
      <c r="O303" s="8">
        <v>699.93816690412632</v>
      </c>
      <c r="P303" s="6">
        <v>116.96196908637228</v>
      </c>
      <c r="Q303" s="8">
        <v>0.64093644227153068</v>
      </c>
      <c r="R303" s="8">
        <v>0.17485731544154862</v>
      </c>
      <c r="S303" s="8">
        <v>0.91015478207899092</v>
      </c>
      <c r="T303" s="8">
        <v>0.83250201633228771</v>
      </c>
      <c r="U303" s="8">
        <v>0.14573831965136314</v>
      </c>
      <c r="V303" s="8">
        <v>0.50840608864808801</v>
      </c>
      <c r="W303" s="8">
        <v>12.33680504620801</v>
      </c>
    </row>
    <row r="304" spans="1:23" s="18" customFormat="1" x14ac:dyDescent="0.25">
      <c r="A304" s="16" t="s">
        <v>97</v>
      </c>
      <c r="B304" s="16" t="s">
        <v>190</v>
      </c>
      <c r="C304" s="16">
        <v>51</v>
      </c>
      <c r="D304" s="16">
        <v>60</v>
      </c>
      <c r="E304" s="16" t="s">
        <v>154</v>
      </c>
      <c r="F304" s="16" t="s">
        <v>26</v>
      </c>
      <c r="G304" s="16" t="s">
        <v>159</v>
      </c>
      <c r="H304" s="16" t="s">
        <v>35</v>
      </c>
      <c r="I304" s="16" t="s">
        <v>156</v>
      </c>
      <c r="J304" s="16" t="s">
        <v>157</v>
      </c>
      <c r="K304" s="16" t="s">
        <v>31</v>
      </c>
      <c r="L304" s="16">
        <v>40</v>
      </c>
      <c r="M304" s="21">
        <v>2396</v>
      </c>
      <c r="N304" s="13">
        <v>66.904727229544619</v>
      </c>
      <c r="O304" s="16">
        <v>349.84776310850322</v>
      </c>
      <c r="P304" s="13">
        <v>58.460711514875982</v>
      </c>
      <c r="Q304" s="16">
        <v>0.69108739544274589</v>
      </c>
      <c r="R304" s="16">
        <v>0.24600190764614285</v>
      </c>
      <c r="S304" s="16">
        <v>0.91798665373164678</v>
      </c>
      <c r="T304" s="16">
        <v>0.84789430853968994</v>
      </c>
      <c r="U304" s="16">
        <v>0.12558139534883722</v>
      </c>
      <c r="V304" s="16">
        <v>0.23412346522128721</v>
      </c>
      <c r="W304" s="16">
        <v>5.3292988313856426</v>
      </c>
    </row>
    <row r="305" spans="1:23" s="9" customFormat="1" x14ac:dyDescent="0.25">
      <c r="A305" s="8" t="s">
        <v>97</v>
      </c>
      <c r="B305" s="8" t="s">
        <v>190</v>
      </c>
      <c r="C305" s="8">
        <v>51</v>
      </c>
      <c r="D305" s="8">
        <v>60</v>
      </c>
      <c r="E305" s="8" t="s">
        <v>154</v>
      </c>
      <c r="F305" s="8" t="s">
        <v>26</v>
      </c>
      <c r="G305" s="8" t="s">
        <v>160</v>
      </c>
      <c r="H305" s="8" t="s">
        <v>37</v>
      </c>
      <c r="I305" s="8" t="s">
        <v>156</v>
      </c>
      <c r="J305" s="8" t="s">
        <v>157</v>
      </c>
      <c r="K305" s="8" t="s">
        <v>31</v>
      </c>
      <c r="L305" s="8">
        <v>40</v>
      </c>
      <c r="M305" s="20">
        <v>7377</v>
      </c>
      <c r="N305" s="6">
        <v>205.99172486325151</v>
      </c>
      <c r="O305" s="8">
        <v>889.76154339498999</v>
      </c>
      <c r="P305" s="6">
        <v>148.6820794372575</v>
      </c>
      <c r="Q305" s="8">
        <v>0.59990241522322518</v>
      </c>
      <c r="R305" s="8">
        <v>0.11709608776813504</v>
      </c>
      <c r="S305" s="8">
        <v>0.91511490074768798</v>
      </c>
      <c r="T305" s="8">
        <v>0.50266809081862296</v>
      </c>
      <c r="U305" s="8">
        <v>0.13965652515037921</v>
      </c>
      <c r="V305" s="8">
        <v>0.43353500946594981</v>
      </c>
      <c r="W305" s="8">
        <v>8.8145587637250919</v>
      </c>
    </row>
    <row r="306" spans="1:23" s="9" customFormat="1" x14ac:dyDescent="0.25">
      <c r="A306" s="8" t="s">
        <v>97</v>
      </c>
      <c r="B306" s="8" t="s">
        <v>190</v>
      </c>
      <c r="C306" s="8">
        <v>51</v>
      </c>
      <c r="D306" s="8">
        <v>60</v>
      </c>
      <c r="E306" s="8" t="s">
        <v>154</v>
      </c>
      <c r="F306" s="8" t="s">
        <v>26</v>
      </c>
      <c r="G306" s="8" t="s">
        <v>161</v>
      </c>
      <c r="H306" s="8" t="s">
        <v>39</v>
      </c>
      <c r="I306" s="8" t="s">
        <v>156</v>
      </c>
      <c r="J306" s="8" t="s">
        <v>157</v>
      </c>
      <c r="K306" s="8" t="s">
        <v>31</v>
      </c>
      <c r="L306" s="8">
        <v>40</v>
      </c>
      <c r="M306" s="20">
        <v>7065</v>
      </c>
      <c r="N306" s="6">
        <v>197.27959009880328</v>
      </c>
      <c r="O306" s="8">
        <v>731.59502115361886</v>
      </c>
      <c r="P306" s="6">
        <v>122.25193351919926</v>
      </c>
      <c r="Q306" s="8">
        <v>0.60664605873261201</v>
      </c>
      <c r="R306" s="8">
        <v>0.16587485175320113</v>
      </c>
      <c r="S306" s="8">
        <v>0.90137174271135745</v>
      </c>
      <c r="T306" s="8">
        <v>0.82838254718410143</v>
      </c>
      <c r="U306" s="8">
        <v>0.19385723765285809</v>
      </c>
      <c r="V306" s="8">
        <v>0.58574624565658673</v>
      </c>
      <c r="W306" s="8">
        <v>10.16617126680821</v>
      </c>
    </row>
    <row r="307" spans="1:23" s="9" customFormat="1" x14ac:dyDescent="0.25">
      <c r="A307" s="8" t="s">
        <v>97</v>
      </c>
      <c r="B307" s="8" t="s">
        <v>190</v>
      </c>
      <c r="C307" s="8">
        <v>51</v>
      </c>
      <c r="D307" s="8">
        <v>60</v>
      </c>
      <c r="E307" s="8" t="s">
        <v>154</v>
      </c>
      <c r="F307" s="8" t="s">
        <v>26</v>
      </c>
      <c r="G307" s="8" t="s">
        <v>162</v>
      </c>
      <c r="H307" s="8" t="s">
        <v>41</v>
      </c>
      <c r="I307" s="8" t="s">
        <v>156</v>
      </c>
      <c r="J307" s="8" t="s">
        <v>157</v>
      </c>
      <c r="K307" s="8" t="s">
        <v>31</v>
      </c>
      <c r="L307" s="8">
        <v>40</v>
      </c>
      <c r="M307" s="20">
        <v>7161</v>
      </c>
      <c r="N307" s="6">
        <v>199.96024694940274</v>
      </c>
      <c r="O307" s="8">
        <v>731.93816690412643</v>
      </c>
      <c r="P307" s="6">
        <v>122.3092743023723</v>
      </c>
      <c r="Q307" s="8">
        <v>0.61791353870049182</v>
      </c>
      <c r="R307" s="8">
        <v>0.16797117092758049</v>
      </c>
      <c r="S307" s="8">
        <v>0.91317649704595938</v>
      </c>
      <c r="T307" s="8">
        <v>0.78029324683009538</v>
      </c>
      <c r="U307" s="8">
        <v>0.1573684702364265</v>
      </c>
      <c r="V307" s="8">
        <v>0.56684791766377807</v>
      </c>
      <c r="W307" s="8">
        <v>10.637620444072057</v>
      </c>
    </row>
    <row r="308" spans="1:23" s="9" customFormat="1" x14ac:dyDescent="0.25">
      <c r="A308" s="8" t="s">
        <v>97</v>
      </c>
      <c r="B308" s="8" t="s">
        <v>190</v>
      </c>
      <c r="C308" s="8">
        <v>51</v>
      </c>
      <c r="D308" s="8">
        <v>60</v>
      </c>
      <c r="E308" s="8" t="s">
        <v>154</v>
      </c>
      <c r="F308" s="8" t="s">
        <v>26</v>
      </c>
      <c r="G308" s="8" t="s">
        <v>163</v>
      </c>
      <c r="H308" s="8" t="s">
        <v>43</v>
      </c>
      <c r="I308" s="8" t="s">
        <v>156</v>
      </c>
      <c r="J308" s="8" t="s">
        <v>157</v>
      </c>
      <c r="K308" s="8" t="s">
        <v>31</v>
      </c>
      <c r="L308" s="8">
        <v>40</v>
      </c>
      <c r="M308" s="20">
        <v>8098</v>
      </c>
      <c r="N308" s="6">
        <v>226.12457475160778</v>
      </c>
      <c r="O308" s="8">
        <v>737.83766184073818</v>
      </c>
      <c r="P308" s="6">
        <v>123.29509930381947</v>
      </c>
      <c r="Q308" s="8">
        <v>0.64351557533375714</v>
      </c>
      <c r="R308" s="8">
        <v>0.18692440103002181</v>
      </c>
      <c r="S308" s="8">
        <v>0.8988783433971631</v>
      </c>
      <c r="T308" s="8">
        <v>0.70323658668901967</v>
      </c>
      <c r="U308" s="8">
        <v>0.16283491789109766</v>
      </c>
      <c r="V308" s="8">
        <v>0.28136377295315063</v>
      </c>
      <c r="W308" s="8">
        <v>10.313781180538404</v>
      </c>
    </row>
    <row r="309" spans="1:23" s="18" customFormat="1" x14ac:dyDescent="0.25">
      <c r="A309" s="16" t="s">
        <v>97</v>
      </c>
      <c r="B309" s="16" t="s">
        <v>190</v>
      </c>
      <c r="C309" s="16">
        <v>51</v>
      </c>
      <c r="D309" s="16">
        <v>60</v>
      </c>
      <c r="E309" s="16" t="s">
        <v>154</v>
      </c>
      <c r="F309" s="16" t="s">
        <v>26</v>
      </c>
      <c r="G309" s="16" t="s">
        <v>164</v>
      </c>
      <c r="H309" s="16" t="s">
        <v>45</v>
      </c>
      <c r="I309" s="16" t="s">
        <v>156</v>
      </c>
      <c r="J309" s="16" t="s">
        <v>157</v>
      </c>
      <c r="K309" s="16" t="s">
        <v>31</v>
      </c>
      <c r="L309" s="16">
        <v>40</v>
      </c>
      <c r="M309" s="21">
        <v>1703</v>
      </c>
      <c r="N309" s="13">
        <v>47.553735589279832</v>
      </c>
      <c r="O309" s="16">
        <v>290.14927829866798</v>
      </c>
      <c r="P309" s="13">
        <v>48.484898414534463</v>
      </c>
      <c r="Q309" s="16">
        <v>0.67285657842749902</v>
      </c>
      <c r="R309" s="16">
        <v>0.2542034981386927</v>
      </c>
      <c r="S309" s="16">
        <v>0.93111200955933071</v>
      </c>
      <c r="T309" s="16">
        <v>0.85509563584126458</v>
      </c>
      <c r="U309" s="16">
        <v>0.13507718696397941</v>
      </c>
      <c r="V309" s="16">
        <v>0.48431402615546676</v>
      </c>
      <c r="W309" s="16">
        <v>3.6647093364650618</v>
      </c>
    </row>
    <row r="310" spans="1:23" s="9" customFormat="1" x14ac:dyDescent="0.25">
      <c r="A310" s="8" t="s">
        <v>97</v>
      </c>
      <c r="B310" s="8" t="s">
        <v>190</v>
      </c>
      <c r="C310" s="8">
        <v>51</v>
      </c>
      <c r="D310" s="8">
        <v>60</v>
      </c>
      <c r="E310" s="8" t="s">
        <v>154</v>
      </c>
      <c r="F310" s="8" t="s">
        <v>26</v>
      </c>
      <c r="G310" s="8" t="s">
        <v>165</v>
      </c>
      <c r="H310" s="8" t="s">
        <v>47</v>
      </c>
      <c r="I310" s="8" t="s">
        <v>156</v>
      </c>
      <c r="J310" s="8" t="s">
        <v>157</v>
      </c>
      <c r="K310" s="8" t="s">
        <v>31</v>
      </c>
      <c r="L310" s="8">
        <v>40</v>
      </c>
      <c r="M310" s="20">
        <v>7713</v>
      </c>
      <c r="N310" s="6">
        <v>215.37402384034959</v>
      </c>
      <c r="O310" s="8">
        <v>614.44069222106759</v>
      </c>
      <c r="P310" s="6">
        <v>102.6750599511364</v>
      </c>
      <c r="Q310" s="8">
        <v>0.70651277823577907</v>
      </c>
      <c r="R310" s="8">
        <v>0.25672801085337427</v>
      </c>
      <c r="S310" s="8">
        <v>0.87464423355746901</v>
      </c>
      <c r="T310" s="8">
        <v>0.64656677949077823</v>
      </c>
      <c r="U310" s="8">
        <v>0.23136405815032476</v>
      </c>
      <c r="V310" s="8">
        <v>0.50051903839833278</v>
      </c>
      <c r="W310" s="8">
        <v>4.8293789705691692</v>
      </c>
    </row>
    <row r="311" spans="1:23" s="9" customFormat="1" x14ac:dyDescent="0.25">
      <c r="A311" s="8" t="s">
        <v>97</v>
      </c>
      <c r="B311" s="8" t="s">
        <v>190</v>
      </c>
      <c r="C311" s="8">
        <v>51</v>
      </c>
      <c r="D311" s="8">
        <v>60</v>
      </c>
      <c r="E311" s="8" t="s">
        <v>154</v>
      </c>
      <c r="F311" s="8" t="s">
        <v>26</v>
      </c>
      <c r="G311" s="8" t="s">
        <v>166</v>
      </c>
      <c r="H311" s="8" t="s">
        <v>49</v>
      </c>
      <c r="I311" s="8" t="s">
        <v>156</v>
      </c>
      <c r="J311" s="8" t="s">
        <v>157</v>
      </c>
      <c r="K311" s="8" t="s">
        <v>31</v>
      </c>
      <c r="L311" s="8">
        <v>40</v>
      </c>
      <c r="M311" s="20">
        <v>6878</v>
      </c>
      <c r="N311" s="6">
        <v>192.05789394190646</v>
      </c>
      <c r="O311" s="8">
        <v>685.10973977938011</v>
      </c>
      <c r="P311" s="6">
        <v>114.4840901579588</v>
      </c>
      <c r="Q311" s="8">
        <v>0.68220591152549093</v>
      </c>
      <c r="R311" s="8">
        <v>0.18414153207089667</v>
      </c>
      <c r="S311" s="8">
        <v>0.91400170301916395</v>
      </c>
      <c r="T311" s="8">
        <v>0.78630409649234201</v>
      </c>
      <c r="U311" s="8">
        <v>0.13464399574920297</v>
      </c>
      <c r="V311" s="8">
        <v>0.33159583727374564</v>
      </c>
      <c r="W311" s="8">
        <v>7.5580110497237571</v>
      </c>
    </row>
    <row r="312" spans="1:23" s="9" customFormat="1" x14ac:dyDescent="0.25">
      <c r="A312" s="8" t="s">
        <v>97</v>
      </c>
      <c r="B312" s="8" t="s">
        <v>190</v>
      </c>
      <c r="C312" s="8">
        <v>51</v>
      </c>
      <c r="D312" s="8">
        <v>60</v>
      </c>
      <c r="E312" s="8" t="s">
        <v>154</v>
      </c>
      <c r="F312" s="8" t="s">
        <v>26</v>
      </c>
      <c r="G312" s="8" t="s">
        <v>167</v>
      </c>
      <c r="H312" s="8" t="s">
        <v>51</v>
      </c>
      <c r="I312" s="8" t="s">
        <v>156</v>
      </c>
      <c r="J312" s="8" t="s">
        <v>157</v>
      </c>
      <c r="K312" s="8" t="s">
        <v>31</v>
      </c>
      <c r="L312" s="8">
        <v>40</v>
      </c>
      <c r="M312" s="20">
        <v>8336</v>
      </c>
      <c r="N312" s="6">
        <v>232.77036986038559</v>
      </c>
      <c r="O312" s="8">
        <v>891.71991283464729</v>
      </c>
      <c r="P312" s="6">
        <v>149.00932940974295</v>
      </c>
      <c r="Q312" s="8">
        <v>0.61280599867676244</v>
      </c>
      <c r="R312" s="8">
        <v>0.13173787087704197</v>
      </c>
      <c r="S312" s="8">
        <v>0.90253212350498191</v>
      </c>
      <c r="T312" s="8">
        <v>0.73883702280319841</v>
      </c>
      <c r="U312" s="8">
        <v>0.21154160536210562</v>
      </c>
      <c r="V312" s="8">
        <v>0.67292946279900523</v>
      </c>
      <c r="W312" s="8">
        <v>12.90595009596929</v>
      </c>
    </row>
    <row r="313" spans="1:23" s="9" customFormat="1" x14ac:dyDescent="0.25">
      <c r="A313" s="8" t="s">
        <v>97</v>
      </c>
      <c r="B313" s="8" t="s">
        <v>190</v>
      </c>
      <c r="C313" s="8">
        <v>51</v>
      </c>
      <c r="D313" s="8">
        <v>60</v>
      </c>
      <c r="E313" s="8" t="s">
        <v>154</v>
      </c>
      <c r="F313" s="8" t="s">
        <v>26</v>
      </c>
      <c r="G313" s="8" t="s">
        <v>168</v>
      </c>
      <c r="H313" s="8" t="s">
        <v>53</v>
      </c>
      <c r="I313" s="8" t="s">
        <v>156</v>
      </c>
      <c r="J313" s="8" t="s">
        <v>157</v>
      </c>
      <c r="K313" s="8" t="s">
        <v>31</v>
      </c>
      <c r="L313" s="8">
        <v>40</v>
      </c>
      <c r="M313" s="20">
        <v>6765</v>
      </c>
      <c r="N313" s="6">
        <v>188.90253744068002</v>
      </c>
      <c r="O313" s="8">
        <v>688.86709909226079</v>
      </c>
      <c r="P313" s="6">
        <v>115.11195725333859</v>
      </c>
      <c r="Q313" s="8">
        <v>0.66330032356113344</v>
      </c>
      <c r="R313" s="8">
        <v>0.17914586116539125</v>
      </c>
      <c r="S313" s="8">
        <v>0.89517366186556679</v>
      </c>
      <c r="T313" s="8">
        <v>0.70105982785932042</v>
      </c>
      <c r="U313" s="8">
        <v>0.1797389146617758</v>
      </c>
      <c r="V313" s="8">
        <v>0.44688379289777241</v>
      </c>
      <c r="W313" s="8">
        <v>8.4436067997043605</v>
      </c>
    </row>
    <row r="314" spans="1:23" s="18" customFormat="1" x14ac:dyDescent="0.25">
      <c r="A314" s="16" t="s">
        <v>97</v>
      </c>
      <c r="B314" s="16" t="s">
        <v>190</v>
      </c>
      <c r="C314" s="16">
        <v>51</v>
      </c>
      <c r="D314" s="16">
        <v>60</v>
      </c>
      <c r="E314" s="16" t="s">
        <v>154</v>
      </c>
      <c r="F314" s="16" t="s">
        <v>26</v>
      </c>
      <c r="G314" s="16" t="s">
        <v>169</v>
      </c>
      <c r="H314" s="16" t="s">
        <v>55</v>
      </c>
      <c r="I314" s="16" t="s">
        <v>156</v>
      </c>
      <c r="J314" s="16" t="s">
        <v>157</v>
      </c>
      <c r="K314" s="16" t="s">
        <v>31</v>
      </c>
      <c r="L314" s="16">
        <v>40</v>
      </c>
      <c r="M314" s="21">
        <v>1689</v>
      </c>
      <c r="N314" s="13">
        <v>47.162806465234077</v>
      </c>
      <c r="O314" s="16">
        <v>300.63455967290662</v>
      </c>
      <c r="P314" s="13">
        <v>50.237023407774899</v>
      </c>
      <c r="Q314" s="16">
        <v>0.68187323375050468</v>
      </c>
      <c r="R314" s="16">
        <v>0.23483439495246952</v>
      </c>
      <c r="S314" s="16">
        <v>0.92459415639846165</v>
      </c>
      <c r="T314" s="16">
        <v>0.86448310491751867</v>
      </c>
      <c r="U314" s="16">
        <v>0.19866071428571427</v>
      </c>
      <c r="V314" s="16">
        <v>0.53709183178872</v>
      </c>
      <c r="W314" s="16">
        <v>5.4564831261101245</v>
      </c>
    </row>
    <row r="315" spans="1:23" s="9" customFormat="1" x14ac:dyDescent="0.25">
      <c r="A315" s="8" t="s">
        <v>97</v>
      </c>
      <c r="B315" s="8" t="s">
        <v>190</v>
      </c>
      <c r="C315" s="8">
        <v>51</v>
      </c>
      <c r="D315" s="8">
        <v>60</v>
      </c>
      <c r="E315" s="8" t="s">
        <v>154</v>
      </c>
      <c r="F315" s="8" t="s">
        <v>26</v>
      </c>
      <c r="G315" s="8" t="s">
        <v>170</v>
      </c>
      <c r="H315" s="8" t="s">
        <v>57</v>
      </c>
      <c r="I315" s="8" t="s">
        <v>156</v>
      </c>
      <c r="J315" s="8" t="s">
        <v>157</v>
      </c>
      <c r="K315" s="8" t="s">
        <v>31</v>
      </c>
      <c r="L315" s="8">
        <v>40</v>
      </c>
      <c r="M315" s="20">
        <v>8175</v>
      </c>
      <c r="N315" s="6">
        <v>228.27468493385945</v>
      </c>
      <c r="O315" s="8">
        <v>852.60721446243895</v>
      </c>
      <c r="P315" s="6">
        <v>142.47346890919468</v>
      </c>
      <c r="Q315" s="8">
        <v>0.6158656019285822</v>
      </c>
      <c r="R315" s="8">
        <v>0.14131869522607665</v>
      </c>
      <c r="S315" s="8">
        <v>0.90459375496287275</v>
      </c>
      <c r="T315" s="8">
        <v>0.68375795776400905</v>
      </c>
      <c r="U315" s="8">
        <v>0.17023887434554974</v>
      </c>
      <c r="V315" s="8">
        <v>0.33490646131869883</v>
      </c>
      <c r="W315" s="8">
        <v>10.717553516819573</v>
      </c>
    </row>
    <row r="316" spans="1:23" s="9" customFormat="1" x14ac:dyDescent="0.25">
      <c r="A316" s="8" t="s">
        <v>97</v>
      </c>
      <c r="B316" s="8" t="s">
        <v>190</v>
      </c>
      <c r="C316" s="8">
        <v>51</v>
      </c>
      <c r="D316" s="8">
        <v>60</v>
      </c>
      <c r="E316" s="8" t="s">
        <v>154</v>
      </c>
      <c r="F316" s="8" t="s">
        <v>26</v>
      </c>
      <c r="G316" s="8" t="s">
        <v>171</v>
      </c>
      <c r="H316" s="8" t="s">
        <v>59</v>
      </c>
      <c r="I316" s="8" t="s">
        <v>156</v>
      </c>
      <c r="J316" s="8" t="s">
        <v>157</v>
      </c>
      <c r="K316" s="8" t="s">
        <v>31</v>
      </c>
      <c r="L316" s="8">
        <v>40</v>
      </c>
      <c r="M316" s="20">
        <v>7524</v>
      </c>
      <c r="N316" s="6">
        <v>210.09648066573192</v>
      </c>
      <c r="O316" s="8">
        <v>816.02142802481205</v>
      </c>
      <c r="P316" s="6">
        <v>136.35986370140142</v>
      </c>
      <c r="Q316" s="8">
        <v>0.61445487954267053</v>
      </c>
      <c r="R316" s="8">
        <v>0.14198926944611714</v>
      </c>
      <c r="S316" s="8">
        <v>0.90602654270484084</v>
      </c>
      <c r="T316" s="8">
        <v>0.82897178093087132</v>
      </c>
      <c r="U316" s="8">
        <v>0.14740472190290918</v>
      </c>
      <c r="V316" s="8">
        <v>0.39079888850476546</v>
      </c>
      <c r="W316" s="8">
        <v>9.1233386496544391</v>
      </c>
    </row>
    <row r="317" spans="1:23" s="9" customFormat="1" x14ac:dyDescent="0.25">
      <c r="A317" s="8" t="s">
        <v>97</v>
      </c>
      <c r="B317" s="8" t="s">
        <v>190</v>
      </c>
      <c r="C317" s="8">
        <v>51</v>
      </c>
      <c r="D317" s="8">
        <v>60</v>
      </c>
      <c r="E317" s="8" t="s">
        <v>154</v>
      </c>
      <c r="F317" s="8" t="s">
        <v>26</v>
      </c>
      <c r="G317" s="8" t="s">
        <v>172</v>
      </c>
      <c r="H317" s="8" t="s">
        <v>61</v>
      </c>
      <c r="I317" s="8" t="s">
        <v>156</v>
      </c>
      <c r="J317" s="8" t="s">
        <v>157</v>
      </c>
      <c r="K317" s="8" t="s">
        <v>31</v>
      </c>
      <c r="L317" s="8">
        <v>40</v>
      </c>
      <c r="M317" s="20">
        <v>6066</v>
      </c>
      <c r="N317" s="6">
        <v>169.38400474725276</v>
      </c>
      <c r="O317" s="8">
        <v>636.82546853191798</v>
      </c>
      <c r="P317" s="6">
        <v>106.41562967382401</v>
      </c>
      <c r="Q317" s="8">
        <v>0.66754704522944863</v>
      </c>
      <c r="R317" s="8">
        <v>0.1879625907451043</v>
      </c>
      <c r="S317" s="8">
        <v>0.90042838829520977</v>
      </c>
      <c r="T317" s="8">
        <v>0.74555204649774109</v>
      </c>
      <c r="U317" s="8">
        <v>0.18234512740007244</v>
      </c>
      <c r="V317" s="8">
        <v>0.66090583988476337</v>
      </c>
      <c r="W317" s="8">
        <v>7.409165842400264</v>
      </c>
    </row>
    <row r="318" spans="1:23" s="9" customFormat="1" x14ac:dyDescent="0.25">
      <c r="A318" s="8" t="s">
        <v>97</v>
      </c>
      <c r="B318" s="8" t="s">
        <v>190</v>
      </c>
      <c r="C318" s="8">
        <v>51</v>
      </c>
      <c r="D318" s="8">
        <v>60</v>
      </c>
      <c r="E318" s="8" t="s">
        <v>154</v>
      </c>
      <c r="F318" s="8" t="s">
        <v>26</v>
      </c>
      <c r="G318" s="8" t="s">
        <v>173</v>
      </c>
      <c r="H318" s="8" t="s">
        <v>63</v>
      </c>
      <c r="I318" s="8" t="s">
        <v>156</v>
      </c>
      <c r="J318" s="8" t="s">
        <v>157</v>
      </c>
      <c r="K318" s="8" t="s">
        <v>31</v>
      </c>
      <c r="L318" s="8">
        <v>40</v>
      </c>
      <c r="M318" s="20">
        <v>8610</v>
      </c>
      <c r="N318" s="6">
        <v>240.42141128813819</v>
      </c>
      <c r="O318" s="8">
        <v>831.19300090006584</v>
      </c>
      <c r="P318" s="6">
        <v>138.89508341298796</v>
      </c>
      <c r="Q318" s="8">
        <v>0.62107768881194547</v>
      </c>
      <c r="R318" s="8">
        <v>0.15660631130606609</v>
      </c>
      <c r="S318" s="8">
        <v>0.89573774675491513</v>
      </c>
      <c r="T318" s="8">
        <v>0.662972482265203</v>
      </c>
      <c r="U318" s="8">
        <v>0.17119179163378059</v>
      </c>
      <c r="V318" s="8">
        <v>0.40209611421863534</v>
      </c>
      <c r="W318" s="8">
        <v>11.451335656213706</v>
      </c>
    </row>
    <row r="319" spans="1:23" s="9" customFormat="1" x14ac:dyDescent="0.25">
      <c r="A319" s="8" t="s">
        <v>97</v>
      </c>
      <c r="B319" s="8" t="s">
        <v>190</v>
      </c>
      <c r="C319" s="8">
        <v>51</v>
      </c>
      <c r="D319" s="8">
        <v>60</v>
      </c>
      <c r="E319" s="8" t="s">
        <v>154</v>
      </c>
      <c r="F319" s="8" t="s">
        <v>26</v>
      </c>
      <c r="G319" s="8" t="s">
        <v>174</v>
      </c>
      <c r="H319" s="8" t="s">
        <v>65</v>
      </c>
      <c r="I319" s="8" t="s">
        <v>156</v>
      </c>
      <c r="J319" s="8" t="s">
        <v>157</v>
      </c>
      <c r="K319" s="8" t="s">
        <v>31</v>
      </c>
      <c r="L319" s="8">
        <v>40</v>
      </c>
      <c r="M319" s="20">
        <v>5262</v>
      </c>
      <c r="N319" s="6">
        <v>146.93350362348238</v>
      </c>
      <c r="O319" s="8">
        <v>661.51176003293313</v>
      </c>
      <c r="P319" s="6">
        <v>110.5407901521701</v>
      </c>
      <c r="Q319" s="8">
        <v>0.61407398762982845</v>
      </c>
      <c r="R319" s="8">
        <v>0.15110734300740536</v>
      </c>
      <c r="S319" s="8">
        <v>0.89784022768444516</v>
      </c>
      <c r="T319" s="8">
        <v>0.73844302798144235</v>
      </c>
      <c r="U319" s="8">
        <v>0.17318720530138906</v>
      </c>
      <c r="V319" s="8">
        <v>0.5755891936095916</v>
      </c>
      <c r="W319" s="8">
        <v>10.053211706575446</v>
      </c>
    </row>
    <row r="320" spans="1:23" s="9" customFormat="1" x14ac:dyDescent="0.25">
      <c r="A320" s="8" t="s">
        <v>97</v>
      </c>
      <c r="B320" s="8" t="s">
        <v>190</v>
      </c>
      <c r="C320" s="8">
        <v>51</v>
      </c>
      <c r="D320" s="8">
        <v>60</v>
      </c>
      <c r="E320" s="8" t="s">
        <v>154</v>
      </c>
      <c r="F320" s="8" t="s">
        <v>26</v>
      </c>
      <c r="G320" s="8" t="s">
        <v>175</v>
      </c>
      <c r="H320" s="8" t="s">
        <v>67</v>
      </c>
      <c r="I320" s="8" t="s">
        <v>156</v>
      </c>
      <c r="J320" s="8" t="s">
        <v>157</v>
      </c>
      <c r="K320" s="8" t="s">
        <v>31</v>
      </c>
      <c r="L320" s="8">
        <v>40</v>
      </c>
      <c r="M320" s="20">
        <v>6951</v>
      </c>
      <c r="N320" s="6">
        <v>194.09631008871645</v>
      </c>
      <c r="O320" s="8">
        <v>682.2396820942912</v>
      </c>
      <c r="P320" s="6">
        <v>114.00449408203077</v>
      </c>
      <c r="Q320" s="8">
        <v>0.66472219565841062</v>
      </c>
      <c r="R320" s="8">
        <v>0.18766496403715244</v>
      </c>
      <c r="S320" s="8">
        <v>0.90679110315901912</v>
      </c>
      <c r="T320" s="8">
        <v>0.69136945973968256</v>
      </c>
      <c r="U320" s="8">
        <v>0.16850656113309728</v>
      </c>
      <c r="V320" s="8">
        <v>0.43210705441335195</v>
      </c>
      <c r="W320" s="8">
        <v>8.3557761473169325</v>
      </c>
    </row>
    <row r="321" spans="1:23" s="18" customFormat="1" x14ac:dyDescent="0.25">
      <c r="A321" s="16" t="s">
        <v>97</v>
      </c>
      <c r="B321" s="16" t="s">
        <v>190</v>
      </c>
      <c r="C321" s="16">
        <v>51</v>
      </c>
      <c r="D321" s="16">
        <v>60</v>
      </c>
      <c r="E321" s="16" t="s">
        <v>154</v>
      </c>
      <c r="F321" s="16" t="s">
        <v>26</v>
      </c>
      <c r="G321" s="16" t="s">
        <v>176</v>
      </c>
      <c r="H321" s="16" t="s">
        <v>69</v>
      </c>
      <c r="I321" s="16" t="s">
        <v>156</v>
      </c>
      <c r="J321" s="16" t="s">
        <v>157</v>
      </c>
      <c r="K321" s="16" t="s">
        <v>31</v>
      </c>
      <c r="L321" s="16">
        <v>40</v>
      </c>
      <c r="M321" s="21">
        <v>1768</v>
      </c>
      <c r="N321" s="13">
        <v>49.368763665206544</v>
      </c>
      <c r="O321" s="16">
        <v>238.35028842544452</v>
      </c>
      <c r="P321" s="13">
        <v>39.829116891640119</v>
      </c>
      <c r="Q321" s="16">
        <v>0.79069767441860461</v>
      </c>
      <c r="R321" s="16">
        <v>0.39107563675541934</v>
      </c>
      <c r="S321" s="16">
        <v>0.92017911085813597</v>
      </c>
      <c r="T321" s="16">
        <v>0.74167951319298919</v>
      </c>
      <c r="U321" s="16">
        <v>0.24026302478502781</v>
      </c>
      <c r="V321" s="16">
        <v>0.71163047778039201</v>
      </c>
      <c r="W321" s="16">
        <v>4.6838235294117645</v>
      </c>
    </row>
    <row r="322" spans="1:23" s="14" customFormat="1" x14ac:dyDescent="0.25">
      <c r="A322" s="12" t="s">
        <v>99</v>
      </c>
      <c r="B322" s="12" t="s">
        <v>191</v>
      </c>
      <c r="C322" s="12">
        <v>51</v>
      </c>
      <c r="D322" s="12">
        <v>61</v>
      </c>
      <c r="E322" s="12" t="s">
        <v>154</v>
      </c>
      <c r="F322" s="12" t="s">
        <v>26</v>
      </c>
      <c r="G322" s="12" t="s">
        <v>155</v>
      </c>
      <c r="H322" s="12" t="s">
        <v>28</v>
      </c>
      <c r="I322" s="12" t="s">
        <v>156</v>
      </c>
      <c r="J322" s="12" t="s">
        <v>157</v>
      </c>
      <c r="K322" s="12" t="s">
        <v>31</v>
      </c>
      <c r="L322" s="12">
        <v>40</v>
      </c>
      <c r="M322" s="21">
        <v>11445</v>
      </c>
      <c r="N322" s="13">
        <v>319.58455890740322</v>
      </c>
      <c r="O322" s="12">
        <v>1080.7564927611074</v>
      </c>
      <c r="P322" s="13">
        <v>180.59796346772924</v>
      </c>
      <c r="Q322" s="12">
        <v>0.59962277990255153</v>
      </c>
      <c r="R322" s="12">
        <v>0.12313172237741245</v>
      </c>
      <c r="S322" s="12">
        <v>0.88084188781136941</v>
      </c>
      <c r="T322" s="12">
        <v>0.61194069415876706</v>
      </c>
      <c r="U322" s="12">
        <v>0.20748457688278432</v>
      </c>
      <c r="V322" s="12">
        <v>0.58813404230629107</v>
      </c>
      <c r="W322" s="12">
        <v>10.339536915683704</v>
      </c>
    </row>
    <row r="323" spans="1:23" x14ac:dyDescent="0.25">
      <c r="A323" s="2" t="s">
        <v>99</v>
      </c>
      <c r="B323" s="2" t="s">
        <v>191</v>
      </c>
      <c r="C323" s="2">
        <v>51</v>
      </c>
      <c r="D323" s="2">
        <v>61</v>
      </c>
      <c r="E323" s="2" t="s">
        <v>154</v>
      </c>
      <c r="F323" s="2" t="s">
        <v>26</v>
      </c>
      <c r="G323" s="2" t="s">
        <v>158</v>
      </c>
      <c r="H323" s="2" t="s">
        <v>33</v>
      </c>
      <c r="I323" s="2" t="s">
        <v>156</v>
      </c>
      <c r="J323" s="2" t="s">
        <v>157</v>
      </c>
      <c r="K323" s="2" t="s">
        <v>31</v>
      </c>
      <c r="L323" s="2">
        <v>40</v>
      </c>
      <c r="M323" s="20">
        <v>7561</v>
      </c>
      <c r="N323" s="6">
        <v>211.12965049356711</v>
      </c>
      <c r="O323" s="2">
        <v>753.83766184073818</v>
      </c>
      <c r="P323" s="6">
        <v>125.96875191181947</v>
      </c>
      <c r="Q323" s="2">
        <v>0.6305036691127418</v>
      </c>
      <c r="R323" s="2">
        <v>0.16719890925797701</v>
      </c>
      <c r="S323" s="2">
        <v>0.89506957390306552</v>
      </c>
      <c r="T323" s="2">
        <v>0.82158056358747455</v>
      </c>
      <c r="U323" s="2">
        <v>0.16927414953611061</v>
      </c>
      <c r="V323" s="2">
        <v>0.50669943750141666</v>
      </c>
      <c r="W323" s="2">
        <v>11.354185954238858</v>
      </c>
    </row>
    <row r="324" spans="1:23" s="14" customFormat="1" x14ac:dyDescent="0.25">
      <c r="A324" s="12" t="s">
        <v>99</v>
      </c>
      <c r="B324" s="12" t="s">
        <v>191</v>
      </c>
      <c r="C324" s="12">
        <v>51</v>
      </c>
      <c r="D324" s="12">
        <v>61</v>
      </c>
      <c r="E324" s="12" t="s">
        <v>154</v>
      </c>
      <c r="F324" s="12" t="s">
        <v>26</v>
      </c>
      <c r="G324" s="12" t="s">
        <v>159</v>
      </c>
      <c r="H324" s="12" t="s">
        <v>35</v>
      </c>
      <c r="I324" s="12" t="s">
        <v>156</v>
      </c>
      <c r="J324" s="12" t="s">
        <v>157</v>
      </c>
      <c r="K324" s="12" t="s">
        <v>31</v>
      </c>
      <c r="L324" s="12">
        <v>40</v>
      </c>
      <c r="M324" s="21">
        <v>2560</v>
      </c>
      <c r="N324" s="13">
        <v>71.484182682652005</v>
      </c>
      <c r="O324" s="12">
        <v>343.26197667087627</v>
      </c>
      <c r="P324" s="13">
        <v>57.360204947082714</v>
      </c>
      <c r="Q324" s="12">
        <v>0.71789119461581608</v>
      </c>
      <c r="R324" s="12">
        <v>0.27302249509170967</v>
      </c>
      <c r="S324" s="12">
        <v>0.92144401213877147</v>
      </c>
      <c r="T324" s="12">
        <v>0.84016879961218549</v>
      </c>
      <c r="U324" s="12">
        <v>0.15532499237107111</v>
      </c>
      <c r="V324" s="12">
        <v>0.27641207889100833</v>
      </c>
      <c r="W324" s="12">
        <v>3.90625</v>
      </c>
    </row>
    <row r="325" spans="1:23" x14ac:dyDescent="0.25">
      <c r="A325" s="2" t="s">
        <v>99</v>
      </c>
      <c r="B325" s="2" t="s">
        <v>191</v>
      </c>
      <c r="C325" s="2">
        <v>51</v>
      </c>
      <c r="D325" s="2">
        <v>61</v>
      </c>
      <c r="E325" s="2" t="s">
        <v>154</v>
      </c>
      <c r="F325" s="2" t="s">
        <v>26</v>
      </c>
      <c r="G325" s="2" t="s">
        <v>160</v>
      </c>
      <c r="H325" s="2" t="s">
        <v>37</v>
      </c>
      <c r="I325" s="2" t="s">
        <v>156</v>
      </c>
      <c r="J325" s="2" t="s">
        <v>157</v>
      </c>
      <c r="K325" s="2" t="s">
        <v>31</v>
      </c>
      <c r="L325" s="2">
        <v>40</v>
      </c>
      <c r="M325" s="20">
        <v>8252</v>
      </c>
      <c r="N325" s="6">
        <v>230.42479511611108</v>
      </c>
      <c r="O325" s="2">
        <v>949.56053326821348</v>
      </c>
      <c r="P325" s="6">
        <v>158.67468726415186</v>
      </c>
      <c r="Q325" s="2">
        <v>0.59341291528836471</v>
      </c>
      <c r="R325" s="2">
        <v>0.1150068668287051</v>
      </c>
      <c r="S325" s="2">
        <v>0.91046498840822954</v>
      </c>
      <c r="T325" s="2">
        <v>0.47427484079598958</v>
      </c>
      <c r="U325" s="2">
        <v>0.14199768607790206</v>
      </c>
      <c r="V325" s="2">
        <v>0.51647417657861905</v>
      </c>
      <c r="W325" s="2">
        <v>12.33167716917111</v>
      </c>
    </row>
    <row r="326" spans="1:23" x14ac:dyDescent="0.25">
      <c r="A326" s="2" t="s">
        <v>99</v>
      </c>
      <c r="B326" s="2" t="s">
        <v>191</v>
      </c>
      <c r="C326" s="2">
        <v>51</v>
      </c>
      <c r="D326" s="2">
        <v>61</v>
      </c>
      <c r="E326" s="2" t="s">
        <v>154</v>
      </c>
      <c r="F326" s="2" t="s">
        <v>26</v>
      </c>
      <c r="G326" s="2" t="s">
        <v>161</v>
      </c>
      <c r="H326" s="2" t="s">
        <v>39</v>
      </c>
      <c r="I326" s="2" t="s">
        <v>156</v>
      </c>
      <c r="J326" s="2" t="s">
        <v>157</v>
      </c>
      <c r="K326" s="2" t="s">
        <v>31</v>
      </c>
      <c r="L326" s="2">
        <v>40</v>
      </c>
      <c r="M326" s="20">
        <v>7594</v>
      </c>
      <c r="N326" s="6">
        <v>212.05112628596069</v>
      </c>
      <c r="O326" s="2">
        <v>766.32294321497693</v>
      </c>
      <c r="P326" s="6">
        <v>128.05508348105994</v>
      </c>
      <c r="Q326" s="2">
        <v>0.60834735239926296</v>
      </c>
      <c r="R326" s="2">
        <v>0.16250128528476168</v>
      </c>
      <c r="S326" s="2">
        <v>0.90649328173735499</v>
      </c>
      <c r="T326" s="2">
        <v>0.82959374968891408</v>
      </c>
      <c r="U326" s="2">
        <v>0.17402302861130495</v>
      </c>
      <c r="V326" s="2">
        <v>0.54761264851472513</v>
      </c>
      <c r="W326" s="2">
        <v>10.771135106663156</v>
      </c>
    </row>
    <row r="327" spans="1:23" x14ac:dyDescent="0.25">
      <c r="A327" s="2" t="s">
        <v>99</v>
      </c>
      <c r="B327" s="2" t="s">
        <v>191</v>
      </c>
      <c r="C327" s="2">
        <v>51</v>
      </c>
      <c r="D327" s="2">
        <v>61</v>
      </c>
      <c r="E327" s="2" t="s">
        <v>154</v>
      </c>
      <c r="F327" s="2" t="s">
        <v>26</v>
      </c>
      <c r="G327" s="2" t="s">
        <v>162</v>
      </c>
      <c r="H327" s="2" t="s">
        <v>41</v>
      </c>
      <c r="I327" s="2" t="s">
        <v>156</v>
      </c>
      <c r="J327" s="2" t="s">
        <v>157</v>
      </c>
      <c r="K327" s="2" t="s">
        <v>31</v>
      </c>
      <c r="L327" s="2">
        <v>40</v>
      </c>
      <c r="M327" s="20">
        <v>8096</v>
      </c>
      <c r="N327" s="6">
        <v>226.06872773388696</v>
      </c>
      <c r="O327" s="2">
        <v>752.80822458921534</v>
      </c>
      <c r="P327" s="6">
        <v>125.79672956230033</v>
      </c>
      <c r="Q327" s="2">
        <v>0.6228171397799831</v>
      </c>
      <c r="R327" s="2">
        <v>0.17951950956266879</v>
      </c>
      <c r="S327" s="2">
        <v>0.90811842995312275</v>
      </c>
      <c r="T327" s="2">
        <v>0.7566581787047254</v>
      </c>
      <c r="U327" s="2">
        <v>0.14943866943866943</v>
      </c>
      <c r="V327" s="2">
        <v>0.49456246316451818</v>
      </c>
      <c r="W327" s="2">
        <v>10.103260869565217</v>
      </c>
    </row>
    <row r="328" spans="1:23" x14ac:dyDescent="0.25">
      <c r="A328" s="2" t="s">
        <v>99</v>
      </c>
      <c r="B328" s="2" t="s">
        <v>191</v>
      </c>
      <c r="C328" s="2">
        <v>51</v>
      </c>
      <c r="D328" s="2">
        <v>61</v>
      </c>
      <c r="E328" s="2" t="s">
        <v>154</v>
      </c>
      <c r="F328" s="2" t="s">
        <v>26</v>
      </c>
      <c r="G328" s="2" t="s">
        <v>163</v>
      </c>
      <c r="H328" s="2" t="s">
        <v>43</v>
      </c>
      <c r="I328" s="2" t="s">
        <v>156</v>
      </c>
      <c r="J328" s="2" t="s">
        <v>157</v>
      </c>
      <c r="K328" s="2" t="s">
        <v>31</v>
      </c>
      <c r="L328" s="2">
        <v>40</v>
      </c>
      <c r="M328" s="20">
        <v>8783</v>
      </c>
      <c r="N328" s="6">
        <v>245.25217832098929</v>
      </c>
      <c r="O328" s="2">
        <v>790.46507883870777</v>
      </c>
      <c r="P328" s="6">
        <v>132.08931372312728</v>
      </c>
      <c r="Q328" s="2">
        <v>0.67266600291031631</v>
      </c>
      <c r="R328" s="2">
        <v>0.17663931419945864</v>
      </c>
      <c r="S328" s="2">
        <v>0.9172612639082266</v>
      </c>
      <c r="T328" s="2">
        <v>0.66739795244086519</v>
      </c>
      <c r="U328" s="2">
        <v>0.16850828729281769</v>
      </c>
      <c r="V328" s="2">
        <v>0.37450465793199245</v>
      </c>
      <c r="W328" s="2">
        <v>15.41887737675054</v>
      </c>
    </row>
    <row r="329" spans="1:23" s="14" customFormat="1" x14ac:dyDescent="0.25">
      <c r="A329" s="12" t="s">
        <v>99</v>
      </c>
      <c r="B329" s="12" t="s">
        <v>191</v>
      </c>
      <c r="C329" s="12">
        <v>51</v>
      </c>
      <c r="D329" s="12">
        <v>61</v>
      </c>
      <c r="E329" s="12" t="s">
        <v>154</v>
      </c>
      <c r="F329" s="12" t="s">
        <v>26</v>
      </c>
      <c r="G329" s="12" t="s">
        <v>164</v>
      </c>
      <c r="H329" s="12" t="s">
        <v>45</v>
      </c>
      <c r="I329" s="12" t="s">
        <v>156</v>
      </c>
      <c r="J329" s="12" t="s">
        <v>157</v>
      </c>
      <c r="K329" s="12" t="s">
        <v>31</v>
      </c>
      <c r="L329" s="12">
        <v>40</v>
      </c>
      <c r="M329" s="21">
        <v>1814</v>
      </c>
      <c r="N329" s="13">
        <v>50.653245072785445</v>
      </c>
      <c r="O329" s="12">
        <v>296.63455967290656</v>
      </c>
      <c r="P329" s="13">
        <v>49.568610255774885</v>
      </c>
      <c r="Q329" s="12">
        <v>0.69715603382013835</v>
      </c>
      <c r="R329" s="12">
        <v>0.25906196284424121</v>
      </c>
      <c r="S329" s="12">
        <v>0.93025337325391855</v>
      </c>
      <c r="T329" s="12">
        <v>0.85538163307643145</v>
      </c>
      <c r="U329" s="12">
        <v>0.15846994535519127</v>
      </c>
      <c r="V329" s="12">
        <v>0.52555560258457601</v>
      </c>
      <c r="W329" s="12">
        <v>3.440463065049614</v>
      </c>
    </row>
    <row r="330" spans="1:23" x14ac:dyDescent="0.25">
      <c r="A330" s="2" t="s">
        <v>99</v>
      </c>
      <c r="B330" s="2" t="s">
        <v>191</v>
      </c>
      <c r="C330" s="2">
        <v>51</v>
      </c>
      <c r="D330" s="2">
        <v>61</v>
      </c>
      <c r="E330" s="2" t="s">
        <v>154</v>
      </c>
      <c r="F330" s="2" t="s">
        <v>26</v>
      </c>
      <c r="G330" s="2" t="s">
        <v>165</v>
      </c>
      <c r="H330" s="2" t="s">
        <v>47</v>
      </c>
      <c r="I330" s="2" t="s">
        <v>156</v>
      </c>
      <c r="J330" s="2" t="s">
        <v>157</v>
      </c>
      <c r="K330" s="2" t="s">
        <v>31</v>
      </c>
      <c r="L330" s="2">
        <v>40</v>
      </c>
      <c r="M330" s="20">
        <v>8725</v>
      </c>
      <c r="N330" s="6">
        <v>243.63261480708545</v>
      </c>
      <c r="O330" s="2">
        <v>693.06810921903741</v>
      </c>
      <c r="P330" s="6">
        <v>115.81395985844425</v>
      </c>
      <c r="Q330" s="2">
        <v>0.70659216067379338</v>
      </c>
      <c r="R330" s="2">
        <v>0.22825666532214647</v>
      </c>
      <c r="S330" s="2">
        <v>0.90779269087326242</v>
      </c>
      <c r="T330" s="2">
        <v>0.6978253869093165</v>
      </c>
      <c r="U330" s="2">
        <v>0.17654867256637169</v>
      </c>
      <c r="V330" s="2">
        <v>0.43958594129826123</v>
      </c>
      <c r="W330" s="2">
        <v>6.9924355300859595</v>
      </c>
    </row>
    <row r="331" spans="1:23" x14ac:dyDescent="0.25">
      <c r="A331" s="2" t="s">
        <v>99</v>
      </c>
      <c r="B331" s="2" t="s">
        <v>191</v>
      </c>
      <c r="C331" s="2">
        <v>51</v>
      </c>
      <c r="D331" s="2">
        <v>61</v>
      </c>
      <c r="E331" s="2" t="s">
        <v>154</v>
      </c>
      <c r="F331" s="2" t="s">
        <v>26</v>
      </c>
      <c r="G331" s="2" t="s">
        <v>166</v>
      </c>
      <c r="H331" s="2" t="s">
        <v>49</v>
      </c>
      <c r="I331" s="2" t="s">
        <v>156</v>
      </c>
      <c r="J331" s="2" t="s">
        <v>157</v>
      </c>
      <c r="K331" s="2" t="s">
        <v>31</v>
      </c>
      <c r="L331" s="2">
        <v>40</v>
      </c>
      <c r="M331" s="20">
        <v>7935</v>
      </c>
      <c r="N331" s="6">
        <v>221.57304280736082</v>
      </c>
      <c r="O331" s="2">
        <v>696.28131265463389</v>
      </c>
      <c r="P331" s="6">
        <v>116.35089671754533</v>
      </c>
      <c r="Q331" s="2">
        <v>0.72531992687385738</v>
      </c>
      <c r="R331" s="2">
        <v>0.20567775170561994</v>
      </c>
      <c r="S331" s="2">
        <v>0.91442625304890335</v>
      </c>
      <c r="T331" s="2">
        <v>0.77502604704269229</v>
      </c>
      <c r="U331" s="2">
        <v>0.14868718654734978</v>
      </c>
      <c r="V331" s="2">
        <v>0.27372789414807436</v>
      </c>
      <c r="W331" s="2">
        <v>8.7169502205419036</v>
      </c>
    </row>
    <row r="332" spans="1:23" x14ac:dyDescent="0.25">
      <c r="A332" s="2" t="s">
        <v>99</v>
      </c>
      <c r="B332" s="2" t="s">
        <v>191</v>
      </c>
      <c r="C332" s="2">
        <v>51</v>
      </c>
      <c r="D332" s="2">
        <v>61</v>
      </c>
      <c r="E332" s="2" t="s">
        <v>154</v>
      </c>
      <c r="F332" s="2" t="s">
        <v>26</v>
      </c>
      <c r="G332" s="2" t="s">
        <v>167</v>
      </c>
      <c r="H332" s="2" t="s">
        <v>51</v>
      </c>
      <c r="I332" s="2" t="s">
        <v>156</v>
      </c>
      <c r="J332" s="2" t="s">
        <v>157</v>
      </c>
      <c r="K332" s="2" t="s">
        <v>31</v>
      </c>
      <c r="L332" s="2">
        <v>40</v>
      </c>
      <c r="M332" s="20">
        <v>9602</v>
      </c>
      <c r="N332" s="6">
        <v>268.12153207766585</v>
      </c>
      <c r="O332" s="2">
        <v>908.10468914549756</v>
      </c>
      <c r="P332" s="6">
        <v>151.74727940443054</v>
      </c>
      <c r="Q332" s="2">
        <v>0.62840314136125652</v>
      </c>
      <c r="R332" s="2">
        <v>0.14631866472165089</v>
      </c>
      <c r="S332" s="2">
        <v>0.90304444498817227</v>
      </c>
      <c r="T332" s="2">
        <v>0.84451930691672794</v>
      </c>
      <c r="U332" s="2">
        <v>0.17214051120948165</v>
      </c>
      <c r="V332" s="2">
        <v>0.62155942391706087</v>
      </c>
      <c r="W332" s="2">
        <v>7.7618204540720681</v>
      </c>
    </row>
    <row r="333" spans="1:23" x14ac:dyDescent="0.25">
      <c r="A333" s="2" t="s">
        <v>99</v>
      </c>
      <c r="B333" s="2" t="s">
        <v>191</v>
      </c>
      <c r="C333" s="2">
        <v>51</v>
      </c>
      <c r="D333" s="2">
        <v>61</v>
      </c>
      <c r="E333" s="2" t="s">
        <v>154</v>
      </c>
      <c r="F333" s="2" t="s">
        <v>26</v>
      </c>
      <c r="G333" s="2" t="s">
        <v>168</v>
      </c>
      <c r="H333" s="2" t="s">
        <v>53</v>
      </c>
      <c r="I333" s="2" t="s">
        <v>156</v>
      </c>
      <c r="J333" s="2" t="s">
        <v>157</v>
      </c>
      <c r="K333" s="2" t="s">
        <v>31</v>
      </c>
      <c r="L333" s="2">
        <v>40</v>
      </c>
      <c r="M333" s="20">
        <v>7387</v>
      </c>
      <c r="N333" s="6">
        <v>206.27095995185562</v>
      </c>
      <c r="O333" s="2">
        <v>768.32294321497682</v>
      </c>
      <c r="P333" s="6">
        <v>128.3892900570599</v>
      </c>
      <c r="Q333" s="2">
        <v>0.65703104153695635</v>
      </c>
      <c r="R333" s="2">
        <v>0.15724989313583604</v>
      </c>
      <c r="S333" s="2">
        <v>0.89120832724856214</v>
      </c>
      <c r="T333" s="2">
        <v>0.6630865331244814</v>
      </c>
      <c r="U333" s="2">
        <v>0.20214968937974559</v>
      </c>
      <c r="V333" s="2">
        <v>0.41527340610611929</v>
      </c>
      <c r="W333" s="2">
        <v>11.072966021388927</v>
      </c>
    </row>
    <row r="334" spans="1:23" s="14" customFormat="1" x14ac:dyDescent="0.25">
      <c r="A334" s="12" t="s">
        <v>99</v>
      </c>
      <c r="B334" s="12" t="s">
        <v>191</v>
      </c>
      <c r="C334" s="12">
        <v>51</v>
      </c>
      <c r="D334" s="12">
        <v>61</v>
      </c>
      <c r="E334" s="12" t="s">
        <v>154</v>
      </c>
      <c r="F334" s="12" t="s">
        <v>26</v>
      </c>
      <c r="G334" s="12" t="s">
        <v>169</v>
      </c>
      <c r="H334" s="12" t="s">
        <v>55</v>
      </c>
      <c r="I334" s="12" t="s">
        <v>156</v>
      </c>
      <c r="J334" s="12" t="s">
        <v>157</v>
      </c>
      <c r="K334" s="12" t="s">
        <v>31</v>
      </c>
      <c r="L334" s="12">
        <v>40</v>
      </c>
      <c r="M334" s="21">
        <v>1817</v>
      </c>
      <c r="N334" s="13">
        <v>50.737015599366678</v>
      </c>
      <c r="O334" s="12">
        <v>313.22034611053357</v>
      </c>
      <c r="P334" s="13">
        <v>52.340149703568166</v>
      </c>
      <c r="Q334" s="12">
        <v>0.70046260601387822</v>
      </c>
      <c r="R334" s="12">
        <v>0.23273669408601785</v>
      </c>
      <c r="S334" s="12">
        <v>0.92416807825868341</v>
      </c>
      <c r="T334" s="12">
        <v>0.75647038358658247</v>
      </c>
      <c r="U334" s="12">
        <v>0.19665809768637532</v>
      </c>
      <c r="V334" s="12">
        <v>0.47688961837862676</v>
      </c>
      <c r="W334" s="12">
        <v>6.5388002201430933</v>
      </c>
    </row>
    <row r="335" spans="1:23" x14ac:dyDescent="0.25">
      <c r="A335" s="2" t="s">
        <v>99</v>
      </c>
      <c r="B335" s="2" t="s">
        <v>191</v>
      </c>
      <c r="C335" s="2">
        <v>51</v>
      </c>
      <c r="D335" s="2">
        <v>61</v>
      </c>
      <c r="E335" s="2" t="s">
        <v>154</v>
      </c>
      <c r="F335" s="2" t="s">
        <v>26</v>
      </c>
      <c r="G335" s="2" t="s">
        <v>170</v>
      </c>
      <c r="H335" s="2" t="s">
        <v>57</v>
      </c>
      <c r="I335" s="2" t="s">
        <v>156</v>
      </c>
      <c r="J335" s="2" t="s">
        <v>157</v>
      </c>
      <c r="K335" s="2" t="s">
        <v>31</v>
      </c>
      <c r="L335" s="2">
        <v>40</v>
      </c>
      <c r="M335" s="20">
        <v>9357</v>
      </c>
      <c r="N335" s="6">
        <v>261.28027240686515</v>
      </c>
      <c r="O335" s="2">
        <v>934.24682476922874</v>
      </c>
      <c r="P335" s="6">
        <v>156.11571622249795</v>
      </c>
      <c r="Q335" s="2">
        <v>0.62243065256435837</v>
      </c>
      <c r="R335" s="2">
        <v>0.13471725731781425</v>
      </c>
      <c r="S335" s="2">
        <v>0.89750305367361349</v>
      </c>
      <c r="T335" s="2">
        <v>0.70258895563050161</v>
      </c>
      <c r="U335" s="2">
        <v>0.17263631090487239</v>
      </c>
      <c r="V335" s="2">
        <v>0.43046447287130346</v>
      </c>
      <c r="W335" s="2">
        <v>14.238003633643261</v>
      </c>
    </row>
    <row r="336" spans="1:23" x14ac:dyDescent="0.25">
      <c r="A336" s="2" t="s">
        <v>99</v>
      </c>
      <c r="B336" s="2" t="s">
        <v>191</v>
      </c>
      <c r="C336" s="2">
        <v>51</v>
      </c>
      <c r="D336" s="2">
        <v>61</v>
      </c>
      <c r="E336" s="2" t="s">
        <v>154</v>
      </c>
      <c r="F336" s="2" t="s">
        <v>26</v>
      </c>
      <c r="G336" s="2" t="s">
        <v>171</v>
      </c>
      <c r="H336" s="2" t="s">
        <v>59</v>
      </c>
      <c r="I336" s="2" t="s">
        <v>156</v>
      </c>
      <c r="J336" s="2" t="s">
        <v>157</v>
      </c>
      <c r="K336" s="2" t="s">
        <v>31</v>
      </c>
      <c r="L336" s="2">
        <v>40</v>
      </c>
      <c r="M336" s="20">
        <v>8635</v>
      </c>
      <c r="N336" s="6">
        <v>241.11949900964848</v>
      </c>
      <c r="O336" s="2">
        <v>870.79098064651282</v>
      </c>
      <c r="P336" s="6">
        <v>145.51203602677666</v>
      </c>
      <c r="Q336" s="2">
        <v>0.62409655969933509</v>
      </c>
      <c r="R336" s="2">
        <v>0.14310155786002976</v>
      </c>
      <c r="S336" s="2">
        <v>0.90723230411162259</v>
      </c>
      <c r="T336" s="2">
        <v>0.85053886192013106</v>
      </c>
      <c r="U336" s="2">
        <v>0.13801151392562627</v>
      </c>
      <c r="V336" s="2">
        <v>0.48377531020943743</v>
      </c>
      <c r="W336" s="2">
        <v>8.010306890561667</v>
      </c>
    </row>
    <row r="337" spans="1:23" x14ac:dyDescent="0.25">
      <c r="A337" s="2" t="s">
        <v>99</v>
      </c>
      <c r="B337" s="2" t="s">
        <v>191</v>
      </c>
      <c r="C337" s="2">
        <v>51</v>
      </c>
      <c r="D337" s="2">
        <v>61</v>
      </c>
      <c r="E337" s="2" t="s">
        <v>154</v>
      </c>
      <c r="F337" s="2" t="s">
        <v>26</v>
      </c>
      <c r="G337" s="2" t="s">
        <v>172</v>
      </c>
      <c r="H337" s="2" t="s">
        <v>61</v>
      </c>
      <c r="I337" s="2" t="s">
        <v>156</v>
      </c>
      <c r="J337" s="2" t="s">
        <v>157</v>
      </c>
      <c r="K337" s="2" t="s">
        <v>31</v>
      </c>
      <c r="L337" s="2">
        <v>40</v>
      </c>
      <c r="M337" s="20">
        <v>6526</v>
      </c>
      <c r="N337" s="6">
        <v>182.22881882304179</v>
      </c>
      <c r="O337" s="2">
        <v>619.26911934581381</v>
      </c>
      <c r="P337" s="6">
        <v>103.48190599954989</v>
      </c>
      <c r="Q337" s="2">
        <v>0.67704118684510839</v>
      </c>
      <c r="R337" s="2">
        <v>0.21384450041315747</v>
      </c>
      <c r="S337" s="2">
        <v>0.88489197778042006</v>
      </c>
      <c r="T337" s="2">
        <v>0.71825819508523137</v>
      </c>
      <c r="U337" s="2">
        <v>0.20366528354080221</v>
      </c>
      <c r="V337" s="2">
        <v>0.71016702570250945</v>
      </c>
      <c r="W337" s="2">
        <v>11.088109102053325</v>
      </c>
    </row>
    <row r="338" spans="1:23" x14ac:dyDescent="0.25">
      <c r="A338" s="2" t="s">
        <v>99</v>
      </c>
      <c r="B338" s="2" t="s">
        <v>191</v>
      </c>
      <c r="C338" s="2">
        <v>51</v>
      </c>
      <c r="D338" s="2">
        <v>61</v>
      </c>
      <c r="E338" s="2" t="s">
        <v>154</v>
      </c>
      <c r="F338" s="2" t="s">
        <v>26</v>
      </c>
      <c r="G338" s="2" t="s">
        <v>173</v>
      </c>
      <c r="H338" s="2" t="s">
        <v>63</v>
      </c>
      <c r="I338" s="2" t="s">
        <v>156</v>
      </c>
      <c r="J338" s="2" t="s">
        <v>157</v>
      </c>
      <c r="K338" s="2" t="s">
        <v>31</v>
      </c>
      <c r="L338" s="2">
        <v>40</v>
      </c>
      <c r="M338" s="20">
        <v>9638</v>
      </c>
      <c r="N338" s="6">
        <v>269.12677839664065</v>
      </c>
      <c r="O338" s="2">
        <v>896.99199077328922</v>
      </c>
      <c r="P338" s="6">
        <v>149.89031096788227</v>
      </c>
      <c r="Q338" s="2">
        <v>0.64150692225772099</v>
      </c>
      <c r="R338" s="2">
        <v>0.15052881940522045</v>
      </c>
      <c r="S338" s="2">
        <v>0.89419626710805333</v>
      </c>
      <c r="T338" s="2">
        <v>0.71192486789572662</v>
      </c>
      <c r="U338" s="2">
        <v>0.17198375870069604</v>
      </c>
      <c r="V338" s="2">
        <v>0.38070458859475104</v>
      </c>
      <c r="W338" s="2">
        <v>13.82288856609255</v>
      </c>
    </row>
    <row r="339" spans="1:23" x14ac:dyDescent="0.25">
      <c r="A339" s="2" t="s">
        <v>99</v>
      </c>
      <c r="B339" s="2" t="s">
        <v>191</v>
      </c>
      <c r="C339" s="2">
        <v>51</v>
      </c>
      <c r="D339" s="2">
        <v>61</v>
      </c>
      <c r="E339" s="2" t="s">
        <v>154</v>
      </c>
      <c r="F339" s="2" t="s">
        <v>26</v>
      </c>
      <c r="G339" s="2" t="s">
        <v>174</v>
      </c>
      <c r="H339" s="2" t="s">
        <v>65</v>
      </c>
      <c r="I339" s="2" t="s">
        <v>156</v>
      </c>
      <c r="J339" s="2" t="s">
        <v>157</v>
      </c>
      <c r="K339" s="2" t="s">
        <v>31</v>
      </c>
      <c r="L339" s="2">
        <v>40</v>
      </c>
      <c r="M339" s="20">
        <v>5892</v>
      </c>
      <c r="N339" s="6">
        <v>164.52531420554126</v>
      </c>
      <c r="O339" s="2">
        <v>675.45288552988768</v>
      </c>
      <c r="P339" s="6">
        <v>112.87039806113185</v>
      </c>
      <c r="Q339" s="2">
        <v>0.61355826304279915</v>
      </c>
      <c r="R339" s="2">
        <v>0.1622865319599418</v>
      </c>
      <c r="S339" s="2">
        <v>0.9029473113409392</v>
      </c>
      <c r="T339" s="2">
        <v>0.71005146718880718</v>
      </c>
      <c r="U339" s="2">
        <v>0.18440934065934067</v>
      </c>
      <c r="V339" s="2">
        <v>0.5110813145532348</v>
      </c>
      <c r="W339" s="2">
        <v>10.778004073319755</v>
      </c>
    </row>
    <row r="340" spans="1:23" x14ac:dyDescent="0.25">
      <c r="A340" s="2" t="s">
        <v>99</v>
      </c>
      <c r="B340" s="2" t="s">
        <v>191</v>
      </c>
      <c r="C340" s="2">
        <v>51</v>
      </c>
      <c r="D340" s="2">
        <v>61</v>
      </c>
      <c r="E340" s="2" t="s">
        <v>154</v>
      </c>
      <c r="F340" s="2" t="s">
        <v>26</v>
      </c>
      <c r="G340" s="2" t="s">
        <v>175</v>
      </c>
      <c r="H340" s="2" t="s">
        <v>67</v>
      </c>
      <c r="I340" s="2" t="s">
        <v>156</v>
      </c>
      <c r="J340" s="2" t="s">
        <v>157</v>
      </c>
      <c r="K340" s="2" t="s">
        <v>31</v>
      </c>
      <c r="L340" s="2">
        <v>40</v>
      </c>
      <c r="M340" s="20">
        <v>7601</v>
      </c>
      <c r="N340" s="6">
        <v>212.24659084798355</v>
      </c>
      <c r="O340" s="2">
        <v>710.13917703090283</v>
      </c>
      <c r="P340" s="6">
        <v>118.66659141947794</v>
      </c>
      <c r="Q340" s="2">
        <v>0.66355303360977735</v>
      </c>
      <c r="R340" s="2">
        <v>0.18940596470538329</v>
      </c>
      <c r="S340" s="2">
        <v>0.90319951486931105</v>
      </c>
      <c r="T340" s="2">
        <v>0.84444871955436962</v>
      </c>
      <c r="U340" s="2">
        <v>0.15229531471840985</v>
      </c>
      <c r="V340" s="2">
        <v>0.38214830502857383</v>
      </c>
      <c r="W340" s="2">
        <v>11.294434942770689</v>
      </c>
    </row>
    <row r="341" spans="1:23" s="14" customFormat="1" x14ac:dyDescent="0.25">
      <c r="A341" s="12" t="s">
        <v>99</v>
      </c>
      <c r="B341" s="12" t="s">
        <v>191</v>
      </c>
      <c r="C341" s="12">
        <v>51</v>
      </c>
      <c r="D341" s="12">
        <v>61</v>
      </c>
      <c r="E341" s="12" t="s">
        <v>154</v>
      </c>
      <c r="F341" s="12" t="s">
        <v>26</v>
      </c>
      <c r="G341" s="12" t="s">
        <v>176</v>
      </c>
      <c r="H341" s="12" t="s">
        <v>69</v>
      </c>
      <c r="I341" s="12" t="s">
        <v>156</v>
      </c>
      <c r="J341" s="12" t="s">
        <v>157</v>
      </c>
      <c r="K341" s="12" t="s">
        <v>31</v>
      </c>
      <c r="L341" s="12">
        <v>40</v>
      </c>
      <c r="M341" s="21">
        <v>1794</v>
      </c>
      <c r="N341" s="13">
        <v>50.094774895577224</v>
      </c>
      <c r="O341" s="12">
        <v>243.5218613006983</v>
      </c>
      <c r="P341" s="13">
        <v>40.693303723226641</v>
      </c>
      <c r="Q341" s="12">
        <v>0.76633917129431872</v>
      </c>
      <c r="R341" s="12">
        <v>0.38015122445460381</v>
      </c>
      <c r="S341" s="12">
        <v>0.9350596501732491</v>
      </c>
      <c r="T341" s="12">
        <v>0.86514354776397173</v>
      </c>
      <c r="U341" s="12">
        <v>0.19058935361216731</v>
      </c>
      <c r="V341" s="12">
        <v>0.72835530737099852</v>
      </c>
      <c r="W341" s="12">
        <v>5.6861761426978816</v>
      </c>
    </row>
    <row r="342" spans="1:23" s="18" customFormat="1" x14ac:dyDescent="0.25">
      <c r="A342" s="16" t="s">
        <v>101</v>
      </c>
      <c r="B342" s="16" t="s">
        <v>192</v>
      </c>
      <c r="C342" s="16">
        <v>51</v>
      </c>
      <c r="D342" s="16">
        <v>62</v>
      </c>
      <c r="E342" s="16" t="s">
        <v>154</v>
      </c>
      <c r="F342" s="16" t="s">
        <v>26</v>
      </c>
      <c r="G342" s="16" t="s">
        <v>155</v>
      </c>
      <c r="H342" s="16" t="s">
        <v>28</v>
      </c>
      <c r="I342" s="16" t="s">
        <v>156</v>
      </c>
      <c r="J342" s="16" t="s">
        <v>157</v>
      </c>
      <c r="K342" s="16" t="s">
        <v>31</v>
      </c>
      <c r="L342" s="16">
        <v>35</v>
      </c>
      <c r="M342" s="21">
        <v>13527</v>
      </c>
      <c r="N342" s="13">
        <v>371.51399332922279</v>
      </c>
      <c r="O342" s="16">
        <v>1081.4011537017798</v>
      </c>
      <c r="P342" s="13">
        <v>179.21471740390598</v>
      </c>
      <c r="Q342" s="16">
        <v>0.61589946728588996</v>
      </c>
      <c r="R342" s="16">
        <v>0.14535758433153725</v>
      </c>
      <c r="S342" s="16">
        <v>0.87442686574914485</v>
      </c>
      <c r="T342" s="16">
        <v>0.64206986429867396</v>
      </c>
      <c r="U342" s="16">
        <v>0.20435679428485184</v>
      </c>
      <c r="V342" s="16">
        <v>0.47281919426544217</v>
      </c>
      <c r="W342" s="16">
        <v>14.573519627411843</v>
      </c>
    </row>
    <row r="343" spans="1:23" s="9" customFormat="1" x14ac:dyDescent="0.25">
      <c r="A343" s="8" t="s">
        <v>101</v>
      </c>
      <c r="B343" s="8" t="s">
        <v>192</v>
      </c>
      <c r="C343" s="8">
        <v>51</v>
      </c>
      <c r="D343" s="8">
        <v>62</v>
      </c>
      <c r="E343" s="8" t="s">
        <v>154</v>
      </c>
      <c r="F343" s="8" t="s">
        <v>26</v>
      </c>
      <c r="G343" s="8" t="s">
        <v>158</v>
      </c>
      <c r="H343" s="8" t="s">
        <v>33</v>
      </c>
      <c r="I343" s="8" t="s">
        <v>156</v>
      </c>
      <c r="J343" s="8" t="s">
        <v>157</v>
      </c>
      <c r="K343" s="8" t="s">
        <v>31</v>
      </c>
      <c r="L343" s="8">
        <v>35</v>
      </c>
      <c r="M343" s="20">
        <v>8495</v>
      </c>
      <c r="N343" s="6">
        <v>233.31199625428755</v>
      </c>
      <c r="O343" s="8">
        <v>873.67828227430459</v>
      </c>
      <c r="P343" s="6">
        <v>144.78993842732555</v>
      </c>
      <c r="Q343" s="8">
        <v>0.62652112987683461</v>
      </c>
      <c r="R343" s="8">
        <v>0.13985247827535166</v>
      </c>
      <c r="S343" s="8">
        <v>0.88362061587159824</v>
      </c>
      <c r="T343" s="8">
        <v>0.61381648158805546</v>
      </c>
      <c r="U343" s="8">
        <v>0.18968871595330739</v>
      </c>
      <c r="V343" s="8">
        <v>0.50343251689232549</v>
      </c>
      <c r="W343" s="8">
        <v>9.831783402001177</v>
      </c>
    </row>
    <row r="344" spans="1:23" s="18" customFormat="1" x14ac:dyDescent="0.25">
      <c r="A344" s="16" t="s">
        <v>101</v>
      </c>
      <c r="B344" s="16" t="s">
        <v>192</v>
      </c>
      <c r="C344" s="16">
        <v>51</v>
      </c>
      <c r="D344" s="16">
        <v>62</v>
      </c>
      <c r="E344" s="16" t="s">
        <v>154</v>
      </c>
      <c r="F344" s="16" t="s">
        <v>26</v>
      </c>
      <c r="G344" s="16" t="s">
        <v>159</v>
      </c>
      <c r="H344" s="16" t="s">
        <v>35</v>
      </c>
      <c r="I344" s="16" t="s">
        <v>156</v>
      </c>
      <c r="J344" s="16" t="s">
        <v>157</v>
      </c>
      <c r="K344" s="16" t="s">
        <v>31</v>
      </c>
      <c r="L344" s="16">
        <v>35</v>
      </c>
      <c r="M344" s="21">
        <v>2670</v>
      </c>
      <c r="N344" s="13">
        <v>73.330550912177486</v>
      </c>
      <c r="O344" s="16">
        <v>349.26197667087632</v>
      </c>
      <c r="P344" s="13">
        <v>57.881283217367525</v>
      </c>
      <c r="Q344" s="16">
        <v>0.70597567424643048</v>
      </c>
      <c r="R344" s="16">
        <v>0.27505434522986455</v>
      </c>
      <c r="S344" s="16">
        <v>0.92129465195368465</v>
      </c>
      <c r="T344" s="16">
        <v>0.84347220297573466</v>
      </c>
      <c r="U344" s="16">
        <v>0.15754608294930875</v>
      </c>
      <c r="V344" s="16">
        <v>0.2109266812259411</v>
      </c>
      <c r="W344" s="16">
        <v>6.2325842696629215</v>
      </c>
    </row>
    <row r="345" spans="1:23" s="9" customFormat="1" x14ac:dyDescent="0.25">
      <c r="A345" s="8" t="s">
        <v>101</v>
      </c>
      <c r="B345" s="8" t="s">
        <v>192</v>
      </c>
      <c r="C345" s="8">
        <v>51</v>
      </c>
      <c r="D345" s="8">
        <v>62</v>
      </c>
      <c r="E345" s="8" t="s">
        <v>154</v>
      </c>
      <c r="F345" s="8" t="s">
        <v>26</v>
      </c>
      <c r="G345" s="8" t="s">
        <v>160</v>
      </c>
      <c r="H345" s="8" t="s">
        <v>37</v>
      </c>
      <c r="I345" s="8" t="s">
        <v>156</v>
      </c>
      <c r="J345" s="8" t="s">
        <v>157</v>
      </c>
      <c r="K345" s="8" t="s">
        <v>31</v>
      </c>
      <c r="L345" s="8">
        <v>35</v>
      </c>
      <c r="M345" s="20">
        <v>9526</v>
      </c>
      <c r="N345" s="6">
        <v>261.62802546419579</v>
      </c>
      <c r="O345" s="8">
        <v>954.14631970584037</v>
      </c>
      <c r="P345" s="6">
        <v>158.1254675591139</v>
      </c>
      <c r="Q345" s="8">
        <v>0.60779684808268997</v>
      </c>
      <c r="R345" s="8">
        <v>0.13148932084681564</v>
      </c>
      <c r="S345" s="8">
        <v>0.91285472527942668</v>
      </c>
      <c r="T345" s="8">
        <v>0.59304662122048801</v>
      </c>
      <c r="U345" s="8">
        <v>0.14312152991980259</v>
      </c>
      <c r="V345" s="8">
        <v>0.54078224758342774</v>
      </c>
      <c r="W345" s="8">
        <v>9.574217929876129</v>
      </c>
    </row>
    <row r="346" spans="1:23" s="9" customFormat="1" x14ac:dyDescent="0.25">
      <c r="A346" s="8" t="s">
        <v>101</v>
      </c>
      <c r="B346" s="8" t="s">
        <v>192</v>
      </c>
      <c r="C346" s="8">
        <v>51</v>
      </c>
      <c r="D346" s="8">
        <v>62</v>
      </c>
      <c r="E346" s="8" t="s">
        <v>154</v>
      </c>
      <c r="F346" s="8" t="s">
        <v>26</v>
      </c>
      <c r="G346" s="8" t="s">
        <v>161</v>
      </c>
      <c r="H346" s="8" t="s">
        <v>39</v>
      </c>
      <c r="I346" s="8" t="s">
        <v>156</v>
      </c>
      <c r="J346" s="8" t="s">
        <v>157</v>
      </c>
      <c r="K346" s="8" t="s">
        <v>31</v>
      </c>
      <c r="L346" s="8">
        <v>35</v>
      </c>
      <c r="M346" s="20">
        <v>8955</v>
      </c>
      <c r="N346" s="6">
        <v>245.94572412679753</v>
      </c>
      <c r="O346" s="8">
        <v>876.5483399593935</v>
      </c>
      <c r="P346" s="6">
        <v>145.26557743992083</v>
      </c>
      <c r="Q346" s="8">
        <v>0.62460765850596356</v>
      </c>
      <c r="R346" s="8">
        <v>0.1464615786841636</v>
      </c>
      <c r="S346" s="8">
        <v>0.89984898560553717</v>
      </c>
      <c r="T346" s="8">
        <v>0.72358332403872783</v>
      </c>
      <c r="U346" s="8">
        <v>0.18296963222951321</v>
      </c>
      <c r="V346" s="8">
        <v>0.53684745831126846</v>
      </c>
      <c r="W346" s="8">
        <v>16.638302624232274</v>
      </c>
    </row>
    <row r="347" spans="1:23" s="9" customFormat="1" x14ac:dyDescent="0.25">
      <c r="A347" s="8" t="s">
        <v>101</v>
      </c>
      <c r="B347" s="8" t="s">
        <v>192</v>
      </c>
      <c r="C347" s="8">
        <v>51</v>
      </c>
      <c r="D347" s="8">
        <v>62</v>
      </c>
      <c r="E347" s="8" t="s">
        <v>154</v>
      </c>
      <c r="F347" s="8" t="s">
        <v>26</v>
      </c>
      <c r="G347" s="8" t="s">
        <v>162</v>
      </c>
      <c r="H347" s="8" t="s">
        <v>41</v>
      </c>
      <c r="I347" s="8" t="s">
        <v>156</v>
      </c>
      <c r="J347" s="8" t="s">
        <v>157</v>
      </c>
      <c r="K347" s="8" t="s">
        <v>31</v>
      </c>
      <c r="L347" s="8">
        <v>35</v>
      </c>
      <c r="M347" s="20">
        <v>8995</v>
      </c>
      <c r="N347" s="6">
        <v>247.04430915918971</v>
      </c>
      <c r="O347" s="8">
        <v>785.15137033972292</v>
      </c>
      <c r="P347" s="6">
        <v>130.11885596113117</v>
      </c>
      <c r="Q347" s="8">
        <v>0.63848665530948323</v>
      </c>
      <c r="R347" s="8">
        <v>0.18335985028779705</v>
      </c>
      <c r="S347" s="8">
        <v>0.91014216942302506</v>
      </c>
      <c r="T347" s="8">
        <v>0.75621188110857196</v>
      </c>
      <c r="U347" s="8">
        <v>0.140516119151543</v>
      </c>
      <c r="V347" s="8">
        <v>0.50899187168823778</v>
      </c>
      <c r="W347" s="8">
        <v>10.891495275152863</v>
      </c>
    </row>
    <row r="348" spans="1:23" s="9" customFormat="1" x14ac:dyDescent="0.25">
      <c r="A348" s="8" t="s">
        <v>101</v>
      </c>
      <c r="B348" s="8" t="s">
        <v>192</v>
      </c>
      <c r="C348" s="8">
        <v>51</v>
      </c>
      <c r="D348" s="8">
        <v>62</v>
      </c>
      <c r="E348" s="8" t="s">
        <v>154</v>
      </c>
      <c r="F348" s="8" t="s">
        <v>26</v>
      </c>
      <c r="G348" s="8" t="s">
        <v>163</v>
      </c>
      <c r="H348" s="8" t="s">
        <v>43</v>
      </c>
      <c r="I348" s="8" t="s">
        <v>156</v>
      </c>
      <c r="J348" s="8" t="s">
        <v>157</v>
      </c>
      <c r="K348" s="8" t="s">
        <v>31</v>
      </c>
      <c r="L348" s="8">
        <v>35</v>
      </c>
      <c r="M348" s="20">
        <v>9940</v>
      </c>
      <c r="N348" s="6">
        <v>272.99838054945479</v>
      </c>
      <c r="O348" s="8">
        <v>801.19300090006584</v>
      </c>
      <c r="P348" s="6">
        <v>132.77734793492701</v>
      </c>
      <c r="Q348" s="8">
        <v>0.67951873120043749</v>
      </c>
      <c r="R348" s="8">
        <v>0.19459064383467245</v>
      </c>
      <c r="S348" s="8">
        <v>0.9066518467721153</v>
      </c>
      <c r="T348" s="8">
        <v>0.6945173599405533</v>
      </c>
      <c r="U348" s="8">
        <v>0.17868901526489075</v>
      </c>
      <c r="V348" s="8">
        <v>0.51047091970498304</v>
      </c>
      <c r="W348" s="8">
        <v>15.538128772635815</v>
      </c>
    </row>
    <row r="349" spans="1:23" s="18" customFormat="1" x14ac:dyDescent="0.25">
      <c r="A349" s="16" t="s">
        <v>101</v>
      </c>
      <c r="B349" s="16" t="s">
        <v>192</v>
      </c>
      <c r="C349" s="16">
        <v>51</v>
      </c>
      <c r="D349" s="16">
        <v>62</v>
      </c>
      <c r="E349" s="16" t="s">
        <v>154</v>
      </c>
      <c r="F349" s="16" t="s">
        <v>26</v>
      </c>
      <c r="G349" s="16" t="s">
        <v>164</v>
      </c>
      <c r="H349" s="16" t="s">
        <v>45</v>
      </c>
      <c r="I349" s="16" t="s">
        <v>156</v>
      </c>
      <c r="J349" s="16" t="s">
        <v>157</v>
      </c>
      <c r="K349" s="16" t="s">
        <v>31</v>
      </c>
      <c r="L349" s="16">
        <v>35</v>
      </c>
      <c r="M349" s="21">
        <v>1904</v>
      </c>
      <c r="N349" s="13">
        <v>52.292647541867396</v>
      </c>
      <c r="O349" s="16">
        <v>328.04877323527973</v>
      </c>
      <c r="P349" s="13">
        <v>54.365734666371232</v>
      </c>
      <c r="Q349" s="16">
        <v>0.70886075949367089</v>
      </c>
      <c r="R349" s="16">
        <v>0.22233097474935898</v>
      </c>
      <c r="S349" s="16">
        <v>0.91399846110256577</v>
      </c>
      <c r="T349" s="16">
        <v>0.84925751008063377</v>
      </c>
      <c r="U349" s="16">
        <v>0.2033195020746888</v>
      </c>
      <c r="V349" s="16">
        <v>0.61261626238698463</v>
      </c>
      <c r="W349" s="16">
        <v>6.2400210084033612</v>
      </c>
    </row>
    <row r="350" spans="1:23" s="9" customFormat="1" x14ac:dyDescent="0.25">
      <c r="A350" s="8" t="s">
        <v>101</v>
      </c>
      <c r="B350" s="8" t="s">
        <v>192</v>
      </c>
      <c r="C350" s="8">
        <v>51</v>
      </c>
      <c r="D350" s="8">
        <v>62</v>
      </c>
      <c r="E350" s="8" t="s">
        <v>154</v>
      </c>
      <c r="F350" s="8" t="s">
        <v>26</v>
      </c>
      <c r="G350" s="8" t="s">
        <v>165</v>
      </c>
      <c r="H350" s="8" t="s">
        <v>47</v>
      </c>
      <c r="I350" s="8" t="s">
        <v>156</v>
      </c>
      <c r="J350" s="8" t="s">
        <v>157</v>
      </c>
      <c r="K350" s="8" t="s">
        <v>31</v>
      </c>
      <c r="L350" s="8">
        <v>35</v>
      </c>
      <c r="M350" s="20">
        <v>9842</v>
      </c>
      <c r="N350" s="6">
        <v>270.30684722009397</v>
      </c>
      <c r="O350" s="8">
        <v>861.92092296142368</v>
      </c>
      <c r="P350" s="6">
        <v>142.84145536952477</v>
      </c>
      <c r="Q350" s="8">
        <v>0.69290340749084767</v>
      </c>
      <c r="R350" s="8">
        <v>0.16647858588960765</v>
      </c>
      <c r="S350" s="8">
        <v>0.91713554252786123</v>
      </c>
      <c r="T350" s="8">
        <v>0.77789444124376628</v>
      </c>
      <c r="U350" s="8">
        <v>0.15237080447522641</v>
      </c>
      <c r="V350" s="8">
        <v>0.46397434009526312</v>
      </c>
      <c r="W350" s="8">
        <v>7.9090631985368827</v>
      </c>
    </row>
    <row r="351" spans="1:23" s="9" customFormat="1" x14ac:dyDescent="0.25">
      <c r="A351" s="8" t="s">
        <v>101</v>
      </c>
      <c r="B351" s="8" t="s">
        <v>192</v>
      </c>
      <c r="C351" s="8">
        <v>51</v>
      </c>
      <c r="D351" s="8">
        <v>62</v>
      </c>
      <c r="E351" s="8" t="s">
        <v>154</v>
      </c>
      <c r="F351" s="8" t="s">
        <v>26</v>
      </c>
      <c r="G351" s="8" t="s">
        <v>166</v>
      </c>
      <c r="H351" s="8" t="s">
        <v>49</v>
      </c>
      <c r="I351" s="8" t="s">
        <v>156</v>
      </c>
      <c r="J351" s="8" t="s">
        <v>157</v>
      </c>
      <c r="K351" s="8" t="s">
        <v>31</v>
      </c>
      <c r="L351" s="8">
        <v>35</v>
      </c>
      <c r="M351" s="20">
        <v>9014</v>
      </c>
      <c r="N351" s="6">
        <v>247.56613704957599</v>
      </c>
      <c r="O351" s="8">
        <v>655.55339059327594</v>
      </c>
      <c r="P351" s="6">
        <v>108.64128934593811</v>
      </c>
      <c r="Q351" s="8">
        <v>0.73921600787272435</v>
      </c>
      <c r="R351" s="8">
        <v>0.26357928882302217</v>
      </c>
      <c r="S351" s="8">
        <v>0.90320761495832169</v>
      </c>
      <c r="T351" s="8">
        <v>0.73987782710496974</v>
      </c>
      <c r="U351" s="8">
        <v>0.1660707901322846</v>
      </c>
      <c r="V351" s="8">
        <v>0.32718402544976094</v>
      </c>
      <c r="W351" s="8">
        <v>10.455846461060572</v>
      </c>
    </row>
    <row r="352" spans="1:23" s="9" customFormat="1" x14ac:dyDescent="0.25">
      <c r="A352" s="8" t="s">
        <v>101</v>
      </c>
      <c r="B352" s="8" t="s">
        <v>192</v>
      </c>
      <c r="C352" s="8">
        <v>51</v>
      </c>
      <c r="D352" s="8">
        <v>62</v>
      </c>
      <c r="E352" s="8" t="s">
        <v>154</v>
      </c>
      <c r="F352" s="8" t="s">
        <v>26</v>
      </c>
      <c r="G352" s="8" t="s">
        <v>167</v>
      </c>
      <c r="H352" s="8" t="s">
        <v>51</v>
      </c>
      <c r="I352" s="8" t="s">
        <v>156</v>
      </c>
      <c r="J352" s="8" t="s">
        <v>157</v>
      </c>
      <c r="K352" s="8" t="s">
        <v>31</v>
      </c>
      <c r="L352" s="8">
        <v>35</v>
      </c>
      <c r="M352" s="20">
        <v>10564</v>
      </c>
      <c r="N352" s="6">
        <v>290.13630705477266</v>
      </c>
      <c r="O352" s="8">
        <v>1014.2884553295714</v>
      </c>
      <c r="P352" s="6">
        <v>168.09249580111143</v>
      </c>
      <c r="Q352" s="8">
        <v>0.6158689442080103</v>
      </c>
      <c r="R352" s="8">
        <v>0.12903730731627086</v>
      </c>
      <c r="S352" s="8">
        <v>0.91696112272796093</v>
      </c>
      <c r="T352" s="8">
        <v>0.72136656433317858</v>
      </c>
      <c r="U352" s="8">
        <v>0.13919046124882334</v>
      </c>
      <c r="V352" s="8">
        <v>0.48961868429130123</v>
      </c>
      <c r="W352" s="8">
        <v>11.398049981067777</v>
      </c>
    </row>
    <row r="353" spans="1:23" s="9" customFormat="1" x14ac:dyDescent="0.25">
      <c r="A353" s="8" t="s">
        <v>101</v>
      </c>
      <c r="B353" s="8" t="s">
        <v>192</v>
      </c>
      <c r="C353" s="8">
        <v>51</v>
      </c>
      <c r="D353" s="8">
        <v>62</v>
      </c>
      <c r="E353" s="8" t="s">
        <v>154</v>
      </c>
      <c r="F353" s="8" t="s">
        <v>26</v>
      </c>
      <c r="G353" s="8" t="s">
        <v>168</v>
      </c>
      <c r="H353" s="8" t="s">
        <v>53</v>
      </c>
      <c r="I353" s="8" t="s">
        <v>156</v>
      </c>
      <c r="J353" s="8" t="s">
        <v>157</v>
      </c>
      <c r="K353" s="8" t="s">
        <v>31</v>
      </c>
      <c r="L353" s="8">
        <v>35</v>
      </c>
      <c r="M353" s="20">
        <v>8525</v>
      </c>
      <c r="N353" s="6">
        <v>234.13593502858168</v>
      </c>
      <c r="O353" s="8">
        <v>829.63665171396167</v>
      </c>
      <c r="P353" s="6">
        <v>137.49115910952972</v>
      </c>
      <c r="Q353" s="8">
        <v>0.68402471315092672</v>
      </c>
      <c r="R353" s="8">
        <v>0.15564256934839954</v>
      </c>
      <c r="S353" s="8">
        <v>0.87797413662295287</v>
      </c>
      <c r="T353" s="8">
        <v>0.69070399666243387</v>
      </c>
      <c r="U353" s="8">
        <v>0.24615944005090445</v>
      </c>
      <c r="V353" s="8">
        <v>0.48978214392355257</v>
      </c>
      <c r="W353" s="8">
        <v>12.466392961876833</v>
      </c>
    </row>
    <row r="354" spans="1:23" s="18" customFormat="1" x14ac:dyDescent="0.25">
      <c r="A354" s="16" t="s">
        <v>101</v>
      </c>
      <c r="B354" s="16" t="s">
        <v>192</v>
      </c>
      <c r="C354" s="16">
        <v>51</v>
      </c>
      <c r="D354" s="16">
        <v>62</v>
      </c>
      <c r="E354" s="16" t="s">
        <v>154</v>
      </c>
      <c r="F354" s="16" t="s">
        <v>26</v>
      </c>
      <c r="G354" s="16" t="s">
        <v>169</v>
      </c>
      <c r="H354" s="16" t="s">
        <v>55</v>
      </c>
      <c r="I354" s="16" t="s">
        <v>156</v>
      </c>
      <c r="J354" s="16" t="s">
        <v>157</v>
      </c>
      <c r="K354" s="16" t="s">
        <v>31</v>
      </c>
      <c r="L354" s="16">
        <v>35</v>
      </c>
      <c r="M354" s="21">
        <v>1950</v>
      </c>
      <c r="N354" s="13">
        <v>53.55602032911839</v>
      </c>
      <c r="O354" s="16">
        <v>294.73506473629482</v>
      </c>
      <c r="P354" s="13">
        <v>48.844835383173198</v>
      </c>
      <c r="Q354" s="16">
        <v>0.72679836004472609</v>
      </c>
      <c r="R354" s="16">
        <v>0.28208556394195261</v>
      </c>
      <c r="S354" s="16">
        <v>0.92715788398308374</v>
      </c>
      <c r="T354" s="16">
        <v>0.75746726076837045</v>
      </c>
      <c r="U354" s="16">
        <v>0.18484973240016467</v>
      </c>
      <c r="V354" s="16">
        <v>0.43033232536430038</v>
      </c>
      <c r="W354" s="16">
        <v>5.0261538461538464</v>
      </c>
    </row>
    <row r="355" spans="1:23" s="9" customFormat="1" x14ac:dyDescent="0.25">
      <c r="A355" s="8" t="s">
        <v>101</v>
      </c>
      <c r="B355" s="8" t="s">
        <v>192</v>
      </c>
      <c r="C355" s="8">
        <v>51</v>
      </c>
      <c r="D355" s="8">
        <v>62</v>
      </c>
      <c r="E355" s="8" t="s">
        <v>154</v>
      </c>
      <c r="F355" s="8" t="s">
        <v>26</v>
      </c>
      <c r="G355" s="8" t="s">
        <v>170</v>
      </c>
      <c r="H355" s="8" t="s">
        <v>57</v>
      </c>
      <c r="I355" s="8" t="s">
        <v>156</v>
      </c>
      <c r="J355" s="8" t="s">
        <v>157</v>
      </c>
      <c r="K355" s="8" t="s">
        <v>31</v>
      </c>
      <c r="L355" s="8">
        <v>35</v>
      </c>
      <c r="M355" s="20">
        <v>11100</v>
      </c>
      <c r="N355" s="6">
        <v>304.85734648882777</v>
      </c>
      <c r="O355" s="8">
        <v>957.07525189397495</v>
      </c>
      <c r="P355" s="6">
        <v>158.61086352211515</v>
      </c>
      <c r="Q355" s="8">
        <v>0.64666472473055636</v>
      </c>
      <c r="R355" s="8">
        <v>0.15227922927912349</v>
      </c>
      <c r="S355" s="8">
        <v>0.89095232728448681</v>
      </c>
      <c r="T355" s="8">
        <v>0.68283114710501669</v>
      </c>
      <c r="U355" s="8">
        <v>0.18505702934768678</v>
      </c>
      <c r="V355" s="8">
        <v>0.44327808949692393</v>
      </c>
      <c r="W355" s="8">
        <v>18.980270270270271</v>
      </c>
    </row>
    <row r="356" spans="1:23" s="9" customFormat="1" x14ac:dyDescent="0.25">
      <c r="A356" s="8" t="s">
        <v>101</v>
      </c>
      <c r="B356" s="8" t="s">
        <v>192</v>
      </c>
      <c r="C356" s="8">
        <v>51</v>
      </c>
      <c r="D356" s="8">
        <v>62</v>
      </c>
      <c r="E356" s="8" t="s">
        <v>154</v>
      </c>
      <c r="F356" s="8" t="s">
        <v>26</v>
      </c>
      <c r="G356" s="8" t="s">
        <v>171</v>
      </c>
      <c r="H356" s="8" t="s">
        <v>59</v>
      </c>
      <c r="I356" s="8" t="s">
        <v>156</v>
      </c>
      <c r="J356" s="8" t="s">
        <v>157</v>
      </c>
      <c r="K356" s="8" t="s">
        <v>31</v>
      </c>
      <c r="L356" s="8">
        <v>35</v>
      </c>
      <c r="M356" s="20">
        <v>9942</v>
      </c>
      <c r="N356" s="6">
        <v>273.05330980107436</v>
      </c>
      <c r="O356" s="8">
        <v>989.35952314143708</v>
      </c>
      <c r="P356" s="6">
        <v>163.9611597821102</v>
      </c>
      <c r="Q356" s="8">
        <v>0.64950676161233423</v>
      </c>
      <c r="R356" s="8">
        <v>0.1276366349820007</v>
      </c>
      <c r="S356" s="8">
        <v>0.91060005145749778</v>
      </c>
      <c r="T356" s="8">
        <v>0.73148581717368433</v>
      </c>
      <c r="U356" s="8">
        <v>0.1611071682044003</v>
      </c>
      <c r="V356" s="8">
        <v>0.5496799835217081</v>
      </c>
      <c r="W356" s="8">
        <v>10.235465701066184</v>
      </c>
    </row>
    <row r="357" spans="1:23" s="9" customFormat="1" x14ac:dyDescent="0.25">
      <c r="A357" s="8" t="s">
        <v>101</v>
      </c>
      <c r="B357" s="8" t="s">
        <v>192</v>
      </c>
      <c r="C357" s="8">
        <v>51</v>
      </c>
      <c r="D357" s="8">
        <v>62</v>
      </c>
      <c r="E357" s="8" t="s">
        <v>154</v>
      </c>
      <c r="F357" s="8" t="s">
        <v>26</v>
      </c>
      <c r="G357" s="8" t="s">
        <v>172</v>
      </c>
      <c r="H357" s="8" t="s">
        <v>61</v>
      </c>
      <c r="I357" s="8" t="s">
        <v>156</v>
      </c>
      <c r="J357" s="8" t="s">
        <v>157</v>
      </c>
      <c r="K357" s="8" t="s">
        <v>31</v>
      </c>
      <c r="L357" s="8">
        <v>35</v>
      </c>
      <c r="M357" s="20">
        <v>7601</v>
      </c>
      <c r="N357" s="6">
        <v>208.7586207803225</v>
      </c>
      <c r="O357" s="8">
        <v>648.48232278141029</v>
      </c>
      <c r="P357" s="6">
        <v>107.46943982893933</v>
      </c>
      <c r="Q357" s="8">
        <v>0.68502162941600575</v>
      </c>
      <c r="R357" s="8">
        <v>0.22713513142776862</v>
      </c>
      <c r="S357" s="8">
        <v>0.87660659149677844</v>
      </c>
      <c r="T357" s="8">
        <v>0.73875880598439481</v>
      </c>
      <c r="U357" s="8">
        <v>0.22305283361955752</v>
      </c>
      <c r="V357" s="8">
        <v>0.67648215507322174</v>
      </c>
      <c r="W357" s="8">
        <v>9.5908433100907775</v>
      </c>
    </row>
    <row r="358" spans="1:23" s="9" customFormat="1" x14ac:dyDescent="0.25">
      <c r="A358" s="8" t="s">
        <v>101</v>
      </c>
      <c r="B358" s="8" t="s">
        <v>192</v>
      </c>
      <c r="C358" s="8">
        <v>51</v>
      </c>
      <c r="D358" s="8">
        <v>62</v>
      </c>
      <c r="E358" s="8" t="s">
        <v>154</v>
      </c>
      <c r="F358" s="8" t="s">
        <v>26</v>
      </c>
      <c r="G358" s="8" t="s">
        <v>173</v>
      </c>
      <c r="H358" s="8" t="s">
        <v>63</v>
      </c>
      <c r="I358" s="8" t="s">
        <v>156</v>
      </c>
      <c r="J358" s="8" t="s">
        <v>157</v>
      </c>
      <c r="K358" s="8" t="s">
        <v>31</v>
      </c>
      <c r="L358" s="8">
        <v>35</v>
      </c>
      <c r="M358" s="20">
        <v>11152</v>
      </c>
      <c r="N358" s="6">
        <v>306.28550703093759</v>
      </c>
      <c r="O358" s="8">
        <v>1001.4600282048252</v>
      </c>
      <c r="P358" s="6">
        <v>165.96651051431192</v>
      </c>
      <c r="Q358" s="8">
        <v>0.6466801971585967</v>
      </c>
      <c r="R358" s="8">
        <v>0.13973184236549852</v>
      </c>
      <c r="S358" s="8">
        <v>0.90203979323489469</v>
      </c>
      <c r="T358" s="8">
        <v>0.73583187008496942</v>
      </c>
      <c r="U358" s="8">
        <v>0.1719893966170159</v>
      </c>
      <c r="V358" s="8">
        <v>0.46181621078722096</v>
      </c>
      <c r="W358" s="8">
        <v>16.657191535150645</v>
      </c>
    </row>
    <row r="359" spans="1:23" s="9" customFormat="1" x14ac:dyDescent="0.25">
      <c r="A359" s="8" t="s">
        <v>101</v>
      </c>
      <c r="B359" s="8" t="s">
        <v>192</v>
      </c>
      <c r="C359" s="8">
        <v>51</v>
      </c>
      <c r="D359" s="8">
        <v>62</v>
      </c>
      <c r="E359" s="8" t="s">
        <v>154</v>
      </c>
      <c r="F359" s="8" t="s">
        <v>26</v>
      </c>
      <c r="G359" s="8" t="s">
        <v>174</v>
      </c>
      <c r="H359" s="8" t="s">
        <v>65</v>
      </c>
      <c r="I359" s="8" t="s">
        <v>156</v>
      </c>
      <c r="J359" s="8" t="s">
        <v>157</v>
      </c>
      <c r="K359" s="8" t="s">
        <v>31</v>
      </c>
      <c r="L359" s="8">
        <v>35</v>
      </c>
      <c r="M359" s="20">
        <v>6755</v>
      </c>
      <c r="N359" s="6">
        <v>185.52354734522805</v>
      </c>
      <c r="O359" s="8">
        <v>701.79603128039537</v>
      </c>
      <c r="P359" s="6">
        <v>116.30483007213738</v>
      </c>
      <c r="Q359" s="8">
        <v>0.62286768095896727</v>
      </c>
      <c r="R359" s="8">
        <v>0.17235083886953159</v>
      </c>
      <c r="S359" s="8">
        <v>0.88808460056629046</v>
      </c>
      <c r="T359" s="8">
        <v>0.65319015860784491</v>
      </c>
      <c r="U359" s="8">
        <v>0.20642389525368249</v>
      </c>
      <c r="V359" s="8">
        <v>0.47839219602606992</v>
      </c>
      <c r="W359" s="8">
        <v>9.4757957068837904</v>
      </c>
    </row>
    <row r="360" spans="1:23" s="9" customFormat="1" x14ac:dyDescent="0.25">
      <c r="A360" s="8" t="s">
        <v>101</v>
      </c>
      <c r="B360" s="8" t="s">
        <v>192</v>
      </c>
      <c r="C360" s="8">
        <v>51</v>
      </c>
      <c r="D360" s="8">
        <v>62</v>
      </c>
      <c r="E360" s="8" t="s">
        <v>154</v>
      </c>
      <c r="F360" s="8" t="s">
        <v>26</v>
      </c>
      <c r="G360" s="8" t="s">
        <v>175</v>
      </c>
      <c r="H360" s="8" t="s">
        <v>67</v>
      </c>
      <c r="I360" s="8" t="s">
        <v>156</v>
      </c>
      <c r="J360" s="8" t="s">
        <v>157</v>
      </c>
      <c r="K360" s="8" t="s">
        <v>31</v>
      </c>
      <c r="L360" s="8">
        <v>35</v>
      </c>
      <c r="M360" s="20">
        <v>8722</v>
      </c>
      <c r="N360" s="6">
        <v>239.54646631311314</v>
      </c>
      <c r="O360" s="8">
        <v>715.35238046649943</v>
      </c>
      <c r="P360" s="6">
        <v>118.55144991353464</v>
      </c>
      <c r="Q360" s="8">
        <v>0.68397114178168128</v>
      </c>
      <c r="R360" s="8">
        <v>0.21418344172422468</v>
      </c>
      <c r="S360" s="8">
        <v>0.90980401160204494</v>
      </c>
      <c r="T360" s="8">
        <v>0.75377600079776863</v>
      </c>
      <c r="U360" s="8">
        <v>0.13892165122156697</v>
      </c>
      <c r="V360" s="8">
        <v>0.40324254558860645</v>
      </c>
      <c r="W360" s="8">
        <v>11.089314377436368</v>
      </c>
    </row>
    <row r="361" spans="1:23" s="18" customFormat="1" x14ac:dyDescent="0.25">
      <c r="A361" s="16" t="s">
        <v>101</v>
      </c>
      <c r="B361" s="16" t="s">
        <v>192</v>
      </c>
      <c r="C361" s="16">
        <v>51</v>
      </c>
      <c r="D361" s="16">
        <v>62</v>
      </c>
      <c r="E361" s="16" t="s">
        <v>154</v>
      </c>
      <c r="F361" s="16" t="s">
        <v>26</v>
      </c>
      <c r="G361" s="16" t="s">
        <v>176</v>
      </c>
      <c r="H361" s="16" t="s">
        <v>69</v>
      </c>
      <c r="I361" s="16" t="s">
        <v>156</v>
      </c>
      <c r="J361" s="16" t="s">
        <v>157</v>
      </c>
      <c r="K361" s="16" t="s">
        <v>31</v>
      </c>
      <c r="L361" s="16">
        <v>35</v>
      </c>
      <c r="M361" s="21">
        <v>1924</v>
      </c>
      <c r="N361" s="13">
        <v>52.841940058063479</v>
      </c>
      <c r="O361" s="16">
        <v>241.52186130069828</v>
      </c>
      <c r="P361" s="13">
        <v>40.026101296176911</v>
      </c>
      <c r="Q361" s="16">
        <v>0.79635761589403975</v>
      </c>
      <c r="R361" s="16">
        <v>0.41447852889317849</v>
      </c>
      <c r="S361" s="16">
        <v>0.93462483317257694</v>
      </c>
      <c r="T361" s="16">
        <v>0.72562528378584534</v>
      </c>
      <c r="U361" s="16">
        <v>0.19329660238751148</v>
      </c>
      <c r="V361" s="16">
        <v>0.7295618237673176</v>
      </c>
      <c r="W361" s="16">
        <v>5.4074844074844073</v>
      </c>
    </row>
    <row r="362" spans="1:23" s="14" customFormat="1" x14ac:dyDescent="0.25">
      <c r="A362" s="12" t="s">
        <v>103</v>
      </c>
      <c r="B362" s="12" t="s">
        <v>192</v>
      </c>
      <c r="C362" s="12">
        <v>51</v>
      </c>
      <c r="D362" s="12">
        <v>63</v>
      </c>
      <c r="E362" s="12" t="s">
        <v>154</v>
      </c>
      <c r="F362" s="12" t="s">
        <v>26</v>
      </c>
      <c r="G362" s="12" t="s">
        <v>155</v>
      </c>
      <c r="H362" s="12" t="s">
        <v>28</v>
      </c>
      <c r="I362" s="12" t="s">
        <v>156</v>
      </c>
      <c r="J362" s="12" t="s">
        <v>157</v>
      </c>
      <c r="K362" s="12" t="s">
        <v>31</v>
      </c>
      <c r="L362" s="12">
        <v>35</v>
      </c>
      <c r="M362" s="21">
        <v>16427</v>
      </c>
      <c r="N362" s="13">
        <v>451.16140817765529</v>
      </c>
      <c r="O362" s="12">
        <v>1195.42554031942</v>
      </c>
      <c r="P362" s="13">
        <v>198.11135733709165</v>
      </c>
      <c r="Q362" s="12">
        <v>0.63217240715797574</v>
      </c>
      <c r="R362" s="12">
        <v>0.1444518341301794</v>
      </c>
      <c r="S362" s="12">
        <v>0.86027572321607526</v>
      </c>
      <c r="T362" s="12">
        <v>0.64999993333856299</v>
      </c>
      <c r="U362" s="12">
        <v>0.21594028826355524</v>
      </c>
      <c r="V362" s="12">
        <v>0.41229529977436874</v>
      </c>
      <c r="W362" s="12">
        <v>19.987155293114995</v>
      </c>
    </row>
    <row r="363" spans="1:23" x14ac:dyDescent="0.25">
      <c r="A363" s="2" t="s">
        <v>103</v>
      </c>
      <c r="B363" s="2" t="s">
        <v>192</v>
      </c>
      <c r="C363" s="2">
        <v>51</v>
      </c>
      <c r="D363" s="2">
        <v>63</v>
      </c>
      <c r="E363" s="2" t="s">
        <v>154</v>
      </c>
      <c r="F363" s="2" t="s">
        <v>26</v>
      </c>
      <c r="G363" s="2" t="s">
        <v>158</v>
      </c>
      <c r="H363" s="2" t="s">
        <v>33</v>
      </c>
      <c r="I363" s="2" t="s">
        <v>156</v>
      </c>
      <c r="J363" s="2" t="s">
        <v>157</v>
      </c>
      <c r="K363" s="2" t="s">
        <v>31</v>
      </c>
      <c r="L363" s="2">
        <v>35</v>
      </c>
      <c r="M363" s="20">
        <v>9794</v>
      </c>
      <c r="N363" s="6">
        <v>268.98854518122334</v>
      </c>
      <c r="O363" s="2">
        <v>928.69047558312457</v>
      </c>
      <c r="P363" s="6">
        <v>153.90680929791836</v>
      </c>
      <c r="Q363" s="2">
        <v>0.6356438213914849</v>
      </c>
      <c r="R363" s="2">
        <v>0.14270131677899917</v>
      </c>
      <c r="S363" s="2">
        <v>0.8639073308521692</v>
      </c>
      <c r="T363" s="2">
        <v>0.64537184075498333</v>
      </c>
      <c r="U363" s="2">
        <v>0.22257551669316375</v>
      </c>
      <c r="V363" s="2">
        <v>0.50596897610990266</v>
      </c>
      <c r="W363" s="2">
        <v>11.186542781294671</v>
      </c>
    </row>
    <row r="364" spans="1:23" s="14" customFormat="1" x14ac:dyDescent="0.25">
      <c r="A364" s="12" t="s">
        <v>103</v>
      </c>
      <c r="B364" s="12" t="s">
        <v>192</v>
      </c>
      <c r="C364" s="12">
        <v>51</v>
      </c>
      <c r="D364" s="12">
        <v>63</v>
      </c>
      <c r="E364" s="12" t="s">
        <v>154</v>
      </c>
      <c r="F364" s="12" t="s">
        <v>26</v>
      </c>
      <c r="G364" s="12" t="s">
        <v>159</v>
      </c>
      <c r="H364" s="12" t="s">
        <v>35</v>
      </c>
      <c r="I364" s="12" t="s">
        <v>156</v>
      </c>
      <c r="J364" s="12" t="s">
        <v>157</v>
      </c>
      <c r="K364" s="12" t="s">
        <v>31</v>
      </c>
      <c r="L364" s="12">
        <v>35</v>
      </c>
      <c r="M364" s="21">
        <v>2753</v>
      </c>
      <c r="N364" s="13">
        <v>75.610114854391242</v>
      </c>
      <c r="O364" s="12">
        <v>371.16147160748807</v>
      </c>
      <c r="P364" s="13">
        <v>61.510567117165792</v>
      </c>
      <c r="Q364" s="12">
        <v>0.71450817544770306</v>
      </c>
      <c r="R364" s="12">
        <v>0.25112520221360146</v>
      </c>
      <c r="S364" s="12">
        <v>0.9234012768111447</v>
      </c>
      <c r="T364" s="12">
        <v>0.85508393081831802</v>
      </c>
      <c r="U364" s="12">
        <v>0.17792281498297388</v>
      </c>
      <c r="V364" s="12">
        <v>0.27687732684113425</v>
      </c>
      <c r="W364" s="12">
        <v>8.7268434435161648</v>
      </c>
    </row>
    <row r="365" spans="1:23" x14ac:dyDescent="0.25">
      <c r="A365" s="2" t="s">
        <v>103</v>
      </c>
      <c r="B365" s="2" t="s">
        <v>192</v>
      </c>
      <c r="C365" s="2">
        <v>51</v>
      </c>
      <c r="D365" s="2">
        <v>63</v>
      </c>
      <c r="E365" s="2" t="s">
        <v>154</v>
      </c>
      <c r="F365" s="2" t="s">
        <v>26</v>
      </c>
      <c r="G365" s="2" t="s">
        <v>160</v>
      </c>
      <c r="H365" s="2" t="s">
        <v>37</v>
      </c>
      <c r="I365" s="2" t="s">
        <v>156</v>
      </c>
      <c r="J365" s="2" t="s">
        <v>157</v>
      </c>
      <c r="K365" s="2" t="s">
        <v>31</v>
      </c>
      <c r="L365" s="2">
        <v>35</v>
      </c>
      <c r="M365" s="20">
        <v>10146</v>
      </c>
      <c r="N365" s="6">
        <v>278.65609346627446</v>
      </c>
      <c r="O365" s="2">
        <v>968.28845532957143</v>
      </c>
      <c r="P365" s="6">
        <v>160.46916659311142</v>
      </c>
      <c r="Q365" s="2">
        <v>0.61621621621621625</v>
      </c>
      <c r="R365" s="2">
        <v>0.13598631779411433</v>
      </c>
      <c r="S365" s="2">
        <v>0.92938002035129819</v>
      </c>
      <c r="T365" s="2">
        <v>0.63346300511591069</v>
      </c>
      <c r="U365" s="2">
        <v>0.13136641917415656</v>
      </c>
      <c r="V365" s="2">
        <v>0.56210974509544476</v>
      </c>
      <c r="W365" s="2">
        <v>10.282771535580524</v>
      </c>
    </row>
    <row r="366" spans="1:23" x14ac:dyDescent="0.25">
      <c r="A366" s="2" t="s">
        <v>103</v>
      </c>
      <c r="B366" s="2" t="s">
        <v>192</v>
      </c>
      <c r="C366" s="2">
        <v>51</v>
      </c>
      <c r="D366" s="2">
        <v>63</v>
      </c>
      <c r="E366" s="2" t="s">
        <v>154</v>
      </c>
      <c r="F366" s="2" t="s">
        <v>26</v>
      </c>
      <c r="G366" s="2" t="s">
        <v>161</v>
      </c>
      <c r="H366" s="2" t="s">
        <v>39</v>
      </c>
      <c r="I366" s="2" t="s">
        <v>156</v>
      </c>
      <c r="J366" s="2" t="s">
        <v>157</v>
      </c>
      <c r="K366" s="2" t="s">
        <v>31</v>
      </c>
      <c r="L366" s="2">
        <v>35</v>
      </c>
      <c r="M366" s="20">
        <v>10646</v>
      </c>
      <c r="N366" s="6">
        <v>292.38840637117659</v>
      </c>
      <c r="O366" s="2">
        <v>839.23463146040854</v>
      </c>
      <c r="P366" s="6">
        <v>139.08177996472278</v>
      </c>
      <c r="Q366" s="2">
        <v>0.63380365541465733</v>
      </c>
      <c r="R366" s="2">
        <v>0.18994572866647802</v>
      </c>
      <c r="S366" s="2">
        <v>0.90230133264746903</v>
      </c>
      <c r="T366" s="2">
        <v>0.84471321473665906</v>
      </c>
      <c r="U366" s="2">
        <v>0.20243261012491781</v>
      </c>
      <c r="V366" s="2">
        <v>0.56901258728618209</v>
      </c>
      <c r="W366" s="2">
        <v>14.879203456697351</v>
      </c>
    </row>
    <row r="367" spans="1:23" x14ac:dyDescent="0.25">
      <c r="A367" s="2" t="s">
        <v>103</v>
      </c>
      <c r="B367" s="2" t="s">
        <v>192</v>
      </c>
      <c r="C367" s="2">
        <v>51</v>
      </c>
      <c r="D367" s="2">
        <v>63</v>
      </c>
      <c r="E367" s="2" t="s">
        <v>154</v>
      </c>
      <c r="F367" s="2" t="s">
        <v>26</v>
      </c>
      <c r="G367" s="2" t="s">
        <v>162</v>
      </c>
      <c r="H367" s="2" t="s">
        <v>41</v>
      </c>
      <c r="I367" s="2" t="s">
        <v>156</v>
      </c>
      <c r="J367" s="2" t="s">
        <v>157</v>
      </c>
      <c r="K367" s="2" t="s">
        <v>31</v>
      </c>
      <c r="L367" s="2">
        <v>35</v>
      </c>
      <c r="M367" s="20">
        <v>10622</v>
      </c>
      <c r="N367" s="6">
        <v>291.7292553517413</v>
      </c>
      <c r="O367" s="2">
        <v>955.11688245431765</v>
      </c>
      <c r="P367" s="6">
        <v>158.28631363191093</v>
      </c>
      <c r="Q367" s="2">
        <v>0.66716914766660385</v>
      </c>
      <c r="R367" s="2">
        <v>0.14631980639810044</v>
      </c>
      <c r="S367" s="2">
        <v>0.92774552220736561</v>
      </c>
      <c r="T367" s="2">
        <v>0.78381537613711327</v>
      </c>
      <c r="U367" s="2">
        <v>0.131465806798334</v>
      </c>
      <c r="V367" s="2">
        <v>0.4532644214188627</v>
      </c>
      <c r="W367" s="2">
        <v>17.245716437582377</v>
      </c>
    </row>
    <row r="368" spans="1:23" x14ac:dyDescent="0.25">
      <c r="A368" s="2" t="s">
        <v>103</v>
      </c>
      <c r="B368" s="2" t="s">
        <v>192</v>
      </c>
      <c r="C368" s="2">
        <v>51</v>
      </c>
      <c r="D368" s="2">
        <v>63</v>
      </c>
      <c r="E368" s="2" t="s">
        <v>154</v>
      </c>
      <c r="F368" s="2" t="s">
        <v>26</v>
      </c>
      <c r="G368" s="2" t="s">
        <v>163</v>
      </c>
      <c r="H368" s="2" t="s">
        <v>43</v>
      </c>
      <c r="I368" s="2" t="s">
        <v>156</v>
      </c>
      <c r="J368" s="2" t="s">
        <v>157</v>
      </c>
      <c r="K368" s="2" t="s">
        <v>31</v>
      </c>
      <c r="L368" s="2">
        <v>35</v>
      </c>
      <c r="M368" s="20">
        <v>11710</v>
      </c>
      <c r="N368" s="6">
        <v>321.61076823280837</v>
      </c>
      <c r="O368" s="2">
        <v>860.74935008617001</v>
      </c>
      <c r="P368" s="6">
        <v>142.6472969843243</v>
      </c>
      <c r="Q368" s="2">
        <v>0.70742463601764027</v>
      </c>
      <c r="R368" s="2">
        <v>0.19861559798244538</v>
      </c>
      <c r="S368" s="2">
        <v>0.91299390558766946</v>
      </c>
      <c r="T368" s="2">
        <v>0.78797731351051337</v>
      </c>
      <c r="U368" s="2">
        <v>0.15942976719853519</v>
      </c>
      <c r="V368" s="2">
        <v>0.45707538363862882</v>
      </c>
      <c r="W368" s="2">
        <v>14.920922288642187</v>
      </c>
    </row>
    <row r="369" spans="1:23" s="14" customFormat="1" x14ac:dyDescent="0.25">
      <c r="A369" s="12" t="s">
        <v>103</v>
      </c>
      <c r="B369" s="12" t="s">
        <v>192</v>
      </c>
      <c r="C369" s="12">
        <v>51</v>
      </c>
      <c r="D369" s="12">
        <v>63</v>
      </c>
      <c r="E369" s="12" t="s">
        <v>154</v>
      </c>
      <c r="F369" s="12" t="s">
        <v>26</v>
      </c>
      <c r="G369" s="12" t="s">
        <v>164</v>
      </c>
      <c r="H369" s="12" t="s">
        <v>45</v>
      </c>
      <c r="I369" s="12" t="s">
        <v>156</v>
      </c>
      <c r="J369" s="12" t="s">
        <v>157</v>
      </c>
      <c r="K369" s="12" t="s">
        <v>31</v>
      </c>
      <c r="L369" s="12">
        <v>35</v>
      </c>
      <c r="M369" s="21">
        <v>1959</v>
      </c>
      <c r="N369" s="13">
        <v>53.803201961406629</v>
      </c>
      <c r="O369" s="12">
        <v>330.29141392239904</v>
      </c>
      <c r="P369" s="13">
        <v>54.737395280570489</v>
      </c>
      <c r="Q369" s="12">
        <v>0.69964285714285712</v>
      </c>
      <c r="R369" s="12">
        <v>0.2256574788590146</v>
      </c>
      <c r="S369" s="12">
        <v>0.92547648616784606</v>
      </c>
      <c r="T369" s="12">
        <v>0.85048625417523027</v>
      </c>
      <c r="U369" s="12">
        <v>0.18149466192170818</v>
      </c>
      <c r="V369" s="12">
        <v>0.60674306122591282</v>
      </c>
      <c r="W369" s="12">
        <v>6.9877488514548238</v>
      </c>
    </row>
    <row r="370" spans="1:23" x14ac:dyDescent="0.25">
      <c r="A370" s="2" t="s">
        <v>103</v>
      </c>
      <c r="B370" s="2" t="s">
        <v>192</v>
      </c>
      <c r="C370" s="2">
        <v>51</v>
      </c>
      <c r="D370" s="2">
        <v>63</v>
      </c>
      <c r="E370" s="2" t="s">
        <v>154</v>
      </c>
      <c r="F370" s="2" t="s">
        <v>26</v>
      </c>
      <c r="G370" s="2" t="s">
        <v>165</v>
      </c>
      <c r="H370" s="2" t="s">
        <v>47</v>
      </c>
      <c r="I370" s="2" t="s">
        <v>156</v>
      </c>
      <c r="J370" s="2" t="s">
        <v>157</v>
      </c>
      <c r="K370" s="2" t="s">
        <v>31</v>
      </c>
      <c r="L370" s="2">
        <v>35</v>
      </c>
      <c r="M370" s="20">
        <v>11257</v>
      </c>
      <c r="N370" s="6">
        <v>309.16929274096702</v>
      </c>
      <c r="O370" s="2">
        <v>925.07525189397484</v>
      </c>
      <c r="P370" s="6">
        <v>153.30767798611512</v>
      </c>
      <c r="Q370" s="2">
        <v>0.71709771945470757</v>
      </c>
      <c r="R370" s="2">
        <v>0.1653021129235013</v>
      </c>
      <c r="S370" s="2">
        <v>0.93390804329493626</v>
      </c>
      <c r="T370" s="2">
        <v>0.75966693695264365</v>
      </c>
      <c r="U370" s="2">
        <v>0.11254388333783419</v>
      </c>
      <c r="V370" s="2">
        <v>0.23446574957734839</v>
      </c>
      <c r="W370" s="2">
        <v>11.132273252198631</v>
      </c>
    </row>
    <row r="371" spans="1:23" x14ac:dyDescent="0.25">
      <c r="A371" s="2" t="s">
        <v>103</v>
      </c>
      <c r="B371" s="2" t="s">
        <v>192</v>
      </c>
      <c r="C371" s="2">
        <v>51</v>
      </c>
      <c r="D371" s="2">
        <v>63</v>
      </c>
      <c r="E371" s="2" t="s">
        <v>154</v>
      </c>
      <c r="F371" s="2" t="s">
        <v>26</v>
      </c>
      <c r="G371" s="2" t="s">
        <v>166</v>
      </c>
      <c r="H371" s="2" t="s">
        <v>49</v>
      </c>
      <c r="I371" s="2" t="s">
        <v>156</v>
      </c>
      <c r="J371" s="2" t="s">
        <v>157</v>
      </c>
      <c r="K371" s="2" t="s">
        <v>31</v>
      </c>
      <c r="L371" s="2">
        <v>35</v>
      </c>
      <c r="M371" s="20">
        <v>10382</v>
      </c>
      <c r="N371" s="6">
        <v>285.13774515738828</v>
      </c>
      <c r="O371" s="2">
        <v>742.56558390209602</v>
      </c>
      <c r="P371" s="6">
        <v>123.06134575253094</v>
      </c>
      <c r="Q371" s="2">
        <v>0.75128446341992905</v>
      </c>
      <c r="R371" s="2">
        <v>0.23660354908972592</v>
      </c>
      <c r="S371" s="2">
        <v>0.91110310622527457</v>
      </c>
      <c r="T371" s="2">
        <v>0.85520230767422423</v>
      </c>
      <c r="U371" s="2">
        <v>0.16259842519685039</v>
      </c>
      <c r="V371" s="2">
        <v>0.34507581145028771</v>
      </c>
      <c r="W371" s="2">
        <v>10.745135811982276</v>
      </c>
    </row>
    <row r="372" spans="1:23" x14ac:dyDescent="0.25">
      <c r="A372" s="2" t="s">
        <v>103</v>
      </c>
      <c r="B372" s="2" t="s">
        <v>192</v>
      </c>
      <c r="C372" s="2">
        <v>51</v>
      </c>
      <c r="D372" s="2">
        <v>63</v>
      </c>
      <c r="E372" s="2" t="s">
        <v>154</v>
      </c>
      <c r="F372" s="2" t="s">
        <v>26</v>
      </c>
      <c r="G372" s="2" t="s">
        <v>167</v>
      </c>
      <c r="H372" s="2" t="s">
        <v>51</v>
      </c>
      <c r="I372" s="2" t="s">
        <v>156</v>
      </c>
      <c r="J372" s="2" t="s">
        <v>157</v>
      </c>
      <c r="K372" s="2" t="s">
        <v>31</v>
      </c>
      <c r="L372" s="2">
        <v>35</v>
      </c>
      <c r="M372" s="20">
        <v>12472</v>
      </c>
      <c r="N372" s="6">
        <v>342.53881309987929</v>
      </c>
      <c r="O372" s="2">
        <v>1004.1879502661832</v>
      </c>
      <c r="P372" s="6">
        <v>166.41859416490968</v>
      </c>
      <c r="Q372" s="2">
        <v>0.61538461538461542</v>
      </c>
      <c r="R372" s="2">
        <v>0.15542323875713382</v>
      </c>
      <c r="S372" s="2">
        <v>0.90504646219661011</v>
      </c>
      <c r="T372" s="2">
        <v>0.83029889917975486</v>
      </c>
      <c r="U372" s="2">
        <v>0.15561851812252753</v>
      </c>
      <c r="V372" s="2">
        <v>0.23156342532775315</v>
      </c>
      <c r="W372" s="2">
        <v>12.892960230917256</v>
      </c>
    </row>
    <row r="373" spans="1:23" x14ac:dyDescent="0.25">
      <c r="A373" s="2" t="s">
        <v>103</v>
      </c>
      <c r="B373" s="2" t="s">
        <v>192</v>
      </c>
      <c r="C373" s="2">
        <v>51</v>
      </c>
      <c r="D373" s="2">
        <v>63</v>
      </c>
      <c r="E373" s="2" t="s">
        <v>154</v>
      </c>
      <c r="F373" s="2" t="s">
        <v>26</v>
      </c>
      <c r="G373" s="2" t="s">
        <v>168</v>
      </c>
      <c r="H373" s="2" t="s">
        <v>53</v>
      </c>
      <c r="I373" s="2" t="s">
        <v>156</v>
      </c>
      <c r="J373" s="2" t="s">
        <v>157</v>
      </c>
      <c r="K373" s="2" t="s">
        <v>31</v>
      </c>
      <c r="L373" s="2">
        <v>35</v>
      </c>
      <c r="M373" s="20">
        <v>9946</v>
      </c>
      <c r="N373" s="6">
        <v>273.16316830431361</v>
      </c>
      <c r="O373" s="2">
        <v>904.69047558312457</v>
      </c>
      <c r="P373" s="6">
        <v>149.92942014591836</v>
      </c>
      <c r="Q373" s="2">
        <v>0.68202701776040597</v>
      </c>
      <c r="R373" s="2">
        <v>0.15270676696855015</v>
      </c>
      <c r="S373" s="2">
        <v>0.88376427218377396</v>
      </c>
      <c r="T373" s="2">
        <v>0.72508705904793136</v>
      </c>
      <c r="U373" s="2">
        <v>0.22612757485259208</v>
      </c>
      <c r="V373" s="2">
        <v>0.46358254856678416</v>
      </c>
      <c r="W373" s="2">
        <v>14.44208727126483</v>
      </c>
    </row>
    <row r="374" spans="1:23" s="14" customFormat="1" x14ac:dyDescent="0.25">
      <c r="A374" s="12" t="s">
        <v>103</v>
      </c>
      <c r="B374" s="12" t="s">
        <v>192</v>
      </c>
      <c r="C374" s="12">
        <v>51</v>
      </c>
      <c r="D374" s="12">
        <v>63</v>
      </c>
      <c r="E374" s="12" t="s">
        <v>154</v>
      </c>
      <c r="F374" s="12" t="s">
        <v>26</v>
      </c>
      <c r="G374" s="12" t="s">
        <v>169</v>
      </c>
      <c r="H374" s="12" t="s">
        <v>55</v>
      </c>
      <c r="I374" s="12" t="s">
        <v>156</v>
      </c>
      <c r="J374" s="12" t="s">
        <v>157</v>
      </c>
      <c r="K374" s="12" t="s">
        <v>31</v>
      </c>
      <c r="L374" s="12">
        <v>35</v>
      </c>
      <c r="M374" s="21">
        <v>2038</v>
      </c>
      <c r="N374" s="13">
        <v>55.972907400381168</v>
      </c>
      <c r="O374" s="12">
        <v>307.56349186104109</v>
      </c>
      <c r="P374" s="13">
        <v>50.97082066997271</v>
      </c>
      <c r="Q374" s="12">
        <v>0.73177737881508076</v>
      </c>
      <c r="R374" s="12">
        <v>0.27073504602224624</v>
      </c>
      <c r="S374" s="12">
        <v>0.93828654443604043</v>
      </c>
      <c r="T374" s="12">
        <v>0.86233131888217418</v>
      </c>
      <c r="U374" s="12">
        <v>0.20256204963971178</v>
      </c>
      <c r="V374" s="12">
        <v>0.38980757889748802</v>
      </c>
      <c r="W374" s="12">
        <v>6.489205103042198</v>
      </c>
    </row>
    <row r="375" spans="1:23" x14ac:dyDescent="0.25">
      <c r="A375" s="2" t="s">
        <v>103</v>
      </c>
      <c r="B375" s="2" t="s">
        <v>192</v>
      </c>
      <c r="C375" s="2">
        <v>51</v>
      </c>
      <c r="D375" s="2">
        <v>63</v>
      </c>
      <c r="E375" s="2" t="s">
        <v>154</v>
      </c>
      <c r="F375" s="2" t="s">
        <v>26</v>
      </c>
      <c r="G375" s="2" t="s">
        <v>170</v>
      </c>
      <c r="H375" s="2" t="s">
        <v>57</v>
      </c>
      <c r="I375" s="2" t="s">
        <v>156</v>
      </c>
      <c r="J375" s="2" t="s">
        <v>157</v>
      </c>
      <c r="K375" s="2" t="s">
        <v>31</v>
      </c>
      <c r="L375" s="2">
        <v>35</v>
      </c>
      <c r="M375" s="20">
        <v>13155</v>
      </c>
      <c r="N375" s="6">
        <v>361.29715252797558</v>
      </c>
      <c r="O375" s="2">
        <v>1067.6437943888993</v>
      </c>
      <c r="P375" s="6">
        <v>176.93478525010528</v>
      </c>
      <c r="Q375" s="2">
        <v>0.64249084249084254</v>
      </c>
      <c r="R375" s="2">
        <v>0.14502669709303492</v>
      </c>
      <c r="S375" s="2">
        <v>0.88887585859285267</v>
      </c>
      <c r="T375" s="2">
        <v>0.58978645751916303</v>
      </c>
      <c r="U375" s="2">
        <v>0.18573495525427361</v>
      </c>
      <c r="V375" s="2">
        <v>0.44921443125333393</v>
      </c>
      <c r="W375" s="2">
        <v>19.232915241353098</v>
      </c>
    </row>
    <row r="376" spans="1:23" x14ac:dyDescent="0.25">
      <c r="A376" s="2" t="s">
        <v>103</v>
      </c>
      <c r="B376" s="2" t="s">
        <v>192</v>
      </c>
      <c r="C376" s="2">
        <v>51</v>
      </c>
      <c r="D376" s="2">
        <v>63</v>
      </c>
      <c r="E376" s="2" t="s">
        <v>154</v>
      </c>
      <c r="F376" s="2" t="s">
        <v>26</v>
      </c>
      <c r="G376" s="2" t="s">
        <v>171</v>
      </c>
      <c r="H376" s="2" t="s">
        <v>59</v>
      </c>
      <c r="I376" s="2" t="s">
        <v>156</v>
      </c>
      <c r="J376" s="2" t="s">
        <v>157</v>
      </c>
      <c r="K376" s="2" t="s">
        <v>31</v>
      </c>
      <c r="L376" s="2">
        <v>35</v>
      </c>
      <c r="M376" s="20">
        <v>11172</v>
      </c>
      <c r="N376" s="6">
        <v>306.83479954713368</v>
      </c>
      <c r="O376" s="2">
        <v>1047.0580079512724</v>
      </c>
      <c r="P376" s="6">
        <v>173.52321509750502</v>
      </c>
      <c r="Q376" s="2">
        <v>0.65025318665968224</v>
      </c>
      <c r="R376" s="2">
        <v>0.12805581536523628</v>
      </c>
      <c r="S376" s="2">
        <v>0.90677979515641705</v>
      </c>
      <c r="T376" s="2">
        <v>0.70043864885953988</v>
      </c>
      <c r="U376" s="2">
        <v>0.19296779584752843</v>
      </c>
      <c r="V376" s="2">
        <v>0.61268392160896534</v>
      </c>
      <c r="W376" s="2">
        <v>12.789473684210526</v>
      </c>
    </row>
    <row r="377" spans="1:23" x14ac:dyDescent="0.25">
      <c r="A377" s="2" t="s">
        <v>103</v>
      </c>
      <c r="B377" s="2" t="s">
        <v>192</v>
      </c>
      <c r="C377" s="2">
        <v>51</v>
      </c>
      <c r="D377" s="2">
        <v>63</v>
      </c>
      <c r="E377" s="2" t="s">
        <v>154</v>
      </c>
      <c r="F377" s="2" t="s">
        <v>26</v>
      </c>
      <c r="G377" s="2" t="s">
        <v>172</v>
      </c>
      <c r="H377" s="2" t="s">
        <v>61</v>
      </c>
      <c r="I377" s="2" t="s">
        <v>156</v>
      </c>
      <c r="J377" s="2" t="s">
        <v>157</v>
      </c>
      <c r="K377" s="2" t="s">
        <v>31</v>
      </c>
      <c r="L377" s="2">
        <v>35</v>
      </c>
      <c r="M377" s="20">
        <v>9044</v>
      </c>
      <c r="N377" s="6">
        <v>248.39007582387012</v>
      </c>
      <c r="O377" s="2">
        <v>669.51176003293324</v>
      </c>
      <c r="P377" s="6">
        <v>110.95453381214233</v>
      </c>
      <c r="Q377" s="2">
        <v>0.68890920170627667</v>
      </c>
      <c r="R377" s="2">
        <v>0.25354438554259939</v>
      </c>
      <c r="S377" s="2">
        <v>0.88015783502460732</v>
      </c>
      <c r="T377" s="2">
        <v>0.80520344847121361</v>
      </c>
      <c r="U377" s="2">
        <v>0.22325225378465727</v>
      </c>
      <c r="V377" s="2">
        <v>0.66049030781631302</v>
      </c>
      <c r="W377" s="2">
        <v>9.0442282176028304</v>
      </c>
    </row>
    <row r="378" spans="1:23" x14ac:dyDescent="0.25">
      <c r="A378" s="2" t="s">
        <v>103</v>
      </c>
      <c r="B378" s="2" t="s">
        <v>192</v>
      </c>
      <c r="C378" s="2">
        <v>51</v>
      </c>
      <c r="D378" s="2">
        <v>63</v>
      </c>
      <c r="E378" s="2" t="s">
        <v>154</v>
      </c>
      <c r="F378" s="2" t="s">
        <v>26</v>
      </c>
      <c r="G378" s="2" t="s">
        <v>173</v>
      </c>
      <c r="H378" s="2" t="s">
        <v>63</v>
      </c>
      <c r="I378" s="2" t="s">
        <v>156</v>
      </c>
      <c r="J378" s="2" t="s">
        <v>157</v>
      </c>
      <c r="K378" s="2" t="s">
        <v>31</v>
      </c>
      <c r="L378" s="2">
        <v>35</v>
      </c>
      <c r="M378" s="20">
        <v>13040</v>
      </c>
      <c r="N378" s="6">
        <v>358.13872055984808</v>
      </c>
      <c r="O378" s="2">
        <v>1029.1168824543176</v>
      </c>
      <c r="P378" s="6">
        <v>170.54993018391093</v>
      </c>
      <c r="Q378" s="2">
        <v>0.67085091058750901</v>
      </c>
      <c r="R378" s="2">
        <v>0.15472413017840389</v>
      </c>
      <c r="S378" s="2">
        <v>0.91475914102459344</v>
      </c>
      <c r="T378" s="2">
        <v>0.65251441926170395</v>
      </c>
      <c r="U378" s="2">
        <v>0.16720706618962433</v>
      </c>
      <c r="V378" s="2">
        <v>0.46525591786909964</v>
      </c>
      <c r="W378" s="2">
        <v>15.736886503067485</v>
      </c>
    </row>
    <row r="379" spans="1:23" x14ac:dyDescent="0.25">
      <c r="A379" s="2" t="s">
        <v>103</v>
      </c>
      <c r="B379" s="2" t="s">
        <v>192</v>
      </c>
      <c r="C379" s="2">
        <v>51</v>
      </c>
      <c r="D379" s="2">
        <v>63</v>
      </c>
      <c r="E379" s="2" t="s">
        <v>154</v>
      </c>
      <c r="F379" s="2" t="s">
        <v>26</v>
      </c>
      <c r="G379" s="2" t="s">
        <v>174</v>
      </c>
      <c r="H379" s="2" t="s">
        <v>65</v>
      </c>
      <c r="I379" s="2" t="s">
        <v>156</v>
      </c>
      <c r="J379" s="2" t="s">
        <v>157</v>
      </c>
      <c r="K379" s="2" t="s">
        <v>31</v>
      </c>
      <c r="L379" s="2">
        <v>35</v>
      </c>
      <c r="M379" s="20">
        <v>8154</v>
      </c>
      <c r="N379" s="6">
        <v>223.9465588531443</v>
      </c>
      <c r="O379" s="2">
        <v>892.24682476922862</v>
      </c>
      <c r="P379" s="6">
        <v>147.86720173931562</v>
      </c>
      <c r="Q379" s="2">
        <v>0.62689321134773579</v>
      </c>
      <c r="R379" s="2">
        <v>0.1287094839123154</v>
      </c>
      <c r="S379" s="2">
        <v>0.8679600597625039</v>
      </c>
      <c r="T379" s="2">
        <v>0.6679832352359073</v>
      </c>
      <c r="U379" s="2">
        <v>0.22332100782526443</v>
      </c>
      <c r="V379" s="2">
        <v>0.47665925968632689</v>
      </c>
      <c r="W379" s="2">
        <v>7.7880794701986753</v>
      </c>
    </row>
    <row r="380" spans="1:23" x14ac:dyDescent="0.25">
      <c r="A380" s="2" t="s">
        <v>103</v>
      </c>
      <c r="B380" s="2" t="s">
        <v>192</v>
      </c>
      <c r="C380" s="2">
        <v>51</v>
      </c>
      <c r="D380" s="2">
        <v>63</v>
      </c>
      <c r="E380" s="2" t="s">
        <v>154</v>
      </c>
      <c r="F380" s="2" t="s">
        <v>26</v>
      </c>
      <c r="G380" s="2" t="s">
        <v>175</v>
      </c>
      <c r="H380" s="2" t="s">
        <v>67</v>
      </c>
      <c r="I380" s="2" t="s">
        <v>156</v>
      </c>
      <c r="J380" s="2" t="s">
        <v>157</v>
      </c>
      <c r="K380" s="2" t="s">
        <v>31</v>
      </c>
      <c r="L380" s="2">
        <v>35</v>
      </c>
      <c r="M380" s="20">
        <v>10433</v>
      </c>
      <c r="N380" s="6">
        <v>286.53844107368832</v>
      </c>
      <c r="O380" s="2">
        <v>731.83766184073806</v>
      </c>
      <c r="P380" s="6">
        <v>121.28346571793317</v>
      </c>
      <c r="Q380" s="2">
        <v>0.6988411815928729</v>
      </c>
      <c r="R380" s="2">
        <v>0.24478768244699214</v>
      </c>
      <c r="S380" s="2">
        <v>0.92894080281201907</v>
      </c>
      <c r="T380" s="2">
        <v>0.74084725224091386</v>
      </c>
      <c r="U380" s="2">
        <v>0.11534618129907209</v>
      </c>
      <c r="V380" s="2">
        <v>0.28683751630452509</v>
      </c>
      <c r="W380" s="2">
        <v>9.571168407936355</v>
      </c>
    </row>
    <row r="381" spans="1:23" s="14" customFormat="1" x14ac:dyDescent="0.25">
      <c r="A381" s="12" t="s">
        <v>103</v>
      </c>
      <c r="B381" s="12" t="s">
        <v>192</v>
      </c>
      <c r="C381" s="12">
        <v>51</v>
      </c>
      <c r="D381" s="12">
        <v>63</v>
      </c>
      <c r="E381" s="12" t="s">
        <v>154</v>
      </c>
      <c r="F381" s="12" t="s">
        <v>26</v>
      </c>
      <c r="G381" s="12" t="s">
        <v>176</v>
      </c>
      <c r="H381" s="12" t="s">
        <v>69</v>
      </c>
      <c r="I381" s="12" t="s">
        <v>156</v>
      </c>
      <c r="J381" s="12" t="s">
        <v>157</v>
      </c>
      <c r="K381" s="12" t="s">
        <v>31</v>
      </c>
      <c r="L381" s="12">
        <v>35</v>
      </c>
      <c r="M381" s="21">
        <v>1991</v>
      </c>
      <c r="N381" s="13">
        <v>54.682069987320368</v>
      </c>
      <c r="O381" s="12">
        <v>264.93607486307138</v>
      </c>
      <c r="P381" s="13">
        <v>43.906411255576664</v>
      </c>
      <c r="Q381" s="12">
        <v>0.8034705407586763</v>
      </c>
      <c r="R381" s="12">
        <v>0.35645025398602392</v>
      </c>
      <c r="S381" s="12">
        <v>0.92055938334178122</v>
      </c>
      <c r="T381" s="12">
        <v>0.67954530319640682</v>
      </c>
      <c r="U381" s="12">
        <v>0.24931506849315069</v>
      </c>
      <c r="V381" s="12">
        <v>0.74949945507566285</v>
      </c>
      <c r="W381" s="12">
        <v>6.4133601205424409</v>
      </c>
    </row>
    <row r="382" spans="1:23" s="18" customFormat="1" x14ac:dyDescent="0.25">
      <c r="A382" s="16" t="s">
        <v>105</v>
      </c>
      <c r="B382" s="16" t="s">
        <v>193</v>
      </c>
      <c r="C382" s="16">
        <v>51</v>
      </c>
      <c r="D382" s="16">
        <v>64</v>
      </c>
      <c r="E382" s="16" t="s">
        <v>154</v>
      </c>
      <c r="F382" s="16" t="s">
        <v>26</v>
      </c>
      <c r="G382" s="16" t="s">
        <v>155</v>
      </c>
      <c r="H382" s="16" t="s">
        <v>28</v>
      </c>
      <c r="I382" s="16" t="s">
        <v>156</v>
      </c>
      <c r="J382" s="16" t="s">
        <v>157</v>
      </c>
      <c r="K382" s="16" t="s">
        <v>31</v>
      </c>
      <c r="L382" s="16">
        <v>40</v>
      </c>
      <c r="M382" s="21">
        <v>19384</v>
      </c>
      <c r="N382" s="13">
        <v>541.26929575020563</v>
      </c>
      <c r="O382" s="16">
        <v>1256.0529573173897</v>
      </c>
      <c r="P382" s="13">
        <v>209.89057906985946</v>
      </c>
      <c r="Q382" s="16">
        <v>0.67084270635057963</v>
      </c>
      <c r="R382" s="16">
        <v>0.15439646916559072</v>
      </c>
      <c r="S382" s="16">
        <v>0.86171809970836422</v>
      </c>
      <c r="T382" s="16">
        <v>0.74831141907573451</v>
      </c>
      <c r="U382" s="16">
        <v>0.23688920012449424</v>
      </c>
      <c r="V382" s="16">
        <v>0.4044714473729647</v>
      </c>
      <c r="W382" s="16">
        <v>22.951351630210482</v>
      </c>
    </row>
    <row r="383" spans="1:23" s="9" customFormat="1" x14ac:dyDescent="0.25">
      <c r="A383" s="8" t="s">
        <v>105</v>
      </c>
      <c r="B383" s="8" t="s">
        <v>193</v>
      </c>
      <c r="C383" s="8">
        <v>51</v>
      </c>
      <c r="D383" s="8">
        <v>64</v>
      </c>
      <c r="E383" s="8" t="s">
        <v>154</v>
      </c>
      <c r="F383" s="8" t="s">
        <v>26</v>
      </c>
      <c r="G383" s="8" t="s">
        <v>158</v>
      </c>
      <c r="H383" s="8" t="s">
        <v>33</v>
      </c>
      <c r="I383" s="8" t="s">
        <v>156</v>
      </c>
      <c r="J383" s="8" t="s">
        <v>157</v>
      </c>
      <c r="K383" s="8" t="s">
        <v>31</v>
      </c>
      <c r="L383" s="8">
        <v>40</v>
      </c>
      <c r="M383" s="20">
        <v>10868</v>
      </c>
      <c r="N383" s="6">
        <v>303.47269429494611</v>
      </c>
      <c r="O383" s="8">
        <v>1017.8031739553329</v>
      </c>
      <c r="P383" s="6">
        <v>170.07825690477208</v>
      </c>
      <c r="Q383" s="8">
        <v>0.62259395050412469</v>
      </c>
      <c r="R383" s="8">
        <v>0.13183535471826663</v>
      </c>
      <c r="S383" s="8">
        <v>0.85276248861206805</v>
      </c>
      <c r="T383" s="8">
        <v>0.67905507098175233</v>
      </c>
      <c r="U383" s="8">
        <v>0.22964242307938335</v>
      </c>
      <c r="V383" s="8">
        <v>0.38945125173506218</v>
      </c>
      <c r="W383" s="8">
        <v>11.336124401913876</v>
      </c>
    </row>
    <row r="384" spans="1:23" s="18" customFormat="1" x14ac:dyDescent="0.25">
      <c r="A384" s="16" t="s">
        <v>105</v>
      </c>
      <c r="B384" s="16" t="s">
        <v>193</v>
      </c>
      <c r="C384" s="16">
        <v>51</v>
      </c>
      <c r="D384" s="16">
        <v>64</v>
      </c>
      <c r="E384" s="16" t="s">
        <v>154</v>
      </c>
      <c r="F384" s="16" t="s">
        <v>26</v>
      </c>
      <c r="G384" s="16" t="s">
        <v>159</v>
      </c>
      <c r="H384" s="16" t="s">
        <v>35</v>
      </c>
      <c r="I384" s="16" t="s">
        <v>156</v>
      </c>
      <c r="J384" s="16" t="s">
        <v>157</v>
      </c>
      <c r="K384" s="16" t="s">
        <v>31</v>
      </c>
      <c r="L384" s="16">
        <v>40</v>
      </c>
      <c r="M384" s="21">
        <v>2497</v>
      </c>
      <c r="N384" s="13">
        <v>69.725001624446122</v>
      </c>
      <c r="O384" s="16">
        <v>320.53405460951831</v>
      </c>
      <c r="P384" s="13">
        <v>53.562294441222065</v>
      </c>
      <c r="Q384" s="16">
        <v>0.75369755508602476</v>
      </c>
      <c r="R384" s="16">
        <v>0.30540774893636985</v>
      </c>
      <c r="S384" s="16">
        <v>0.87461418213047082</v>
      </c>
      <c r="T384" s="16">
        <v>0.73904325342464339</v>
      </c>
      <c r="U384" s="16">
        <v>0.27466759972008398</v>
      </c>
      <c r="V384" s="16">
        <v>0.61933633026068036</v>
      </c>
      <c r="W384" s="16">
        <v>8.5366439727673207</v>
      </c>
    </row>
    <row r="385" spans="1:23" s="9" customFormat="1" x14ac:dyDescent="0.25">
      <c r="A385" s="8" t="s">
        <v>105</v>
      </c>
      <c r="B385" s="8" t="s">
        <v>193</v>
      </c>
      <c r="C385" s="8">
        <v>51</v>
      </c>
      <c r="D385" s="8">
        <v>64</v>
      </c>
      <c r="E385" s="8" t="s">
        <v>154</v>
      </c>
      <c r="F385" s="8" t="s">
        <v>26</v>
      </c>
      <c r="G385" s="8" t="s">
        <v>160</v>
      </c>
      <c r="H385" s="8" t="s">
        <v>37</v>
      </c>
      <c r="I385" s="8" t="s">
        <v>156</v>
      </c>
      <c r="J385" s="8" t="s">
        <v>157</v>
      </c>
      <c r="K385" s="8" t="s">
        <v>31</v>
      </c>
      <c r="L385" s="8">
        <v>40</v>
      </c>
      <c r="M385" s="20">
        <v>12210</v>
      </c>
      <c r="N385" s="6">
        <v>340.94604318561755</v>
      </c>
      <c r="O385" s="8">
        <v>931.56053326821348</v>
      </c>
      <c r="P385" s="6">
        <v>155.66682808015184</v>
      </c>
      <c r="Q385" s="8">
        <v>0.66630286493860846</v>
      </c>
      <c r="R385" s="8">
        <v>0.17680859225542289</v>
      </c>
      <c r="S385" s="8">
        <v>0.91551573399242825</v>
      </c>
      <c r="T385" s="8">
        <v>0.67129426658342894</v>
      </c>
      <c r="U385" s="8">
        <v>0.15533349101229896</v>
      </c>
      <c r="V385" s="8">
        <v>0.54648769379968765</v>
      </c>
      <c r="W385" s="8">
        <v>11.578705978705978</v>
      </c>
    </row>
    <row r="386" spans="1:23" s="9" customFormat="1" x14ac:dyDescent="0.25">
      <c r="A386" s="8" t="s">
        <v>105</v>
      </c>
      <c r="B386" s="8" t="s">
        <v>193</v>
      </c>
      <c r="C386" s="8">
        <v>51</v>
      </c>
      <c r="D386" s="8">
        <v>64</v>
      </c>
      <c r="E386" s="8" t="s">
        <v>154</v>
      </c>
      <c r="F386" s="8" t="s">
        <v>26</v>
      </c>
      <c r="G386" s="8" t="s">
        <v>161</v>
      </c>
      <c r="H386" s="8" t="s">
        <v>39</v>
      </c>
      <c r="I386" s="8" t="s">
        <v>156</v>
      </c>
      <c r="J386" s="8" t="s">
        <v>157</v>
      </c>
      <c r="K386" s="8" t="s">
        <v>31</v>
      </c>
      <c r="L386" s="8">
        <v>40</v>
      </c>
      <c r="M386" s="20">
        <v>12739</v>
      </c>
      <c r="N386" s="6">
        <v>355.71757937277499</v>
      </c>
      <c r="O386" s="8">
        <v>901.86204845837835</v>
      </c>
      <c r="P386" s="6">
        <v>150.70411361981036</v>
      </c>
      <c r="Q386" s="8">
        <v>0.63637726046558096</v>
      </c>
      <c r="R386" s="8">
        <v>0.19681807434374901</v>
      </c>
      <c r="S386" s="8">
        <v>0.87577814853797897</v>
      </c>
      <c r="T386" s="8">
        <v>0.80739424530791704</v>
      </c>
      <c r="U386" s="8">
        <v>0.22043250473748746</v>
      </c>
      <c r="V386" s="8">
        <v>0.52645037457700627</v>
      </c>
      <c r="W386" s="8">
        <v>19.079127090038465</v>
      </c>
    </row>
    <row r="387" spans="1:23" s="9" customFormat="1" x14ac:dyDescent="0.25">
      <c r="A387" s="8" t="s">
        <v>105</v>
      </c>
      <c r="B387" s="8" t="s">
        <v>193</v>
      </c>
      <c r="C387" s="8">
        <v>51</v>
      </c>
      <c r="D387" s="8">
        <v>64</v>
      </c>
      <c r="E387" s="8" t="s">
        <v>154</v>
      </c>
      <c r="F387" s="8" t="s">
        <v>26</v>
      </c>
      <c r="G387" s="8" t="s">
        <v>162</v>
      </c>
      <c r="H387" s="8" t="s">
        <v>41</v>
      </c>
      <c r="I387" s="8" t="s">
        <v>156</v>
      </c>
      <c r="J387" s="8" t="s">
        <v>157</v>
      </c>
      <c r="K387" s="8" t="s">
        <v>31</v>
      </c>
      <c r="L387" s="8">
        <v>40</v>
      </c>
      <c r="M387" s="20">
        <v>12289</v>
      </c>
      <c r="N387" s="6">
        <v>343.15200038559004</v>
      </c>
      <c r="O387" s="8">
        <v>968.14631970584037</v>
      </c>
      <c r="P387" s="6">
        <v>161.7804332879451</v>
      </c>
      <c r="Q387" s="8">
        <v>0.68234314269850083</v>
      </c>
      <c r="R387" s="8">
        <v>0.16475720297876925</v>
      </c>
      <c r="S387" s="8">
        <v>0.91991126864008421</v>
      </c>
      <c r="T387" s="8">
        <v>0.84757712509829397</v>
      </c>
      <c r="U387" s="8">
        <v>0.14185116667661277</v>
      </c>
      <c r="V387" s="8">
        <v>0.38206103617868004</v>
      </c>
      <c r="W387" s="8">
        <v>13.612254862071772</v>
      </c>
    </row>
    <row r="388" spans="1:23" s="9" customFormat="1" x14ac:dyDescent="0.25">
      <c r="A388" s="8" t="s">
        <v>105</v>
      </c>
      <c r="B388" s="8" t="s">
        <v>193</v>
      </c>
      <c r="C388" s="8">
        <v>51</v>
      </c>
      <c r="D388" s="8">
        <v>64</v>
      </c>
      <c r="E388" s="8" t="s">
        <v>154</v>
      </c>
      <c r="F388" s="8" t="s">
        <v>26</v>
      </c>
      <c r="G388" s="8" t="s">
        <v>163</v>
      </c>
      <c r="H388" s="8" t="s">
        <v>43</v>
      </c>
      <c r="I388" s="8" t="s">
        <v>156</v>
      </c>
      <c r="J388" s="8" t="s">
        <v>157</v>
      </c>
      <c r="K388" s="8" t="s">
        <v>31</v>
      </c>
      <c r="L388" s="8">
        <v>40</v>
      </c>
      <c r="M388" s="20">
        <v>13742</v>
      </c>
      <c r="N388" s="6">
        <v>383.72485875976713</v>
      </c>
      <c r="O388" s="8">
        <v>985.31789258109427</v>
      </c>
      <c r="P388" s="6">
        <v>164.64985957553165</v>
      </c>
      <c r="Q388" s="8">
        <v>0.7113572833626669</v>
      </c>
      <c r="R388" s="8">
        <v>0.17787178756258834</v>
      </c>
      <c r="S388" s="8">
        <v>0.89248346480911633</v>
      </c>
      <c r="T388" s="8">
        <v>0.59238573312777065</v>
      </c>
      <c r="U388" s="8">
        <v>0.192505426710842</v>
      </c>
      <c r="V388" s="8">
        <v>0.35505527863209485</v>
      </c>
      <c r="W388" s="8">
        <v>20.057124144957065</v>
      </c>
    </row>
    <row r="389" spans="1:23" s="18" customFormat="1" x14ac:dyDescent="0.25">
      <c r="A389" s="16" t="s">
        <v>105</v>
      </c>
      <c r="B389" s="16" t="s">
        <v>193</v>
      </c>
      <c r="C389" s="16">
        <v>51</v>
      </c>
      <c r="D389" s="16">
        <v>64</v>
      </c>
      <c r="E389" s="16" t="s">
        <v>154</v>
      </c>
      <c r="F389" s="16" t="s">
        <v>26</v>
      </c>
      <c r="G389" s="16" t="s">
        <v>164</v>
      </c>
      <c r="H389" s="16" t="s">
        <v>45</v>
      </c>
      <c r="I389" s="16" t="s">
        <v>156</v>
      </c>
      <c r="J389" s="16" t="s">
        <v>157</v>
      </c>
      <c r="K389" s="16" t="s">
        <v>31</v>
      </c>
      <c r="L389" s="16">
        <v>40</v>
      </c>
      <c r="M389" s="21">
        <v>1867</v>
      </c>
      <c r="N389" s="13">
        <v>52.133191042387224</v>
      </c>
      <c r="O389" s="16">
        <v>361.26197667087632</v>
      </c>
      <c r="P389" s="13">
        <v>60.368064131082726</v>
      </c>
      <c r="Q389" s="16">
        <v>0.67182439726520327</v>
      </c>
      <c r="R389" s="16">
        <v>0.1797668772158986</v>
      </c>
      <c r="S389" s="16">
        <v>0.92530933647220404</v>
      </c>
      <c r="T389" s="16">
        <v>0.85178895589051506</v>
      </c>
      <c r="U389" s="16">
        <v>0.1931364724660814</v>
      </c>
      <c r="V389" s="16">
        <v>0.63678317294354103</v>
      </c>
      <c r="W389" s="16">
        <v>10.952865559721479</v>
      </c>
    </row>
    <row r="390" spans="1:23" s="9" customFormat="1" x14ac:dyDescent="0.25">
      <c r="A390" s="8" t="s">
        <v>105</v>
      </c>
      <c r="B390" s="8" t="s">
        <v>193</v>
      </c>
      <c r="C390" s="8">
        <v>51</v>
      </c>
      <c r="D390" s="8">
        <v>64</v>
      </c>
      <c r="E390" s="8" t="s">
        <v>154</v>
      </c>
      <c r="F390" s="8" t="s">
        <v>26</v>
      </c>
      <c r="G390" s="8" t="s">
        <v>165</v>
      </c>
      <c r="H390" s="8" t="s">
        <v>47</v>
      </c>
      <c r="I390" s="8" t="s">
        <v>156</v>
      </c>
      <c r="J390" s="8" t="s">
        <v>157</v>
      </c>
      <c r="K390" s="8" t="s">
        <v>31</v>
      </c>
      <c r="L390" s="8">
        <v>40</v>
      </c>
      <c r="M390" s="20">
        <v>12701</v>
      </c>
      <c r="N390" s="6">
        <v>354.65648603607934</v>
      </c>
      <c r="O390" s="8">
        <v>1057.2001435750033</v>
      </c>
      <c r="P390" s="6">
        <v>176.66162006545511</v>
      </c>
      <c r="Q390" s="8">
        <v>0.67952490503450858</v>
      </c>
      <c r="R390" s="8">
        <v>0.1428016919724408</v>
      </c>
      <c r="S390" s="8">
        <v>0.91787034249468991</v>
      </c>
      <c r="T390" s="8">
        <v>0.86224177367815802</v>
      </c>
      <c r="U390" s="8">
        <v>0.14661524291964081</v>
      </c>
      <c r="V390" s="8">
        <v>0.44030521541550444</v>
      </c>
      <c r="W390" s="8">
        <v>10.260688134792536</v>
      </c>
    </row>
    <row r="391" spans="1:23" s="9" customFormat="1" x14ac:dyDescent="0.25">
      <c r="A391" s="8" t="s">
        <v>105</v>
      </c>
      <c r="B391" s="8" t="s">
        <v>193</v>
      </c>
      <c r="C391" s="8">
        <v>51</v>
      </c>
      <c r="D391" s="8">
        <v>64</v>
      </c>
      <c r="E391" s="8" t="s">
        <v>154</v>
      </c>
      <c r="F391" s="8" t="s">
        <v>26</v>
      </c>
      <c r="G391" s="8" t="s">
        <v>166</v>
      </c>
      <c r="H391" s="8" t="s">
        <v>49</v>
      </c>
      <c r="I391" s="8" t="s">
        <v>156</v>
      </c>
      <c r="J391" s="8" t="s">
        <v>157</v>
      </c>
      <c r="K391" s="8" t="s">
        <v>31</v>
      </c>
      <c r="L391" s="8">
        <v>40</v>
      </c>
      <c r="M391" s="20">
        <v>11508</v>
      </c>
      <c r="N391" s="6">
        <v>321.34373996560907</v>
      </c>
      <c r="O391" s="8">
        <v>803.29350596345409</v>
      </c>
      <c r="P391" s="6">
        <v>134.23298607554077</v>
      </c>
      <c r="Q391" s="8">
        <v>0.76262425447316107</v>
      </c>
      <c r="R391" s="8">
        <v>0.22410998430735185</v>
      </c>
      <c r="S391" s="8">
        <v>0.92102591578862048</v>
      </c>
      <c r="T391" s="8">
        <v>0.74059772102296595</v>
      </c>
      <c r="U391" s="8">
        <v>0.15474054403215387</v>
      </c>
      <c r="V391" s="8">
        <v>0.32765939133032679</v>
      </c>
      <c r="W391" s="8">
        <v>17.831856100104275</v>
      </c>
    </row>
    <row r="392" spans="1:23" s="9" customFormat="1" x14ac:dyDescent="0.25">
      <c r="A392" s="8" t="s">
        <v>105</v>
      </c>
      <c r="B392" s="8" t="s">
        <v>193</v>
      </c>
      <c r="C392" s="8">
        <v>51</v>
      </c>
      <c r="D392" s="8">
        <v>64</v>
      </c>
      <c r="E392" s="8" t="s">
        <v>154</v>
      </c>
      <c r="F392" s="8" t="s">
        <v>26</v>
      </c>
      <c r="G392" s="8" t="s">
        <v>167</v>
      </c>
      <c r="H392" s="8" t="s">
        <v>51</v>
      </c>
      <c r="I392" s="8" t="s">
        <v>156</v>
      </c>
      <c r="J392" s="8" t="s">
        <v>157</v>
      </c>
      <c r="K392" s="8" t="s">
        <v>31</v>
      </c>
      <c r="L392" s="8">
        <v>40</v>
      </c>
      <c r="M392" s="20">
        <v>14208</v>
      </c>
      <c r="N392" s="6">
        <v>396.73721388871866</v>
      </c>
      <c r="O392" s="8">
        <v>1230.4549775709427</v>
      </c>
      <c r="P392" s="6">
        <v>205.61307248807077</v>
      </c>
      <c r="Q392" s="8">
        <v>0.59936722210504112</v>
      </c>
      <c r="R392" s="8">
        <v>0.11792648599931442</v>
      </c>
      <c r="S392" s="8">
        <v>0.89011170394381489</v>
      </c>
      <c r="T392" s="8">
        <v>0.69074564156587936</v>
      </c>
      <c r="U392" s="8">
        <v>0.17199944753924773</v>
      </c>
      <c r="V392" s="8">
        <v>0.39526842327505973</v>
      </c>
      <c r="W392" s="8">
        <v>12.297578828828829</v>
      </c>
    </row>
    <row r="393" spans="1:23" s="9" customFormat="1" x14ac:dyDescent="0.25">
      <c r="A393" s="8" t="s">
        <v>105</v>
      </c>
      <c r="B393" s="8" t="s">
        <v>193</v>
      </c>
      <c r="C393" s="8">
        <v>51</v>
      </c>
      <c r="D393" s="8">
        <v>64</v>
      </c>
      <c r="E393" s="8" t="s">
        <v>154</v>
      </c>
      <c r="F393" s="8" t="s">
        <v>26</v>
      </c>
      <c r="G393" s="8" t="s">
        <v>168</v>
      </c>
      <c r="H393" s="8" t="s">
        <v>53</v>
      </c>
      <c r="I393" s="8" t="s">
        <v>156</v>
      </c>
      <c r="J393" s="8" t="s">
        <v>157</v>
      </c>
      <c r="K393" s="8" t="s">
        <v>31</v>
      </c>
      <c r="L393" s="8">
        <v>40</v>
      </c>
      <c r="M393" s="20">
        <v>11468</v>
      </c>
      <c r="N393" s="6">
        <v>320.22679961119269</v>
      </c>
      <c r="O393" s="8">
        <v>949.21738751770602</v>
      </c>
      <c r="P393" s="6">
        <v>158.61734648097882</v>
      </c>
      <c r="Q393" s="8">
        <v>0.69621175327829043</v>
      </c>
      <c r="R393" s="8">
        <v>0.15994334647743777</v>
      </c>
      <c r="S393" s="8">
        <v>0.88990915686972816</v>
      </c>
      <c r="T393" s="8">
        <v>0.80322323557210029</v>
      </c>
      <c r="U393" s="8">
        <v>0.21836665537106065</v>
      </c>
      <c r="V393" s="8">
        <v>0.5613615013248181</v>
      </c>
      <c r="W393" s="8">
        <v>13.674223927450296</v>
      </c>
    </row>
    <row r="394" spans="1:23" s="18" customFormat="1" x14ac:dyDescent="0.25">
      <c r="A394" s="16" t="s">
        <v>105</v>
      </c>
      <c r="B394" s="16" t="s">
        <v>193</v>
      </c>
      <c r="C394" s="16">
        <v>51</v>
      </c>
      <c r="D394" s="16">
        <v>64</v>
      </c>
      <c r="E394" s="16" t="s">
        <v>154</v>
      </c>
      <c r="F394" s="16" t="s">
        <v>26</v>
      </c>
      <c r="G394" s="16" t="s">
        <v>169</v>
      </c>
      <c r="H394" s="16" t="s">
        <v>55</v>
      </c>
      <c r="I394" s="16" t="s">
        <v>156</v>
      </c>
      <c r="J394" s="16" t="s">
        <v>157</v>
      </c>
      <c r="K394" s="16" t="s">
        <v>31</v>
      </c>
      <c r="L394" s="16">
        <v>40</v>
      </c>
      <c r="M394" s="21">
        <v>1954</v>
      </c>
      <c r="N394" s="13">
        <v>54.56253631324298</v>
      </c>
      <c r="O394" s="16">
        <v>346.53405460951836</v>
      </c>
      <c r="P394" s="13">
        <v>57.906979929222068</v>
      </c>
      <c r="Q394" s="16">
        <v>0.71158048069919888</v>
      </c>
      <c r="R394" s="16">
        <v>0.20447611417282527</v>
      </c>
      <c r="S394" s="16">
        <v>0.93256063194360517</v>
      </c>
      <c r="T394" s="16">
        <v>0.86294297197156589</v>
      </c>
      <c r="U394" s="16">
        <v>0.18694955964771817</v>
      </c>
      <c r="V394" s="16">
        <v>0.41603028782390783</v>
      </c>
      <c r="W394" s="16">
        <v>9.7461617195496419</v>
      </c>
    </row>
    <row r="395" spans="1:23" s="9" customFormat="1" x14ac:dyDescent="0.25">
      <c r="A395" s="8" t="s">
        <v>105</v>
      </c>
      <c r="B395" s="8" t="s">
        <v>193</v>
      </c>
      <c r="C395" s="8">
        <v>51</v>
      </c>
      <c r="D395" s="8">
        <v>64</v>
      </c>
      <c r="E395" s="8" t="s">
        <v>154</v>
      </c>
      <c r="F395" s="8" t="s">
        <v>26</v>
      </c>
      <c r="G395" s="8" t="s">
        <v>170</v>
      </c>
      <c r="H395" s="8" t="s">
        <v>57</v>
      </c>
      <c r="I395" s="8" t="s">
        <v>156</v>
      </c>
      <c r="J395" s="8" t="s">
        <v>157</v>
      </c>
      <c r="K395" s="8" t="s">
        <v>31</v>
      </c>
      <c r="L395" s="8">
        <v>40</v>
      </c>
      <c r="M395" s="20">
        <v>15436</v>
      </c>
      <c r="N395" s="6">
        <v>431.02728276930327</v>
      </c>
      <c r="O395" s="8">
        <v>1181.3422791987346</v>
      </c>
      <c r="P395" s="6">
        <v>197.40617910752255</v>
      </c>
      <c r="Q395" s="8">
        <v>0.63864294580057923</v>
      </c>
      <c r="R395" s="8">
        <v>0.13899306741605133</v>
      </c>
      <c r="S395" s="8">
        <v>0.8964545770445379</v>
      </c>
      <c r="T395" s="8">
        <v>0.8204208821332728</v>
      </c>
      <c r="U395" s="8">
        <v>0.15825534011016076</v>
      </c>
      <c r="V395" s="8">
        <v>0.35390212166124374</v>
      </c>
      <c r="W395" s="8">
        <v>16.718320808499612</v>
      </c>
    </row>
    <row r="396" spans="1:23" s="9" customFormat="1" x14ac:dyDescent="0.25">
      <c r="A396" s="8" t="s">
        <v>105</v>
      </c>
      <c r="B396" s="8" t="s">
        <v>193</v>
      </c>
      <c r="C396" s="8">
        <v>51</v>
      </c>
      <c r="D396" s="8">
        <v>64</v>
      </c>
      <c r="E396" s="8" t="s">
        <v>154</v>
      </c>
      <c r="F396" s="8" t="s">
        <v>26</v>
      </c>
      <c r="G396" s="8" t="s">
        <v>171</v>
      </c>
      <c r="H396" s="8" t="s">
        <v>59</v>
      </c>
      <c r="I396" s="8" t="s">
        <v>156</v>
      </c>
      <c r="J396" s="8" t="s">
        <v>157</v>
      </c>
      <c r="K396" s="8" t="s">
        <v>31</v>
      </c>
      <c r="L396" s="8">
        <v>40</v>
      </c>
      <c r="M396" s="20">
        <v>13077</v>
      </c>
      <c r="N396" s="6">
        <v>365.15572536759385</v>
      </c>
      <c r="O396" s="8">
        <v>1064.8569978244957</v>
      </c>
      <c r="P396" s="6">
        <v>177.94110558628208</v>
      </c>
      <c r="Q396" s="8">
        <v>0.66390820937198558</v>
      </c>
      <c r="R396" s="8">
        <v>0.144922363847311</v>
      </c>
      <c r="S396" s="8">
        <v>0.91083112616762163</v>
      </c>
      <c r="T396" s="8">
        <v>0.70016704633249671</v>
      </c>
      <c r="U396" s="8">
        <v>0.20260337765808226</v>
      </c>
      <c r="V396" s="8">
        <v>0.57949162280021826</v>
      </c>
      <c r="W396" s="8">
        <v>11.870918406362316</v>
      </c>
    </row>
    <row r="397" spans="1:23" s="9" customFormat="1" x14ac:dyDescent="0.25">
      <c r="A397" s="8" t="s">
        <v>105</v>
      </c>
      <c r="B397" s="8" t="s">
        <v>193</v>
      </c>
      <c r="C397" s="8">
        <v>51</v>
      </c>
      <c r="D397" s="8">
        <v>64</v>
      </c>
      <c r="E397" s="8" t="s">
        <v>154</v>
      </c>
      <c r="F397" s="8" t="s">
        <v>26</v>
      </c>
      <c r="G397" s="8" t="s">
        <v>172</v>
      </c>
      <c r="H397" s="8" t="s">
        <v>61</v>
      </c>
      <c r="I397" s="8" t="s">
        <v>156</v>
      </c>
      <c r="J397" s="8" t="s">
        <v>157</v>
      </c>
      <c r="K397" s="8" t="s">
        <v>31</v>
      </c>
      <c r="L397" s="8">
        <v>40</v>
      </c>
      <c r="M397" s="20">
        <v>10622</v>
      </c>
      <c r="N397" s="6">
        <v>296.60351111528502</v>
      </c>
      <c r="O397" s="8">
        <v>796.46507883870777</v>
      </c>
      <c r="P397" s="6">
        <v>133.09193345112729</v>
      </c>
      <c r="Q397" s="8">
        <v>0.68991945959989609</v>
      </c>
      <c r="R397" s="8">
        <v>0.21041790071484023</v>
      </c>
      <c r="S397" s="8">
        <v>0.90554767900540467</v>
      </c>
      <c r="T397" s="8">
        <v>0.8788475493792417</v>
      </c>
      <c r="U397" s="8">
        <v>0.20181909331805487</v>
      </c>
      <c r="V397" s="8">
        <v>0.65217834459066459</v>
      </c>
      <c r="W397" s="8">
        <v>10.439559405008472</v>
      </c>
    </row>
    <row r="398" spans="1:23" s="9" customFormat="1" x14ac:dyDescent="0.25">
      <c r="A398" s="8" t="s">
        <v>105</v>
      </c>
      <c r="B398" s="8" t="s">
        <v>193</v>
      </c>
      <c r="C398" s="8">
        <v>51</v>
      </c>
      <c r="D398" s="8">
        <v>64</v>
      </c>
      <c r="E398" s="8" t="s">
        <v>154</v>
      </c>
      <c r="F398" s="8" t="s">
        <v>26</v>
      </c>
      <c r="G398" s="8" t="s">
        <v>173</v>
      </c>
      <c r="H398" s="8" t="s">
        <v>63</v>
      </c>
      <c r="I398" s="8" t="s">
        <v>156</v>
      </c>
      <c r="J398" s="8" t="s">
        <v>157</v>
      </c>
      <c r="K398" s="8" t="s">
        <v>31</v>
      </c>
      <c r="L398" s="8">
        <v>40</v>
      </c>
      <c r="M398" s="20">
        <v>14668</v>
      </c>
      <c r="N398" s="6">
        <v>409.58202796450769</v>
      </c>
      <c r="O398" s="8">
        <v>1063.7859300126302</v>
      </c>
      <c r="P398" s="6">
        <v>177.76212663324836</v>
      </c>
      <c r="Q398" s="8">
        <v>0.68590133270984333</v>
      </c>
      <c r="R398" s="8">
        <v>0.16288169553357876</v>
      </c>
      <c r="S398" s="8">
        <v>0.91471315715501911</v>
      </c>
      <c r="T398" s="8">
        <v>0.8559093446548709</v>
      </c>
      <c r="U398" s="8">
        <v>0.15793193981621731</v>
      </c>
      <c r="V398" s="8">
        <v>0.32556799272666775</v>
      </c>
      <c r="W398" s="8">
        <v>20.101513498772839</v>
      </c>
    </row>
    <row r="399" spans="1:23" s="9" customFormat="1" x14ac:dyDescent="0.25">
      <c r="A399" s="8" t="s">
        <v>105</v>
      </c>
      <c r="B399" s="8" t="s">
        <v>193</v>
      </c>
      <c r="C399" s="8">
        <v>51</v>
      </c>
      <c r="D399" s="8">
        <v>64</v>
      </c>
      <c r="E399" s="8" t="s">
        <v>154</v>
      </c>
      <c r="F399" s="8" t="s">
        <v>26</v>
      </c>
      <c r="G399" s="8" t="s">
        <v>174</v>
      </c>
      <c r="H399" s="8" t="s">
        <v>65</v>
      </c>
      <c r="I399" s="8" t="s">
        <v>156</v>
      </c>
      <c r="J399" s="8" t="s">
        <v>157</v>
      </c>
      <c r="K399" s="8" t="s">
        <v>31</v>
      </c>
      <c r="L399" s="8">
        <v>40</v>
      </c>
      <c r="M399" s="20">
        <v>9852</v>
      </c>
      <c r="N399" s="6">
        <v>275.10240929276858</v>
      </c>
      <c r="O399" s="8">
        <v>941.56053326821348</v>
      </c>
      <c r="P399" s="6">
        <v>157.33786096015186</v>
      </c>
      <c r="Q399" s="8">
        <v>0.64053052467329818</v>
      </c>
      <c r="R399" s="8">
        <v>0.13964898219922978</v>
      </c>
      <c r="S399" s="8">
        <v>0.86983524664534495</v>
      </c>
      <c r="T399" s="8">
        <v>0.78272587324688769</v>
      </c>
      <c r="U399" s="8">
        <v>0.20868306801736614</v>
      </c>
      <c r="V399" s="8">
        <v>0.33661579392537566</v>
      </c>
      <c r="W399" s="8">
        <v>9.3188185140073081</v>
      </c>
    </row>
    <row r="400" spans="1:23" s="9" customFormat="1" x14ac:dyDescent="0.25">
      <c r="A400" s="8" t="s">
        <v>105</v>
      </c>
      <c r="B400" s="8" t="s">
        <v>193</v>
      </c>
      <c r="C400" s="8">
        <v>51</v>
      </c>
      <c r="D400" s="8">
        <v>64</v>
      </c>
      <c r="E400" s="8" t="s">
        <v>154</v>
      </c>
      <c r="F400" s="8" t="s">
        <v>26</v>
      </c>
      <c r="G400" s="8" t="s">
        <v>175</v>
      </c>
      <c r="H400" s="8" t="s">
        <v>67</v>
      </c>
      <c r="I400" s="8" t="s">
        <v>156</v>
      </c>
      <c r="J400" s="8" t="s">
        <v>157</v>
      </c>
      <c r="K400" s="8" t="s">
        <v>31</v>
      </c>
      <c r="L400" s="8">
        <v>40</v>
      </c>
      <c r="M400" s="20">
        <v>11296</v>
      </c>
      <c r="N400" s="6">
        <v>315.42395608720199</v>
      </c>
      <c r="O400" s="8">
        <v>845.67828227430437</v>
      </c>
      <c r="P400" s="6">
        <v>141.31562155822837</v>
      </c>
      <c r="Q400" s="8">
        <v>0.70235652552384509</v>
      </c>
      <c r="R400" s="8">
        <v>0.19848340073346193</v>
      </c>
      <c r="S400" s="8">
        <v>0.92967738296352698</v>
      </c>
      <c r="T400" s="8">
        <v>0.77751215585117583</v>
      </c>
      <c r="U400" s="8">
        <v>0.14112311591303187</v>
      </c>
      <c r="V400" s="8">
        <v>0.37774886401041541</v>
      </c>
      <c r="W400" s="8">
        <v>10.233711048158641</v>
      </c>
    </row>
    <row r="401" spans="1:23" s="18" customFormat="1" x14ac:dyDescent="0.25">
      <c r="A401" s="16" t="s">
        <v>105</v>
      </c>
      <c r="B401" s="16" t="s">
        <v>193</v>
      </c>
      <c r="C401" s="16">
        <v>51</v>
      </c>
      <c r="D401" s="16">
        <v>64</v>
      </c>
      <c r="E401" s="16" t="s">
        <v>154</v>
      </c>
      <c r="F401" s="16" t="s">
        <v>26</v>
      </c>
      <c r="G401" s="16" t="s">
        <v>176</v>
      </c>
      <c r="H401" s="16" t="s">
        <v>69</v>
      </c>
      <c r="I401" s="16" t="s">
        <v>156</v>
      </c>
      <c r="J401" s="16" t="s">
        <v>157</v>
      </c>
      <c r="K401" s="16" t="s">
        <v>31</v>
      </c>
      <c r="L401" s="16">
        <v>40</v>
      </c>
      <c r="M401" s="21">
        <v>1989</v>
      </c>
      <c r="N401" s="13">
        <v>55.53985912335736</v>
      </c>
      <c r="O401" s="16">
        <v>312.2914139223991</v>
      </c>
      <c r="P401" s="13">
        <v>52.184922080601865</v>
      </c>
      <c r="Q401" s="16">
        <v>0.72857142857142854</v>
      </c>
      <c r="R401" s="16">
        <v>0.25628580898523284</v>
      </c>
      <c r="S401" s="16">
        <v>0.88637192776134932</v>
      </c>
      <c r="T401" s="16">
        <v>0.7074478359247256</v>
      </c>
      <c r="U401" s="16">
        <v>0.31674599740372134</v>
      </c>
      <c r="V401" s="16">
        <v>0.74974243613260927</v>
      </c>
      <c r="W401" s="16">
        <v>7.3609854198089488</v>
      </c>
    </row>
    <row r="402" spans="1:23" s="14" customFormat="1" x14ac:dyDescent="0.25">
      <c r="A402" s="12" t="s">
        <v>107</v>
      </c>
      <c r="B402" s="12" t="s">
        <v>180</v>
      </c>
      <c r="C402" s="12">
        <v>51</v>
      </c>
      <c r="D402" s="12">
        <v>65</v>
      </c>
      <c r="E402" s="12" t="s">
        <v>154</v>
      </c>
      <c r="F402" s="12" t="s">
        <v>26</v>
      </c>
      <c r="G402" s="12" t="s">
        <v>155</v>
      </c>
      <c r="H402" s="12" t="s">
        <v>28</v>
      </c>
      <c r="I402" s="12" t="s">
        <v>156</v>
      </c>
      <c r="J402" s="12" t="s">
        <v>157</v>
      </c>
      <c r="K402" s="12" t="s">
        <v>31</v>
      </c>
      <c r="L402" s="12">
        <v>35</v>
      </c>
      <c r="M402" s="21">
        <v>23595</v>
      </c>
      <c r="N402" s="13">
        <v>648.02784598233256</v>
      </c>
      <c r="O402" s="12">
        <v>1315.7930726875677</v>
      </c>
      <c r="P402" s="13">
        <v>218.05921223267831</v>
      </c>
      <c r="Q402" s="12">
        <v>0.6938481444450979</v>
      </c>
      <c r="R402" s="12">
        <v>0.17125949318562927</v>
      </c>
      <c r="S402" s="12">
        <v>0.88146209053585933</v>
      </c>
      <c r="T402" s="12">
        <v>0.75832559735890792</v>
      </c>
      <c r="U402" s="12">
        <v>0.22913042051012705</v>
      </c>
      <c r="V402" s="12">
        <v>0.53092494753776942</v>
      </c>
      <c r="W402" s="12">
        <v>28.013095994914178</v>
      </c>
    </row>
    <row r="403" spans="1:23" x14ac:dyDescent="0.25">
      <c r="A403" s="2" t="s">
        <v>107</v>
      </c>
      <c r="B403" s="2" t="s">
        <v>180</v>
      </c>
      <c r="C403" s="2">
        <v>51</v>
      </c>
      <c r="D403" s="2">
        <v>65</v>
      </c>
      <c r="E403" s="2" t="s">
        <v>154</v>
      </c>
      <c r="F403" s="2" t="s">
        <v>26</v>
      </c>
      <c r="G403" s="2" t="s">
        <v>158</v>
      </c>
      <c r="H403" s="2" t="s">
        <v>33</v>
      </c>
      <c r="I403" s="2" t="s">
        <v>156</v>
      </c>
      <c r="J403" s="2" t="s">
        <v>157</v>
      </c>
      <c r="K403" s="2" t="s">
        <v>31</v>
      </c>
      <c r="L403" s="2">
        <v>35</v>
      </c>
      <c r="M403" s="20">
        <v>12935</v>
      </c>
      <c r="N403" s="6">
        <v>355.25493484981865</v>
      </c>
      <c r="O403" s="2">
        <v>992.24682476922874</v>
      </c>
      <c r="P403" s="6">
        <v>164.43965653931565</v>
      </c>
      <c r="Q403" s="2">
        <v>0.64562016471175443</v>
      </c>
      <c r="R403" s="2">
        <v>0.16509611794885901</v>
      </c>
      <c r="S403" s="2">
        <v>0.86299172248755529</v>
      </c>
      <c r="T403" s="2">
        <v>0.75536670705426079</v>
      </c>
      <c r="U403" s="2">
        <v>0.21225577264653642</v>
      </c>
      <c r="V403" s="2">
        <v>0.24546688571539882</v>
      </c>
      <c r="W403" s="2">
        <v>15.035253189022033</v>
      </c>
    </row>
    <row r="404" spans="1:23" s="14" customFormat="1" x14ac:dyDescent="0.25">
      <c r="A404" s="12" t="s">
        <v>107</v>
      </c>
      <c r="B404" s="12" t="s">
        <v>180</v>
      </c>
      <c r="C404" s="12">
        <v>51</v>
      </c>
      <c r="D404" s="12">
        <v>65</v>
      </c>
      <c r="E404" s="12" t="s">
        <v>154</v>
      </c>
      <c r="F404" s="12" t="s">
        <v>26</v>
      </c>
      <c r="G404" s="12" t="s">
        <v>159</v>
      </c>
      <c r="H404" s="12" t="s">
        <v>35</v>
      </c>
      <c r="I404" s="12" t="s">
        <v>156</v>
      </c>
      <c r="J404" s="12" t="s">
        <v>157</v>
      </c>
      <c r="K404" s="12" t="s">
        <v>31</v>
      </c>
      <c r="L404" s="12">
        <v>35</v>
      </c>
      <c r="M404" s="21">
        <v>2513</v>
      </c>
      <c r="N404" s="13">
        <v>69.018604660038207</v>
      </c>
      <c r="O404" s="12">
        <v>313.32085117392182</v>
      </c>
      <c r="P404" s="13">
        <v>51.92495643977346</v>
      </c>
      <c r="Q404" s="12">
        <v>0.78604942133249922</v>
      </c>
      <c r="R404" s="12">
        <v>0.32167977567944805</v>
      </c>
      <c r="S404" s="12">
        <v>0.89061860554741445</v>
      </c>
      <c r="T404" s="12">
        <v>0.79735556110883421</v>
      </c>
      <c r="U404" s="12">
        <v>0.25905992106207393</v>
      </c>
      <c r="V404" s="12">
        <v>0.71813055510950952</v>
      </c>
      <c r="W404" s="12">
        <v>7.9112614405093513</v>
      </c>
    </row>
    <row r="405" spans="1:23" x14ac:dyDescent="0.25">
      <c r="A405" s="2" t="s">
        <v>107</v>
      </c>
      <c r="B405" s="2" t="s">
        <v>180</v>
      </c>
      <c r="C405" s="2">
        <v>51</v>
      </c>
      <c r="D405" s="2">
        <v>65</v>
      </c>
      <c r="E405" s="2" t="s">
        <v>154</v>
      </c>
      <c r="F405" s="2" t="s">
        <v>26</v>
      </c>
      <c r="G405" s="2" t="s">
        <v>160</v>
      </c>
      <c r="H405" s="2" t="s">
        <v>37</v>
      </c>
      <c r="I405" s="2" t="s">
        <v>156</v>
      </c>
      <c r="J405" s="2" t="s">
        <v>157</v>
      </c>
      <c r="K405" s="2" t="s">
        <v>31</v>
      </c>
      <c r="L405" s="2">
        <v>35</v>
      </c>
      <c r="M405" s="20">
        <v>15038</v>
      </c>
      <c r="N405" s="6">
        <v>413.01304292783709</v>
      </c>
      <c r="O405" s="2">
        <v>816.40620433566244</v>
      </c>
      <c r="P405" s="6">
        <v>135.29854919792331</v>
      </c>
      <c r="Q405" s="2">
        <v>0.7360383730605452</v>
      </c>
      <c r="R405" s="2">
        <v>0.28352238367737764</v>
      </c>
      <c r="S405" s="2">
        <v>0.8999136033820222</v>
      </c>
      <c r="T405" s="2">
        <v>0.8425509038780532</v>
      </c>
      <c r="U405" s="2">
        <v>0.20106963427151422</v>
      </c>
      <c r="V405" s="2">
        <v>0.58686530755106392</v>
      </c>
      <c r="W405" s="2">
        <v>13.76679079664849</v>
      </c>
    </row>
    <row r="406" spans="1:23" x14ac:dyDescent="0.25">
      <c r="A406" s="2" t="s">
        <v>107</v>
      </c>
      <c r="B406" s="2" t="s">
        <v>180</v>
      </c>
      <c r="C406" s="2">
        <v>51</v>
      </c>
      <c r="D406" s="2">
        <v>65</v>
      </c>
      <c r="E406" s="2" t="s">
        <v>154</v>
      </c>
      <c r="F406" s="2" t="s">
        <v>26</v>
      </c>
      <c r="G406" s="2" t="s">
        <v>161</v>
      </c>
      <c r="H406" s="2" t="s">
        <v>39</v>
      </c>
      <c r="I406" s="2" t="s">
        <v>156</v>
      </c>
      <c r="J406" s="2" t="s">
        <v>157</v>
      </c>
      <c r="K406" s="2" t="s">
        <v>31</v>
      </c>
      <c r="L406" s="2">
        <v>35</v>
      </c>
      <c r="M406" s="20">
        <v>15183</v>
      </c>
      <c r="N406" s="6">
        <v>416.99541367025876</v>
      </c>
      <c r="O406" s="2">
        <v>1189.6681810065395</v>
      </c>
      <c r="P406" s="6">
        <v>197.15722156729095</v>
      </c>
      <c r="Q406" s="2">
        <v>0.63890759131459351</v>
      </c>
      <c r="R406" s="2">
        <v>0.13480803053007204</v>
      </c>
      <c r="S406" s="2">
        <v>0.89426988941008978</v>
      </c>
      <c r="T406" s="2">
        <v>0.84154155510626394</v>
      </c>
      <c r="U406" s="2">
        <v>0.19268439864457132</v>
      </c>
      <c r="V406" s="2">
        <v>0.41988501412784829</v>
      </c>
      <c r="W406" s="2">
        <v>18.084436540868076</v>
      </c>
    </row>
    <row r="407" spans="1:23" x14ac:dyDescent="0.25">
      <c r="A407" s="2" t="s">
        <v>107</v>
      </c>
      <c r="B407" s="2" t="s">
        <v>180</v>
      </c>
      <c r="C407" s="2">
        <v>51</v>
      </c>
      <c r="D407" s="2">
        <v>65</v>
      </c>
      <c r="E407" s="2" t="s">
        <v>154</v>
      </c>
      <c r="F407" s="2" t="s">
        <v>26</v>
      </c>
      <c r="G407" s="2" t="s">
        <v>162</v>
      </c>
      <c r="H407" s="2" t="s">
        <v>41</v>
      </c>
      <c r="I407" s="2" t="s">
        <v>156</v>
      </c>
      <c r="J407" s="2" t="s">
        <v>157</v>
      </c>
      <c r="K407" s="2" t="s">
        <v>31</v>
      </c>
      <c r="L407" s="2">
        <v>35</v>
      </c>
      <c r="M407" s="20">
        <v>14602</v>
      </c>
      <c r="N407" s="6">
        <v>401.03846607476243</v>
      </c>
      <c r="O407" s="2">
        <v>1032.7148622007646</v>
      </c>
      <c r="P407" s="6">
        <v>171.146203751104</v>
      </c>
      <c r="Q407" s="2">
        <v>0.70388045312123404</v>
      </c>
      <c r="R407" s="2">
        <v>0.17205264511448504</v>
      </c>
      <c r="S407" s="2">
        <v>0.90432210052841999</v>
      </c>
      <c r="T407" s="2">
        <v>0.86713768220939658</v>
      </c>
      <c r="U407" s="2">
        <v>0.16123633701166257</v>
      </c>
      <c r="V407" s="2">
        <v>0.39514883297113657</v>
      </c>
      <c r="W407" s="2">
        <v>12.428160525955349</v>
      </c>
    </row>
    <row r="408" spans="1:23" x14ac:dyDescent="0.25">
      <c r="A408" s="2" t="s">
        <v>107</v>
      </c>
      <c r="B408" s="2" t="s">
        <v>180</v>
      </c>
      <c r="C408" s="2">
        <v>51</v>
      </c>
      <c r="D408" s="2">
        <v>65</v>
      </c>
      <c r="E408" s="2" t="s">
        <v>154</v>
      </c>
      <c r="F408" s="2" t="s">
        <v>26</v>
      </c>
      <c r="G408" s="2" t="s">
        <v>163</v>
      </c>
      <c r="H408" s="2" t="s">
        <v>43</v>
      </c>
      <c r="I408" s="2" t="s">
        <v>156</v>
      </c>
      <c r="J408" s="2" t="s">
        <v>157</v>
      </c>
      <c r="K408" s="2" t="s">
        <v>31</v>
      </c>
      <c r="L408" s="2">
        <v>35</v>
      </c>
      <c r="M408" s="20">
        <v>16811</v>
      </c>
      <c r="N408" s="6">
        <v>461.70782448862013</v>
      </c>
      <c r="O408" s="2">
        <v>1104.2712113868688</v>
      </c>
      <c r="P408" s="6">
        <v>183.00484737650129</v>
      </c>
      <c r="Q408" s="2">
        <v>0.73940007037297673</v>
      </c>
      <c r="R408" s="2">
        <v>0.17324149062018587</v>
      </c>
      <c r="S408" s="2">
        <v>0.89012510346213569</v>
      </c>
      <c r="T408" s="2">
        <v>0.84915772855897709</v>
      </c>
      <c r="U408" s="2">
        <v>0.18262249362888877</v>
      </c>
      <c r="V408" s="2">
        <v>0.21012810021594197</v>
      </c>
      <c r="W408" s="2">
        <v>17.733388852537029</v>
      </c>
    </row>
    <row r="409" spans="1:23" s="14" customFormat="1" x14ac:dyDescent="0.25">
      <c r="A409" s="12" t="s">
        <v>107</v>
      </c>
      <c r="B409" s="12" t="s">
        <v>180</v>
      </c>
      <c r="C409" s="12">
        <v>51</v>
      </c>
      <c r="D409" s="12">
        <v>65</v>
      </c>
      <c r="E409" s="12" t="s">
        <v>154</v>
      </c>
      <c r="F409" s="12" t="s">
        <v>26</v>
      </c>
      <c r="G409" s="12" t="s">
        <v>164</v>
      </c>
      <c r="H409" s="12" t="s">
        <v>45</v>
      </c>
      <c r="I409" s="12" t="s">
        <v>156</v>
      </c>
      <c r="J409" s="12" t="s">
        <v>157</v>
      </c>
      <c r="K409" s="12" t="s">
        <v>31</v>
      </c>
      <c r="L409" s="12">
        <v>35</v>
      </c>
      <c r="M409" s="21">
        <v>1927</v>
      </c>
      <c r="N409" s="13">
        <v>52.924333935492889</v>
      </c>
      <c r="O409" s="12">
        <v>376.47518010647286</v>
      </c>
      <c r="P409" s="13">
        <v>62.391179056363804</v>
      </c>
      <c r="Q409" s="12">
        <v>0.65611167858358865</v>
      </c>
      <c r="R409" s="12">
        <v>0.17085153271154171</v>
      </c>
      <c r="S409" s="12">
        <v>0.93539132550189352</v>
      </c>
      <c r="T409" s="12">
        <v>0.84812007426010438</v>
      </c>
      <c r="U409" s="12">
        <v>0.15949554896142434</v>
      </c>
      <c r="V409" s="12">
        <v>0.67051104598249922</v>
      </c>
      <c r="W409" s="12">
        <v>11.061754021795537</v>
      </c>
    </row>
    <row r="410" spans="1:23" x14ac:dyDescent="0.25">
      <c r="A410" s="2" t="s">
        <v>107</v>
      </c>
      <c r="B410" s="2" t="s">
        <v>180</v>
      </c>
      <c r="C410" s="2">
        <v>51</v>
      </c>
      <c r="D410" s="2">
        <v>65</v>
      </c>
      <c r="E410" s="2" t="s">
        <v>154</v>
      </c>
      <c r="F410" s="2" t="s">
        <v>26</v>
      </c>
      <c r="G410" s="2" t="s">
        <v>165</v>
      </c>
      <c r="H410" s="2" t="s">
        <v>47</v>
      </c>
      <c r="I410" s="2" t="s">
        <v>156</v>
      </c>
      <c r="J410" s="2" t="s">
        <v>157</v>
      </c>
      <c r="K410" s="2" t="s">
        <v>31</v>
      </c>
      <c r="L410" s="2">
        <v>35</v>
      </c>
      <c r="M410" s="20">
        <v>14564</v>
      </c>
      <c r="N410" s="6">
        <v>399.99481029398987</v>
      </c>
      <c r="O410" s="2">
        <v>1151.2834046956889</v>
      </c>
      <c r="P410" s="6">
        <v>190.79592186309412</v>
      </c>
      <c r="Q410" s="2">
        <v>0.67007131354957439</v>
      </c>
      <c r="R410" s="2">
        <v>0.13807849515297016</v>
      </c>
      <c r="S410" s="2">
        <v>0.90683936541474786</v>
      </c>
      <c r="T410" s="2">
        <v>0.863735014205532</v>
      </c>
      <c r="U410" s="2">
        <v>0.17419451972297501</v>
      </c>
      <c r="V410" s="2">
        <v>0.47583539648347911</v>
      </c>
      <c r="W410" s="2">
        <v>11.485924196649272</v>
      </c>
    </row>
    <row r="411" spans="1:23" x14ac:dyDescent="0.25">
      <c r="A411" s="2" t="s">
        <v>107</v>
      </c>
      <c r="B411" s="2" t="s">
        <v>180</v>
      </c>
      <c r="C411" s="2">
        <v>51</v>
      </c>
      <c r="D411" s="2">
        <v>65</v>
      </c>
      <c r="E411" s="2" t="s">
        <v>154</v>
      </c>
      <c r="F411" s="2" t="s">
        <v>26</v>
      </c>
      <c r="G411" s="2" t="s">
        <v>166</v>
      </c>
      <c r="H411" s="2" t="s">
        <v>49</v>
      </c>
      <c r="I411" s="2" t="s">
        <v>156</v>
      </c>
      <c r="J411" s="2" t="s">
        <v>157</v>
      </c>
      <c r="K411" s="2" t="s">
        <v>31</v>
      </c>
      <c r="L411" s="2">
        <v>35</v>
      </c>
      <c r="M411" s="20">
        <v>14047</v>
      </c>
      <c r="N411" s="6">
        <v>385.79559875032106</v>
      </c>
      <c r="O411" s="2">
        <v>838.30569927227407</v>
      </c>
      <c r="P411" s="6">
        <v>138.92783309772156</v>
      </c>
      <c r="Q411" s="2">
        <v>0.77753791652828519</v>
      </c>
      <c r="R411" s="2">
        <v>0.25118205484589767</v>
      </c>
      <c r="S411" s="2">
        <v>0.90758406796162028</v>
      </c>
      <c r="T411" s="2">
        <v>0.82358032198116637</v>
      </c>
      <c r="U411" s="2">
        <v>0.17333736396614269</v>
      </c>
      <c r="V411" s="2">
        <v>0.40073999338530147</v>
      </c>
      <c r="W411" s="2">
        <v>10.333950309674664</v>
      </c>
    </row>
    <row r="412" spans="1:23" x14ac:dyDescent="0.25">
      <c r="A412" s="2" t="s">
        <v>107</v>
      </c>
      <c r="B412" s="2" t="s">
        <v>180</v>
      </c>
      <c r="C412" s="2">
        <v>51</v>
      </c>
      <c r="D412" s="2">
        <v>65</v>
      </c>
      <c r="E412" s="2" t="s">
        <v>154</v>
      </c>
      <c r="F412" s="2" t="s">
        <v>26</v>
      </c>
      <c r="G412" s="2" t="s">
        <v>167</v>
      </c>
      <c r="H412" s="2" t="s">
        <v>51</v>
      </c>
      <c r="I412" s="2" t="s">
        <v>156</v>
      </c>
      <c r="J412" s="2" t="s">
        <v>157</v>
      </c>
      <c r="K412" s="2" t="s">
        <v>31</v>
      </c>
      <c r="L412" s="2">
        <v>35</v>
      </c>
      <c r="M412" s="20">
        <v>17483</v>
      </c>
      <c r="N412" s="6">
        <v>480.16405303280862</v>
      </c>
      <c r="O412" s="2">
        <v>1318.9230150024787</v>
      </c>
      <c r="P412" s="6">
        <v>218.577920508083</v>
      </c>
      <c r="Q412" s="2">
        <v>0.63746080361700574</v>
      </c>
      <c r="R412" s="2">
        <v>0.1262952241990202</v>
      </c>
      <c r="S412" s="2">
        <v>0.8971413775196615</v>
      </c>
      <c r="T412" s="2">
        <v>0.77842369911149156</v>
      </c>
      <c r="U412" s="2">
        <v>0.17657384504907045</v>
      </c>
      <c r="V412" s="2">
        <v>0.41302873152214886</v>
      </c>
      <c r="W412" s="2">
        <v>15.170451295544243</v>
      </c>
    </row>
    <row r="413" spans="1:23" x14ac:dyDescent="0.25">
      <c r="A413" s="2" t="s">
        <v>107</v>
      </c>
      <c r="B413" s="2" t="s">
        <v>180</v>
      </c>
      <c r="C413" s="2">
        <v>51</v>
      </c>
      <c r="D413" s="2">
        <v>65</v>
      </c>
      <c r="E413" s="2" t="s">
        <v>154</v>
      </c>
      <c r="F413" s="2" t="s">
        <v>26</v>
      </c>
      <c r="G413" s="2" t="s">
        <v>168</v>
      </c>
      <c r="H413" s="2" t="s">
        <v>53</v>
      </c>
      <c r="I413" s="2" t="s">
        <v>156</v>
      </c>
      <c r="J413" s="2" t="s">
        <v>157</v>
      </c>
      <c r="K413" s="2" t="s">
        <v>31</v>
      </c>
      <c r="L413" s="2">
        <v>35</v>
      </c>
      <c r="M413" s="20">
        <v>13649</v>
      </c>
      <c r="N413" s="6">
        <v>374.86467767801895</v>
      </c>
      <c r="O413" s="2">
        <v>1045.5432893255111</v>
      </c>
      <c r="P413" s="6">
        <v>173.27218903790356</v>
      </c>
      <c r="Q413" s="2">
        <v>0.71980803712688535</v>
      </c>
      <c r="R413" s="2">
        <v>0.15690134264364172</v>
      </c>
      <c r="S413" s="2">
        <v>0.90639758613570276</v>
      </c>
      <c r="T413" s="2">
        <v>0.67310188919072711</v>
      </c>
      <c r="U413" s="2">
        <v>0.17039843839706051</v>
      </c>
      <c r="V413" s="2">
        <v>0.47556500520753453</v>
      </c>
      <c r="W413" s="2">
        <v>16.530515056048063</v>
      </c>
    </row>
    <row r="414" spans="1:23" s="14" customFormat="1" x14ac:dyDescent="0.25">
      <c r="A414" s="12" t="s">
        <v>107</v>
      </c>
      <c r="B414" s="12" t="s">
        <v>180</v>
      </c>
      <c r="C414" s="12">
        <v>51</v>
      </c>
      <c r="D414" s="12">
        <v>65</v>
      </c>
      <c r="E414" s="12" t="s">
        <v>154</v>
      </c>
      <c r="F414" s="12" t="s">
        <v>26</v>
      </c>
      <c r="G414" s="12" t="s">
        <v>169</v>
      </c>
      <c r="H414" s="12" t="s">
        <v>55</v>
      </c>
      <c r="I414" s="12" t="s">
        <v>156</v>
      </c>
      <c r="J414" s="12" t="s">
        <v>157</v>
      </c>
      <c r="K414" s="12" t="s">
        <v>31</v>
      </c>
      <c r="L414" s="12">
        <v>35</v>
      </c>
      <c r="M414" s="21">
        <v>2210</v>
      </c>
      <c r="N414" s="13">
        <v>60.696823039667507</v>
      </c>
      <c r="O414" s="12">
        <v>361.84776310850322</v>
      </c>
      <c r="P414" s="13">
        <v>59.967056985967773</v>
      </c>
      <c r="Q414" s="12">
        <v>0.7334882177231995</v>
      </c>
      <c r="R414" s="12">
        <v>0.21210472987131471</v>
      </c>
      <c r="S414" s="12">
        <v>0.95120336135011951</v>
      </c>
      <c r="T414" s="12">
        <v>0.86589297404522236</v>
      </c>
      <c r="U414" s="12">
        <v>0.14863387978142076</v>
      </c>
      <c r="V414" s="12">
        <v>0.45850275735589835</v>
      </c>
      <c r="W414" s="12">
        <v>8.0040723981900452</v>
      </c>
    </row>
    <row r="415" spans="1:23" x14ac:dyDescent="0.25">
      <c r="A415" s="2" t="s">
        <v>107</v>
      </c>
      <c r="B415" s="2" t="s">
        <v>180</v>
      </c>
      <c r="C415" s="2">
        <v>51</v>
      </c>
      <c r="D415" s="2">
        <v>65</v>
      </c>
      <c r="E415" s="2" t="s">
        <v>154</v>
      </c>
      <c r="F415" s="2" t="s">
        <v>26</v>
      </c>
      <c r="G415" s="2" t="s">
        <v>170</v>
      </c>
      <c r="H415" s="2" t="s">
        <v>57</v>
      </c>
      <c r="I415" s="2" t="s">
        <v>156</v>
      </c>
      <c r="J415" s="2" t="s">
        <v>157</v>
      </c>
      <c r="K415" s="2" t="s">
        <v>31</v>
      </c>
      <c r="L415" s="2">
        <v>35</v>
      </c>
      <c r="M415" s="20">
        <v>18655</v>
      </c>
      <c r="N415" s="6">
        <v>512.35259448189925</v>
      </c>
      <c r="O415" s="2">
        <v>1386.5209947489257</v>
      </c>
      <c r="P415" s="6">
        <v>229.78056514727606</v>
      </c>
      <c r="Q415" s="2">
        <v>0.67027162977867205</v>
      </c>
      <c r="R415" s="2">
        <v>0.12194169213858669</v>
      </c>
      <c r="S415" s="2">
        <v>0.88597631308378666</v>
      </c>
      <c r="T415" s="2">
        <v>0.38654969188643612</v>
      </c>
      <c r="U415" s="2">
        <v>0.16595180534976214</v>
      </c>
      <c r="V415" s="2">
        <v>0.3507914058674747</v>
      </c>
      <c r="W415" s="2">
        <v>16.09777539533637</v>
      </c>
    </row>
    <row r="416" spans="1:23" x14ac:dyDescent="0.25">
      <c r="A416" s="2" t="s">
        <v>107</v>
      </c>
      <c r="B416" s="2" t="s">
        <v>180</v>
      </c>
      <c r="C416" s="2">
        <v>51</v>
      </c>
      <c r="D416" s="2">
        <v>65</v>
      </c>
      <c r="E416" s="2" t="s">
        <v>154</v>
      </c>
      <c r="F416" s="2" t="s">
        <v>26</v>
      </c>
      <c r="G416" s="2" t="s">
        <v>171</v>
      </c>
      <c r="H416" s="2" t="s">
        <v>59</v>
      </c>
      <c r="I416" s="2" t="s">
        <v>156</v>
      </c>
      <c r="J416" s="2" t="s">
        <v>157</v>
      </c>
      <c r="K416" s="2" t="s">
        <v>31</v>
      </c>
      <c r="L416" s="2">
        <v>35</v>
      </c>
      <c r="M416" s="20">
        <v>15530</v>
      </c>
      <c r="N416" s="6">
        <v>426.52563882626083</v>
      </c>
      <c r="O416" s="2">
        <v>1152.3544725075544</v>
      </c>
      <c r="P416" s="6">
        <v>190.97342409209287</v>
      </c>
      <c r="Q416" s="2">
        <v>0.67574623618484031</v>
      </c>
      <c r="R416" s="2">
        <v>0.14696338154113384</v>
      </c>
      <c r="S416" s="2">
        <v>0.90579367924554355</v>
      </c>
      <c r="T416" s="2">
        <v>0.88214541374077005</v>
      </c>
      <c r="U416" s="2">
        <v>0.20371615133474169</v>
      </c>
      <c r="V416" s="2">
        <v>0.53554211284682596</v>
      </c>
      <c r="W416" s="2">
        <v>15.021828718609143</v>
      </c>
    </row>
    <row r="417" spans="1:23" x14ac:dyDescent="0.25">
      <c r="A417" s="2" t="s">
        <v>107</v>
      </c>
      <c r="B417" s="2" t="s">
        <v>180</v>
      </c>
      <c r="C417" s="2">
        <v>51</v>
      </c>
      <c r="D417" s="2">
        <v>65</v>
      </c>
      <c r="E417" s="2" t="s">
        <v>154</v>
      </c>
      <c r="F417" s="2" t="s">
        <v>26</v>
      </c>
      <c r="G417" s="2" t="s">
        <v>172</v>
      </c>
      <c r="H417" s="2" t="s">
        <v>61</v>
      </c>
      <c r="I417" s="2" t="s">
        <v>156</v>
      </c>
      <c r="J417" s="2" t="s">
        <v>157</v>
      </c>
      <c r="K417" s="2" t="s">
        <v>31</v>
      </c>
      <c r="L417" s="2">
        <v>35</v>
      </c>
      <c r="M417" s="20">
        <v>12653</v>
      </c>
      <c r="N417" s="6">
        <v>347.50991037145383</v>
      </c>
      <c r="O417" s="2">
        <v>907.07525189397484</v>
      </c>
      <c r="P417" s="6">
        <v>150.32463612211512</v>
      </c>
      <c r="Q417" s="2">
        <v>0.66685991356593233</v>
      </c>
      <c r="R417" s="2">
        <v>0.19324876890615905</v>
      </c>
      <c r="S417" s="2">
        <v>0.93308250232939793</v>
      </c>
      <c r="T417" s="2">
        <v>0.73065802275385128</v>
      </c>
      <c r="U417" s="2">
        <v>0.1600502656080425</v>
      </c>
      <c r="V417" s="2">
        <v>0.62137807355919761</v>
      </c>
      <c r="W417" s="2">
        <v>16.578202797755473</v>
      </c>
    </row>
    <row r="418" spans="1:23" x14ac:dyDescent="0.25">
      <c r="A418" s="2" t="s">
        <v>107</v>
      </c>
      <c r="B418" s="2" t="s">
        <v>180</v>
      </c>
      <c r="C418" s="2">
        <v>51</v>
      </c>
      <c r="D418" s="2">
        <v>65</v>
      </c>
      <c r="E418" s="2" t="s">
        <v>154</v>
      </c>
      <c r="F418" s="2" t="s">
        <v>26</v>
      </c>
      <c r="G418" s="2" t="s">
        <v>173</v>
      </c>
      <c r="H418" s="2" t="s">
        <v>63</v>
      </c>
      <c r="I418" s="2" t="s">
        <v>156</v>
      </c>
      <c r="J418" s="2" t="s">
        <v>157</v>
      </c>
      <c r="K418" s="2" t="s">
        <v>31</v>
      </c>
      <c r="L418" s="2">
        <v>35</v>
      </c>
      <c r="M418" s="20">
        <v>17489</v>
      </c>
      <c r="N418" s="6">
        <v>480.32884078766745</v>
      </c>
      <c r="O418" s="2">
        <v>1189.2834046956889</v>
      </c>
      <c r="P418" s="6">
        <v>197.09345468709412</v>
      </c>
      <c r="Q418" s="2">
        <v>0.69194856577645891</v>
      </c>
      <c r="R418" s="2">
        <v>0.15538322256655698</v>
      </c>
      <c r="S418" s="2">
        <v>0.89934794425883124</v>
      </c>
      <c r="T418" s="2">
        <v>0.84187419738693514</v>
      </c>
      <c r="U418" s="2">
        <v>0.1656708077204144</v>
      </c>
      <c r="V418" s="2">
        <v>0.28192415764758066</v>
      </c>
      <c r="W418" s="2">
        <v>18.904740122362629</v>
      </c>
    </row>
    <row r="419" spans="1:23" x14ac:dyDescent="0.25">
      <c r="A419" s="2" t="s">
        <v>107</v>
      </c>
      <c r="B419" s="2" t="s">
        <v>180</v>
      </c>
      <c r="C419" s="2">
        <v>51</v>
      </c>
      <c r="D419" s="2">
        <v>65</v>
      </c>
      <c r="E419" s="2" t="s">
        <v>154</v>
      </c>
      <c r="F419" s="2" t="s">
        <v>26</v>
      </c>
      <c r="G419" s="2" t="s">
        <v>174</v>
      </c>
      <c r="H419" s="2" t="s">
        <v>65</v>
      </c>
      <c r="I419" s="2" t="s">
        <v>156</v>
      </c>
      <c r="J419" s="2" t="s">
        <v>157</v>
      </c>
      <c r="K419" s="2" t="s">
        <v>31</v>
      </c>
      <c r="L419" s="2">
        <v>35</v>
      </c>
      <c r="M419" s="20">
        <v>12458</v>
      </c>
      <c r="N419" s="6">
        <v>342.15430833854202</v>
      </c>
      <c r="O419" s="2">
        <v>955.11688245431765</v>
      </c>
      <c r="P419" s="6">
        <v>158.28631363191093</v>
      </c>
      <c r="Q419" s="2">
        <v>0.6624833820792343</v>
      </c>
      <c r="R419" s="2">
        <v>0.17161100998941209</v>
      </c>
      <c r="S419" s="2">
        <v>0.87825679384684552</v>
      </c>
      <c r="T419" s="2">
        <v>0.7644297135055933</v>
      </c>
      <c r="U419" s="2">
        <v>0.19925917215428035</v>
      </c>
      <c r="V419" s="2">
        <v>0.38538891922434676</v>
      </c>
      <c r="W419" s="2">
        <v>12.907449028736554</v>
      </c>
    </row>
    <row r="420" spans="1:23" x14ac:dyDescent="0.25">
      <c r="A420" s="2" t="s">
        <v>107</v>
      </c>
      <c r="B420" s="2" t="s">
        <v>180</v>
      </c>
      <c r="C420" s="2">
        <v>51</v>
      </c>
      <c r="D420" s="2">
        <v>65</v>
      </c>
      <c r="E420" s="2" t="s">
        <v>154</v>
      </c>
      <c r="F420" s="2" t="s">
        <v>26</v>
      </c>
      <c r="G420" s="2" t="s">
        <v>175</v>
      </c>
      <c r="H420" s="2" t="s">
        <v>67</v>
      </c>
      <c r="I420" s="2" t="s">
        <v>156</v>
      </c>
      <c r="J420" s="2" t="s">
        <v>157</v>
      </c>
      <c r="K420" s="2" t="s">
        <v>31</v>
      </c>
      <c r="L420" s="2">
        <v>35</v>
      </c>
      <c r="M420" s="20">
        <v>13351</v>
      </c>
      <c r="N420" s="6">
        <v>366.68021918669723</v>
      </c>
      <c r="O420" s="2">
        <v>790.80822458921546</v>
      </c>
      <c r="P420" s="6">
        <v>131.05633557473021</v>
      </c>
      <c r="Q420" s="2">
        <v>0.74015966293380642</v>
      </c>
      <c r="R420" s="2">
        <v>0.26827568044356775</v>
      </c>
      <c r="S420" s="2">
        <v>0.92304331515421489</v>
      </c>
      <c r="T420" s="2">
        <v>0.75797167267092802</v>
      </c>
      <c r="U420" s="2">
        <v>0.15225597699083229</v>
      </c>
      <c r="V420" s="2">
        <v>0.35446715265779599</v>
      </c>
      <c r="W420" s="2">
        <v>14.632911392405063</v>
      </c>
    </row>
    <row r="421" spans="1:23" s="14" customFormat="1" x14ac:dyDescent="0.25">
      <c r="A421" s="12" t="s">
        <v>107</v>
      </c>
      <c r="B421" s="12" t="s">
        <v>180</v>
      </c>
      <c r="C421" s="12">
        <v>51</v>
      </c>
      <c r="D421" s="12">
        <v>65</v>
      </c>
      <c r="E421" s="12" t="s">
        <v>154</v>
      </c>
      <c r="F421" s="12" t="s">
        <v>26</v>
      </c>
      <c r="G421" s="12" t="s">
        <v>176</v>
      </c>
      <c r="H421" s="12" t="s">
        <v>69</v>
      </c>
      <c r="I421" s="12" t="s">
        <v>156</v>
      </c>
      <c r="J421" s="12" t="s">
        <v>157</v>
      </c>
      <c r="K421" s="12" t="s">
        <v>31</v>
      </c>
      <c r="L421" s="12">
        <v>35</v>
      </c>
      <c r="M421" s="21">
        <v>2262</v>
      </c>
      <c r="N421" s="13">
        <v>62.124983581777336</v>
      </c>
      <c r="O421" s="12">
        <v>282.83556979968313</v>
      </c>
      <c r="P421" s="13">
        <v>46.872796963374938</v>
      </c>
      <c r="Q421" s="12">
        <v>0.82015953589557655</v>
      </c>
      <c r="R421" s="12">
        <v>0.35533207541660039</v>
      </c>
      <c r="S421" s="12">
        <v>0.88021163219992149</v>
      </c>
      <c r="T421" s="12">
        <v>0.61019555704214845</v>
      </c>
      <c r="U421" s="12">
        <v>0.30817875210792578</v>
      </c>
      <c r="V421" s="12">
        <v>0.67647219567547634</v>
      </c>
      <c r="W421" s="12">
        <v>4.8740053050397876</v>
      </c>
    </row>
    <row r="422" spans="1:23" s="18" customFormat="1" x14ac:dyDescent="0.25">
      <c r="A422" s="16" t="s">
        <v>108</v>
      </c>
      <c r="B422" s="16" t="s">
        <v>194</v>
      </c>
      <c r="C422" s="16">
        <v>56</v>
      </c>
      <c r="D422" s="16">
        <v>9</v>
      </c>
      <c r="E422" s="16" t="s">
        <v>154</v>
      </c>
      <c r="F422" s="16" t="s">
        <v>26</v>
      </c>
      <c r="G422" s="16" t="s">
        <v>155</v>
      </c>
      <c r="H422" s="16" t="s">
        <v>28</v>
      </c>
      <c r="I422" s="16" t="s">
        <v>156</v>
      </c>
      <c r="J422" s="16" t="s">
        <v>157</v>
      </c>
      <c r="K422" s="16" t="s">
        <v>31</v>
      </c>
      <c r="L422" s="16">
        <v>35</v>
      </c>
      <c r="M422" s="21">
        <v>29114</v>
      </c>
      <c r="N422" s="13">
        <v>799.60511582664253</v>
      </c>
      <c r="O422" s="16">
        <v>1599.8002153625052</v>
      </c>
      <c r="P422" s="13">
        <v>265.12616758125381</v>
      </c>
      <c r="Q422" s="16">
        <v>0.65382110534707716</v>
      </c>
      <c r="R422" s="16">
        <v>0.14294870977364538</v>
      </c>
      <c r="S422" s="16">
        <v>0.91925752082344703</v>
      </c>
      <c r="T422" s="16">
        <v>0.48301516540543454</v>
      </c>
      <c r="U422" s="16">
        <v>0.14668114892589912</v>
      </c>
      <c r="V422" s="16">
        <v>0.50979230242446294</v>
      </c>
      <c r="W422" s="16">
        <v>30.027649927869753</v>
      </c>
    </row>
    <row r="423" spans="1:23" s="9" customFormat="1" x14ac:dyDescent="0.25">
      <c r="A423" s="8" t="s">
        <v>108</v>
      </c>
      <c r="B423" s="8" t="s">
        <v>194</v>
      </c>
      <c r="C423" s="8">
        <v>56</v>
      </c>
      <c r="D423" s="8">
        <v>9</v>
      </c>
      <c r="E423" s="8" t="s">
        <v>154</v>
      </c>
      <c r="F423" s="8" t="s">
        <v>26</v>
      </c>
      <c r="G423" s="8" t="s">
        <v>158</v>
      </c>
      <c r="H423" s="8" t="s">
        <v>33</v>
      </c>
      <c r="I423" s="8" t="s">
        <v>156</v>
      </c>
      <c r="J423" s="8" t="s">
        <v>157</v>
      </c>
      <c r="K423" s="8" t="s">
        <v>31</v>
      </c>
      <c r="L423" s="8">
        <v>35</v>
      </c>
      <c r="M423" s="20">
        <v>17350</v>
      </c>
      <c r="N423" s="6">
        <v>476.51125780010466</v>
      </c>
      <c r="O423" s="8">
        <v>1148.4549775709429</v>
      </c>
      <c r="P423" s="6">
        <v>190.32718205629465</v>
      </c>
      <c r="Q423" s="8">
        <v>0.72831836117874238</v>
      </c>
      <c r="R423" s="8">
        <v>0.1653032508082426</v>
      </c>
      <c r="S423" s="8">
        <v>0.86187158763950278</v>
      </c>
      <c r="T423" s="8">
        <v>0.79284459794673989</v>
      </c>
      <c r="U423" s="8">
        <v>0.22608288457035822</v>
      </c>
      <c r="V423" s="8">
        <v>0.28320712771078527</v>
      </c>
      <c r="W423" s="8">
        <v>12.302247838616715</v>
      </c>
    </row>
    <row r="424" spans="1:23" s="18" customFormat="1" x14ac:dyDescent="0.25">
      <c r="A424" s="16" t="s">
        <v>108</v>
      </c>
      <c r="B424" s="16" t="s">
        <v>194</v>
      </c>
      <c r="C424" s="16">
        <v>56</v>
      </c>
      <c r="D424" s="16">
        <v>9</v>
      </c>
      <c r="E424" s="16" t="s">
        <v>154</v>
      </c>
      <c r="F424" s="16" t="s">
        <v>26</v>
      </c>
      <c r="G424" s="16" t="s">
        <v>159</v>
      </c>
      <c r="H424" s="16" t="s">
        <v>35</v>
      </c>
      <c r="I424" s="16" t="s">
        <v>156</v>
      </c>
      <c r="J424" s="16" t="s">
        <v>157</v>
      </c>
      <c r="K424" s="16" t="s">
        <v>31</v>
      </c>
      <c r="L424" s="16">
        <v>35</v>
      </c>
      <c r="M424" s="21">
        <v>2855</v>
      </c>
      <c r="N424" s="13">
        <v>78.411506686991288</v>
      </c>
      <c r="O424" s="16">
        <v>350.67619023324943</v>
      </c>
      <c r="P424" s="13">
        <v>58.115653120767277</v>
      </c>
      <c r="Q424" s="16">
        <v>0.79129711751662968</v>
      </c>
      <c r="R424" s="16">
        <v>0.29174499694867295</v>
      </c>
      <c r="S424" s="16">
        <v>0.89845215908161213</v>
      </c>
      <c r="T424" s="16">
        <v>0.70537531878259985</v>
      </c>
      <c r="U424" s="16">
        <v>0.23991172761664564</v>
      </c>
      <c r="V424" s="16">
        <v>0.6412200679645822</v>
      </c>
      <c r="W424" s="16">
        <v>9.3061295971978986</v>
      </c>
    </row>
    <row r="425" spans="1:23" s="9" customFormat="1" x14ac:dyDescent="0.25">
      <c r="A425" s="8" t="s">
        <v>108</v>
      </c>
      <c r="B425" s="8" t="s">
        <v>194</v>
      </c>
      <c r="C425" s="8">
        <v>56</v>
      </c>
      <c r="D425" s="8">
        <v>9</v>
      </c>
      <c r="E425" s="8" t="s">
        <v>154</v>
      </c>
      <c r="F425" s="8" t="s">
        <v>26</v>
      </c>
      <c r="G425" s="8" t="s">
        <v>160</v>
      </c>
      <c r="H425" s="8" t="s">
        <v>37</v>
      </c>
      <c r="I425" s="8" t="s">
        <v>156</v>
      </c>
      <c r="J425" s="8" t="s">
        <v>157</v>
      </c>
      <c r="K425" s="8" t="s">
        <v>31</v>
      </c>
      <c r="L425" s="8">
        <v>35</v>
      </c>
      <c r="M425" s="20">
        <v>18650</v>
      </c>
      <c r="N425" s="6">
        <v>512.21527135285021</v>
      </c>
      <c r="O425" s="8">
        <v>957.90367901872116</v>
      </c>
      <c r="P425" s="6">
        <v>158.74815423291466</v>
      </c>
      <c r="Q425" s="8">
        <v>0.72919924929621516</v>
      </c>
      <c r="R425" s="8">
        <v>0.25541418766906976</v>
      </c>
      <c r="S425" s="8">
        <v>0.90804484286928189</v>
      </c>
      <c r="T425" s="8">
        <v>0.52100032949016051</v>
      </c>
      <c r="U425" s="8">
        <v>0.15834709344172065</v>
      </c>
      <c r="V425" s="8">
        <v>0.43480315642084438</v>
      </c>
      <c r="W425" s="8">
        <v>22.099946380697052</v>
      </c>
    </row>
    <row r="426" spans="1:23" s="9" customFormat="1" x14ac:dyDescent="0.25">
      <c r="A426" s="8" t="s">
        <v>108</v>
      </c>
      <c r="B426" s="8" t="s">
        <v>194</v>
      </c>
      <c r="C426" s="8">
        <v>56</v>
      </c>
      <c r="D426" s="8">
        <v>9</v>
      </c>
      <c r="E426" s="8" t="s">
        <v>154</v>
      </c>
      <c r="F426" s="8" t="s">
        <v>26</v>
      </c>
      <c r="G426" s="8" t="s">
        <v>161</v>
      </c>
      <c r="H426" s="8" t="s">
        <v>39</v>
      </c>
      <c r="I426" s="8" t="s">
        <v>156</v>
      </c>
      <c r="J426" s="8" t="s">
        <v>157</v>
      </c>
      <c r="K426" s="8" t="s">
        <v>31</v>
      </c>
      <c r="L426" s="8">
        <v>35</v>
      </c>
      <c r="M426" s="20">
        <v>19032</v>
      </c>
      <c r="N426" s="6">
        <v>522.70675841219554</v>
      </c>
      <c r="O426" s="8">
        <v>1345.3494218736719</v>
      </c>
      <c r="P426" s="6">
        <v>222.9574248420756</v>
      </c>
      <c r="Q426" s="8">
        <v>0.69234966713958312</v>
      </c>
      <c r="R426" s="8">
        <v>0.13213689584483229</v>
      </c>
      <c r="S426" s="8">
        <v>0.90012268944024909</v>
      </c>
      <c r="T426" s="8">
        <v>0.86191979937124841</v>
      </c>
      <c r="U426" s="8">
        <v>0.1934143222506394</v>
      </c>
      <c r="V426" s="8">
        <v>0.41346325670182221</v>
      </c>
      <c r="W426" s="8">
        <v>18.915510718789406</v>
      </c>
    </row>
    <row r="427" spans="1:23" s="9" customFormat="1" x14ac:dyDescent="0.25">
      <c r="A427" s="8" t="s">
        <v>108</v>
      </c>
      <c r="B427" s="8" t="s">
        <v>194</v>
      </c>
      <c r="C427" s="8">
        <v>56</v>
      </c>
      <c r="D427" s="8">
        <v>9</v>
      </c>
      <c r="E427" s="8" t="s">
        <v>154</v>
      </c>
      <c r="F427" s="8" t="s">
        <v>26</v>
      </c>
      <c r="G427" s="8" t="s">
        <v>162</v>
      </c>
      <c r="H427" s="8" t="s">
        <v>41</v>
      </c>
      <c r="I427" s="8" t="s">
        <v>156</v>
      </c>
      <c r="J427" s="8" t="s">
        <v>157</v>
      </c>
      <c r="K427" s="8" t="s">
        <v>31</v>
      </c>
      <c r="L427" s="8">
        <v>35</v>
      </c>
      <c r="M427" s="20">
        <v>18571</v>
      </c>
      <c r="N427" s="6">
        <v>510.04556591387569</v>
      </c>
      <c r="O427" s="8">
        <v>1105.3422791987346</v>
      </c>
      <c r="P427" s="6">
        <v>183.18234960550009</v>
      </c>
      <c r="Q427" s="8">
        <v>0.72466539196940727</v>
      </c>
      <c r="R427" s="8">
        <v>0.19100801438689125</v>
      </c>
      <c r="S427" s="8">
        <v>0.91137854209356794</v>
      </c>
      <c r="T427" s="8">
        <v>0.63018525681810311</v>
      </c>
      <c r="U427" s="8">
        <v>0.15630678216775828</v>
      </c>
      <c r="V427" s="8">
        <v>0.41487553365833635</v>
      </c>
      <c r="W427" s="8">
        <v>19.063324538258573</v>
      </c>
    </row>
    <row r="428" spans="1:23" s="9" customFormat="1" x14ac:dyDescent="0.25">
      <c r="A428" s="8" t="s">
        <v>108</v>
      </c>
      <c r="B428" s="8" t="s">
        <v>194</v>
      </c>
      <c r="C428" s="8">
        <v>56</v>
      </c>
      <c r="D428" s="8">
        <v>9</v>
      </c>
      <c r="E428" s="8" t="s">
        <v>154</v>
      </c>
      <c r="F428" s="8" t="s">
        <v>26</v>
      </c>
      <c r="G428" s="8" t="s">
        <v>163</v>
      </c>
      <c r="H428" s="8" t="s">
        <v>43</v>
      </c>
      <c r="I428" s="8" t="s">
        <v>156</v>
      </c>
      <c r="J428" s="8" t="s">
        <v>157</v>
      </c>
      <c r="K428" s="8" t="s">
        <v>31</v>
      </c>
      <c r="L428" s="8">
        <v>35</v>
      </c>
      <c r="M428" s="20">
        <v>20353</v>
      </c>
      <c r="N428" s="6">
        <v>558.98752910694702</v>
      </c>
      <c r="O428" s="8">
        <v>1251.6093065034938</v>
      </c>
      <c r="P428" s="6">
        <v>207.42238659288498</v>
      </c>
      <c r="Q428" s="8">
        <v>0.72725648538554988</v>
      </c>
      <c r="R428" s="8">
        <v>0.16326787081990871</v>
      </c>
      <c r="S428" s="8">
        <v>0.93045950131487043</v>
      </c>
      <c r="T428" s="8">
        <v>0.87510362176286327</v>
      </c>
      <c r="U428" s="8">
        <v>0.10760906579893299</v>
      </c>
      <c r="V428" s="8">
        <v>0.23625746875779505</v>
      </c>
      <c r="W428" s="8">
        <v>24.35100476588218</v>
      </c>
    </row>
    <row r="429" spans="1:23" s="18" customFormat="1" x14ac:dyDescent="0.25">
      <c r="A429" s="16" t="s">
        <v>108</v>
      </c>
      <c r="B429" s="16" t="s">
        <v>194</v>
      </c>
      <c r="C429" s="16">
        <v>56</v>
      </c>
      <c r="D429" s="16">
        <v>9</v>
      </c>
      <c r="E429" s="16" t="s">
        <v>154</v>
      </c>
      <c r="F429" s="16" t="s">
        <v>26</v>
      </c>
      <c r="G429" s="16" t="s">
        <v>164</v>
      </c>
      <c r="H429" s="16" t="s">
        <v>45</v>
      </c>
      <c r="I429" s="16" t="s">
        <v>156</v>
      </c>
      <c r="J429" s="16" t="s">
        <v>157</v>
      </c>
      <c r="K429" s="16" t="s">
        <v>31</v>
      </c>
      <c r="L429" s="16">
        <v>35</v>
      </c>
      <c r="M429" s="21">
        <v>2508</v>
      </c>
      <c r="N429" s="13">
        <v>68.881281530989199</v>
      </c>
      <c r="O429" s="16">
        <v>338.3330444827418</v>
      </c>
      <c r="P429" s="13">
        <v>56.070090870366279</v>
      </c>
      <c r="Q429" s="16">
        <v>0.7651006711409396</v>
      </c>
      <c r="R429" s="16">
        <v>0.2753268478580842</v>
      </c>
      <c r="S429" s="16">
        <v>0.94100272358701065</v>
      </c>
      <c r="T429" s="16">
        <v>0.86700830312819333</v>
      </c>
      <c r="U429" s="16">
        <v>0.16543871399866042</v>
      </c>
      <c r="V429" s="16">
        <v>0.65951755222713004</v>
      </c>
      <c r="W429" s="16">
        <v>3.7515948963317385</v>
      </c>
    </row>
    <row r="430" spans="1:23" s="9" customFormat="1" x14ac:dyDescent="0.25">
      <c r="A430" s="8" t="s">
        <v>108</v>
      </c>
      <c r="B430" s="8" t="s">
        <v>194</v>
      </c>
      <c r="C430" s="8">
        <v>56</v>
      </c>
      <c r="D430" s="8">
        <v>9</v>
      </c>
      <c r="E430" s="8" t="s">
        <v>154</v>
      </c>
      <c r="F430" s="8" t="s">
        <v>26</v>
      </c>
      <c r="G430" s="8" t="s">
        <v>165</v>
      </c>
      <c r="H430" s="8" t="s">
        <v>47</v>
      </c>
      <c r="I430" s="8" t="s">
        <v>156</v>
      </c>
      <c r="J430" s="8" t="s">
        <v>157</v>
      </c>
      <c r="K430" s="8" t="s">
        <v>31</v>
      </c>
      <c r="L430" s="8">
        <v>35</v>
      </c>
      <c r="M430" s="20">
        <v>18324</v>
      </c>
      <c r="N430" s="6">
        <v>503.26180333885407</v>
      </c>
      <c r="O430" s="8">
        <v>1031.7442994522874</v>
      </c>
      <c r="P430" s="6">
        <v>170.98535767830697</v>
      </c>
      <c r="Q430" s="8">
        <v>0.71966067080355034</v>
      </c>
      <c r="R430" s="8">
        <v>0.21631467883542194</v>
      </c>
      <c r="S430" s="8">
        <v>0.88956543821981504</v>
      </c>
      <c r="T430" s="8">
        <v>0.66213582160062567</v>
      </c>
      <c r="U430" s="8">
        <v>0.18873445501097294</v>
      </c>
      <c r="V430" s="8">
        <v>0.50297493073521826</v>
      </c>
      <c r="W430" s="8">
        <v>20.775431128574546</v>
      </c>
    </row>
    <row r="431" spans="1:23" s="9" customFormat="1" x14ac:dyDescent="0.25">
      <c r="A431" s="8" t="s">
        <v>108</v>
      </c>
      <c r="B431" s="8" t="s">
        <v>194</v>
      </c>
      <c r="C431" s="8">
        <v>56</v>
      </c>
      <c r="D431" s="8">
        <v>9</v>
      </c>
      <c r="E431" s="8" t="s">
        <v>154</v>
      </c>
      <c r="F431" s="8" t="s">
        <v>26</v>
      </c>
      <c r="G431" s="8" t="s">
        <v>166</v>
      </c>
      <c r="H431" s="8" t="s">
        <v>49</v>
      </c>
      <c r="I431" s="8" t="s">
        <v>156</v>
      </c>
      <c r="J431" s="8" t="s">
        <v>157</v>
      </c>
      <c r="K431" s="8" t="s">
        <v>31</v>
      </c>
      <c r="L431" s="8">
        <v>35</v>
      </c>
      <c r="M431" s="20">
        <v>16959</v>
      </c>
      <c r="N431" s="6">
        <v>465.77258910847115</v>
      </c>
      <c r="O431" s="8">
        <v>923.56053326821359</v>
      </c>
      <c r="P431" s="6">
        <v>153.05665192651367</v>
      </c>
      <c r="Q431" s="8">
        <v>0.75420261496041985</v>
      </c>
      <c r="R431" s="8">
        <v>0.24985001079182875</v>
      </c>
      <c r="S431" s="8">
        <v>0.92056956842124738</v>
      </c>
      <c r="T431" s="8">
        <v>0.65061376953317818</v>
      </c>
      <c r="U431" s="8">
        <v>0.14362134021110953</v>
      </c>
      <c r="V431" s="8">
        <v>0.45516802319007565</v>
      </c>
      <c r="W431" s="8">
        <v>15.397193230732944</v>
      </c>
    </row>
    <row r="432" spans="1:23" s="9" customFormat="1" x14ac:dyDescent="0.25">
      <c r="A432" s="8" t="s">
        <v>108</v>
      </c>
      <c r="B432" s="8" t="s">
        <v>194</v>
      </c>
      <c r="C432" s="8">
        <v>56</v>
      </c>
      <c r="D432" s="8">
        <v>9</v>
      </c>
      <c r="E432" s="8" t="s">
        <v>154</v>
      </c>
      <c r="F432" s="8" t="s">
        <v>26</v>
      </c>
      <c r="G432" s="8" t="s">
        <v>167</v>
      </c>
      <c r="H432" s="8" t="s">
        <v>51</v>
      </c>
      <c r="I432" s="8" t="s">
        <v>156</v>
      </c>
      <c r="J432" s="8" t="s">
        <v>157</v>
      </c>
      <c r="K432" s="8" t="s">
        <v>31</v>
      </c>
      <c r="L432" s="8">
        <v>35</v>
      </c>
      <c r="M432" s="20">
        <v>21931</v>
      </c>
      <c r="N432" s="6">
        <v>602.32670863481815</v>
      </c>
      <c r="O432" s="8">
        <v>1314.3788591251946</v>
      </c>
      <c r="P432" s="6">
        <v>217.82484232927854</v>
      </c>
      <c r="Q432" s="8">
        <v>0.7010292801432042</v>
      </c>
      <c r="R432" s="8">
        <v>0.15952441791289323</v>
      </c>
      <c r="S432" s="8">
        <v>0.91197364522109658</v>
      </c>
      <c r="T432" s="8">
        <v>0.85501576052062966</v>
      </c>
      <c r="U432" s="8">
        <v>0.15745034258426188</v>
      </c>
      <c r="V432" s="8">
        <v>0.48635822403602597</v>
      </c>
      <c r="W432" s="8">
        <v>15.233413889015548</v>
      </c>
    </row>
    <row r="433" spans="1:23" s="9" customFormat="1" x14ac:dyDescent="0.25">
      <c r="A433" s="8" t="s">
        <v>108</v>
      </c>
      <c r="B433" s="8" t="s">
        <v>194</v>
      </c>
      <c r="C433" s="8">
        <v>56</v>
      </c>
      <c r="D433" s="8">
        <v>9</v>
      </c>
      <c r="E433" s="8" t="s">
        <v>154</v>
      </c>
      <c r="F433" s="8" t="s">
        <v>26</v>
      </c>
      <c r="G433" s="8" t="s">
        <v>168</v>
      </c>
      <c r="H433" s="8" t="s">
        <v>53</v>
      </c>
      <c r="I433" s="8" t="s">
        <v>156</v>
      </c>
      <c r="J433" s="8" t="s">
        <v>157</v>
      </c>
      <c r="K433" s="8" t="s">
        <v>31</v>
      </c>
      <c r="L433" s="8">
        <v>35</v>
      </c>
      <c r="M433" s="20">
        <v>16680</v>
      </c>
      <c r="N433" s="6">
        <v>458.10995850753579</v>
      </c>
      <c r="O433" s="8">
        <v>1222.4966081312855</v>
      </c>
      <c r="P433" s="6">
        <v>202.59769781409042</v>
      </c>
      <c r="Q433" s="8">
        <v>0.73811841755907603</v>
      </c>
      <c r="R433" s="8">
        <v>0.14025249140075502</v>
      </c>
      <c r="S433" s="8">
        <v>0.9239999915241216</v>
      </c>
      <c r="T433" s="8">
        <v>0.68286401373417582</v>
      </c>
      <c r="U433" s="8">
        <v>0.15679976990556541</v>
      </c>
      <c r="V433" s="8">
        <v>0.47282365971172674</v>
      </c>
      <c r="W433" s="8">
        <v>21.943944844124701</v>
      </c>
    </row>
    <row r="434" spans="1:23" s="18" customFormat="1" x14ac:dyDescent="0.25">
      <c r="A434" s="16" t="s">
        <v>108</v>
      </c>
      <c r="B434" s="16" t="s">
        <v>194</v>
      </c>
      <c r="C434" s="16">
        <v>56</v>
      </c>
      <c r="D434" s="16">
        <v>9</v>
      </c>
      <c r="E434" s="16" t="s">
        <v>154</v>
      </c>
      <c r="F434" s="16" t="s">
        <v>26</v>
      </c>
      <c r="G434" s="16" t="s">
        <v>169</v>
      </c>
      <c r="H434" s="16" t="s">
        <v>55</v>
      </c>
      <c r="I434" s="16" t="s">
        <v>156</v>
      </c>
      <c r="J434" s="16" t="s">
        <v>157</v>
      </c>
      <c r="K434" s="16" t="s">
        <v>31</v>
      </c>
      <c r="L434" s="16">
        <v>35</v>
      </c>
      <c r="M434" s="21">
        <v>2609</v>
      </c>
      <c r="N434" s="13">
        <v>71.655208737779432</v>
      </c>
      <c r="O434" s="16">
        <v>295.56349186104109</v>
      </c>
      <c r="P434" s="13">
        <v>48.98212609397271</v>
      </c>
      <c r="Q434" s="16">
        <v>0.84052835051546393</v>
      </c>
      <c r="R434" s="16">
        <v>0.37530328481498559</v>
      </c>
      <c r="S434" s="16">
        <v>0.95360224891199297</v>
      </c>
      <c r="T434" s="16">
        <v>0.87071930520684104</v>
      </c>
      <c r="U434" s="16">
        <v>0.14627285513361463</v>
      </c>
      <c r="V434" s="16">
        <v>0.53403954106577167</v>
      </c>
      <c r="W434" s="16">
        <v>3.6063625910310462</v>
      </c>
    </row>
    <row r="435" spans="1:23" s="9" customFormat="1" x14ac:dyDescent="0.25">
      <c r="A435" s="8" t="s">
        <v>108</v>
      </c>
      <c r="B435" s="8" t="s">
        <v>194</v>
      </c>
      <c r="C435" s="8">
        <v>56</v>
      </c>
      <c r="D435" s="8">
        <v>9</v>
      </c>
      <c r="E435" s="8" t="s">
        <v>154</v>
      </c>
      <c r="F435" s="8" t="s">
        <v>26</v>
      </c>
      <c r="G435" s="8" t="s">
        <v>170</v>
      </c>
      <c r="H435" s="8" t="s">
        <v>57</v>
      </c>
      <c r="I435" s="8" t="s">
        <v>156</v>
      </c>
      <c r="J435" s="8" t="s">
        <v>157</v>
      </c>
      <c r="K435" s="8" t="s">
        <v>31</v>
      </c>
      <c r="L435" s="8">
        <v>35</v>
      </c>
      <c r="M435" s="20">
        <v>22698</v>
      </c>
      <c r="N435" s="6">
        <v>623.39207663093805</v>
      </c>
      <c r="O435" s="8">
        <v>1473.2905473706264</v>
      </c>
      <c r="P435" s="6">
        <v>244.16041003566966</v>
      </c>
      <c r="Q435" s="8">
        <v>0.6828930741921897</v>
      </c>
      <c r="R435" s="8">
        <v>0.13140765063168139</v>
      </c>
      <c r="S435" s="8">
        <v>0.90903540790907045</v>
      </c>
      <c r="T435" s="8">
        <v>0.84470048562741762</v>
      </c>
      <c r="U435" s="8">
        <v>0.15614920996905032</v>
      </c>
      <c r="V435" s="8">
        <v>0.36222186904285841</v>
      </c>
      <c r="W435" s="8">
        <v>19.600361265309719</v>
      </c>
    </row>
    <row r="436" spans="1:23" s="9" customFormat="1" x14ac:dyDescent="0.25">
      <c r="A436" s="8" t="s">
        <v>108</v>
      </c>
      <c r="B436" s="8" t="s">
        <v>194</v>
      </c>
      <c r="C436" s="8">
        <v>56</v>
      </c>
      <c r="D436" s="8">
        <v>9</v>
      </c>
      <c r="E436" s="8" t="s">
        <v>154</v>
      </c>
      <c r="F436" s="8" t="s">
        <v>26</v>
      </c>
      <c r="G436" s="8" t="s">
        <v>171</v>
      </c>
      <c r="H436" s="8" t="s">
        <v>59</v>
      </c>
      <c r="I436" s="8" t="s">
        <v>156</v>
      </c>
      <c r="J436" s="8" t="s">
        <v>157</v>
      </c>
      <c r="K436" s="8" t="s">
        <v>31</v>
      </c>
      <c r="L436" s="8">
        <v>35</v>
      </c>
      <c r="M436" s="20">
        <v>19107</v>
      </c>
      <c r="N436" s="6">
        <v>524.76660534793086</v>
      </c>
      <c r="O436" s="8">
        <v>1147.0823945689124</v>
      </c>
      <c r="P436" s="6">
        <v>190.09971135869066</v>
      </c>
      <c r="Q436" s="8">
        <v>0.69680172130848617</v>
      </c>
      <c r="R436" s="8">
        <v>0.18247910370114662</v>
      </c>
      <c r="S436" s="8">
        <v>0.89450724887409194</v>
      </c>
      <c r="T436" s="8">
        <v>0.85559632773926952</v>
      </c>
      <c r="U436" s="8">
        <v>0.22112291844794593</v>
      </c>
      <c r="V436" s="8">
        <v>0.46660587070863785</v>
      </c>
      <c r="W436" s="8">
        <v>23.423928403203014</v>
      </c>
    </row>
    <row r="437" spans="1:23" s="9" customFormat="1" x14ac:dyDescent="0.25">
      <c r="A437" s="8" t="s">
        <v>108</v>
      </c>
      <c r="B437" s="8" t="s">
        <v>194</v>
      </c>
      <c r="C437" s="8">
        <v>56</v>
      </c>
      <c r="D437" s="8">
        <v>9</v>
      </c>
      <c r="E437" s="8" t="s">
        <v>154</v>
      </c>
      <c r="F437" s="8" t="s">
        <v>26</v>
      </c>
      <c r="G437" s="8" t="s">
        <v>172</v>
      </c>
      <c r="H437" s="8" t="s">
        <v>61</v>
      </c>
      <c r="I437" s="8" t="s">
        <v>156</v>
      </c>
      <c r="J437" s="8" t="s">
        <v>157</v>
      </c>
      <c r="K437" s="8" t="s">
        <v>31</v>
      </c>
      <c r="L437" s="8">
        <v>35</v>
      </c>
      <c r="M437" s="20">
        <v>15298</v>
      </c>
      <c r="N437" s="6">
        <v>420.1538456383862</v>
      </c>
      <c r="O437" s="8">
        <v>1172.4549775709427</v>
      </c>
      <c r="P437" s="6">
        <v>194.30457120829462</v>
      </c>
      <c r="Q437" s="8">
        <v>0.62504596527068434</v>
      </c>
      <c r="R437" s="8">
        <v>0.13984668340417189</v>
      </c>
      <c r="S437" s="8">
        <v>0.92731258382997628</v>
      </c>
      <c r="T437" s="8">
        <v>0.75281086908201744</v>
      </c>
      <c r="U437" s="8">
        <v>0.11784892055080144</v>
      </c>
      <c r="V437" s="8">
        <v>0.27569195569748711</v>
      </c>
      <c r="W437" s="8">
        <v>14.012877500326841</v>
      </c>
    </row>
    <row r="438" spans="1:23" s="9" customFormat="1" x14ac:dyDescent="0.25">
      <c r="A438" s="8" t="s">
        <v>108</v>
      </c>
      <c r="B438" s="8" t="s">
        <v>194</v>
      </c>
      <c r="C438" s="8">
        <v>56</v>
      </c>
      <c r="D438" s="8">
        <v>9</v>
      </c>
      <c r="E438" s="8" t="s">
        <v>154</v>
      </c>
      <c r="F438" s="8" t="s">
        <v>26</v>
      </c>
      <c r="G438" s="8" t="s">
        <v>173</v>
      </c>
      <c r="H438" s="8" t="s">
        <v>63</v>
      </c>
      <c r="I438" s="8" t="s">
        <v>156</v>
      </c>
      <c r="J438" s="8" t="s">
        <v>157</v>
      </c>
      <c r="K438" s="8" t="s">
        <v>31</v>
      </c>
      <c r="L438" s="8">
        <v>35</v>
      </c>
      <c r="M438" s="20">
        <v>21458</v>
      </c>
      <c r="N438" s="6">
        <v>589.33594062678071</v>
      </c>
      <c r="O438" s="8">
        <v>1423.2072862499408</v>
      </c>
      <c r="P438" s="6">
        <v>235.86038422407805</v>
      </c>
      <c r="Q438" s="8">
        <v>0.7022516036130384</v>
      </c>
      <c r="R438" s="8">
        <v>0.13312597085193476</v>
      </c>
      <c r="S438" s="8">
        <v>0.91277638377802361</v>
      </c>
      <c r="T438" s="8">
        <v>0.85230787379973916</v>
      </c>
      <c r="U438" s="8">
        <v>0.14839482679634916</v>
      </c>
      <c r="V438" s="8">
        <v>0.27401145509795133</v>
      </c>
      <c r="W438" s="8">
        <v>19.148149874172802</v>
      </c>
    </row>
    <row r="439" spans="1:23" s="9" customFormat="1" x14ac:dyDescent="0.25">
      <c r="A439" s="8" t="s">
        <v>108</v>
      </c>
      <c r="B439" s="8" t="s">
        <v>194</v>
      </c>
      <c r="C439" s="8">
        <v>56</v>
      </c>
      <c r="D439" s="8">
        <v>9</v>
      </c>
      <c r="E439" s="8" t="s">
        <v>154</v>
      </c>
      <c r="F439" s="8" t="s">
        <v>26</v>
      </c>
      <c r="G439" s="8" t="s">
        <v>174</v>
      </c>
      <c r="H439" s="8" t="s">
        <v>65</v>
      </c>
      <c r="I439" s="8" t="s">
        <v>156</v>
      </c>
      <c r="J439" s="8" t="s">
        <v>157</v>
      </c>
      <c r="K439" s="8" t="s">
        <v>31</v>
      </c>
      <c r="L439" s="8">
        <v>35</v>
      </c>
      <c r="M439" s="20">
        <v>16086</v>
      </c>
      <c r="N439" s="6">
        <v>441.79597077651204</v>
      </c>
      <c r="O439" s="8">
        <v>1084.8569978244957</v>
      </c>
      <c r="P439" s="6">
        <v>179.78743560910152</v>
      </c>
      <c r="Q439" s="8">
        <v>0.70994792126401274</v>
      </c>
      <c r="R439" s="8">
        <v>0.17175640402709505</v>
      </c>
      <c r="S439" s="8">
        <v>0.89643620598189777</v>
      </c>
      <c r="T439" s="8">
        <v>0.80379864250374611</v>
      </c>
      <c r="U439" s="8">
        <v>0.18990910416565401</v>
      </c>
      <c r="V439" s="8">
        <v>0.24968774831231774</v>
      </c>
      <c r="W439" s="8">
        <v>15.17070744746985</v>
      </c>
    </row>
    <row r="440" spans="1:23" s="9" customFormat="1" x14ac:dyDescent="0.25">
      <c r="A440" s="8" t="s">
        <v>108</v>
      </c>
      <c r="B440" s="8" t="s">
        <v>194</v>
      </c>
      <c r="C440" s="8">
        <v>56</v>
      </c>
      <c r="D440" s="8">
        <v>9</v>
      </c>
      <c r="E440" s="8" t="s">
        <v>154</v>
      </c>
      <c r="F440" s="8" t="s">
        <v>26</v>
      </c>
      <c r="G440" s="8" t="s">
        <v>175</v>
      </c>
      <c r="H440" s="8" t="s">
        <v>67</v>
      </c>
      <c r="I440" s="8" t="s">
        <v>156</v>
      </c>
      <c r="J440" s="8" t="s">
        <v>157</v>
      </c>
      <c r="K440" s="8" t="s">
        <v>31</v>
      </c>
      <c r="L440" s="8">
        <v>35</v>
      </c>
      <c r="M440" s="20">
        <v>16446</v>
      </c>
      <c r="N440" s="6">
        <v>451.68323606804154</v>
      </c>
      <c r="O440" s="8">
        <v>876.84985514955827</v>
      </c>
      <c r="P440" s="6">
        <v>145.31554590852602</v>
      </c>
      <c r="Q440" s="8">
        <v>0.78549935520848257</v>
      </c>
      <c r="R440" s="8">
        <v>0.26879406845339643</v>
      </c>
      <c r="S440" s="8">
        <v>0.8970914187853003</v>
      </c>
      <c r="T440" s="8">
        <v>0.77589684574473472</v>
      </c>
      <c r="U440" s="8">
        <v>0.1980729742536724</v>
      </c>
      <c r="V440" s="8">
        <v>0.48199685624437749</v>
      </c>
      <c r="W440" s="8">
        <v>16.631946977988569</v>
      </c>
    </row>
    <row r="441" spans="1:23" s="18" customFormat="1" x14ac:dyDescent="0.25">
      <c r="A441" s="16" t="s">
        <v>108</v>
      </c>
      <c r="B441" s="16" t="s">
        <v>194</v>
      </c>
      <c r="C441" s="16">
        <v>56</v>
      </c>
      <c r="D441" s="16">
        <v>9</v>
      </c>
      <c r="E441" s="16" t="s">
        <v>154</v>
      </c>
      <c r="F441" s="16" t="s">
        <v>26</v>
      </c>
      <c r="G441" s="16" t="s">
        <v>176</v>
      </c>
      <c r="H441" s="16" t="s">
        <v>69</v>
      </c>
      <c r="I441" s="16" t="s">
        <v>156</v>
      </c>
      <c r="J441" s="16" t="s">
        <v>157</v>
      </c>
      <c r="K441" s="16" t="s">
        <v>31</v>
      </c>
      <c r="L441" s="16">
        <v>35</v>
      </c>
      <c r="M441" s="21">
        <v>2599</v>
      </c>
      <c r="N441" s="13">
        <v>71.380562479681387</v>
      </c>
      <c r="O441" s="16">
        <v>327.1198410471452</v>
      </c>
      <c r="P441" s="13">
        <v>54.211787799369986</v>
      </c>
      <c r="Q441" s="16">
        <v>0.78377563329312427</v>
      </c>
      <c r="R441" s="16">
        <v>0.30521253814887589</v>
      </c>
      <c r="S441" s="16">
        <v>0.90670926674375951</v>
      </c>
      <c r="T441" s="16">
        <v>0.71234189206039833</v>
      </c>
      <c r="U441" s="16">
        <v>0.32701252236135958</v>
      </c>
      <c r="V441" s="16">
        <v>0.70233194369833618</v>
      </c>
      <c r="W441" s="16">
        <v>10.09772989611389</v>
      </c>
    </row>
    <row r="442" spans="1:23" s="14" customFormat="1" x14ac:dyDescent="0.25">
      <c r="A442" s="12" t="s">
        <v>110</v>
      </c>
      <c r="B442" s="12" t="s">
        <v>195</v>
      </c>
      <c r="C442" s="12">
        <v>51</v>
      </c>
      <c r="D442" s="12">
        <v>67</v>
      </c>
      <c r="E442" s="12" t="s">
        <v>154</v>
      </c>
      <c r="F442" s="12" t="s">
        <v>26</v>
      </c>
      <c r="G442" s="12" t="s">
        <v>155</v>
      </c>
      <c r="H442" s="12" t="s">
        <v>28</v>
      </c>
      <c r="I442" s="12" t="s">
        <v>156</v>
      </c>
      <c r="J442" s="12" t="s">
        <v>157</v>
      </c>
      <c r="K442" s="12" t="s">
        <v>31</v>
      </c>
      <c r="L442" s="12">
        <v>40</v>
      </c>
      <c r="M442" s="21">
        <v>31949</v>
      </c>
      <c r="N442" s="13">
        <v>892.12818458126912</v>
      </c>
      <c r="O442" s="12">
        <v>1951.8906191581284</v>
      </c>
      <c r="P442" s="13">
        <v>326.16734027767905</v>
      </c>
      <c r="Q442" s="12">
        <v>0.63346882125508075</v>
      </c>
      <c r="R442" s="12">
        <v>0.10537951117601389</v>
      </c>
      <c r="S442" s="12">
        <v>0.92036934221738675</v>
      </c>
      <c r="T442" s="12">
        <v>0.72248057609724858</v>
      </c>
      <c r="U442" s="12">
        <v>0.11204164305354407</v>
      </c>
      <c r="V442" s="12">
        <v>0.47812386271979823</v>
      </c>
      <c r="W442" s="12">
        <v>34.245704090894861</v>
      </c>
    </row>
    <row r="443" spans="1:23" x14ac:dyDescent="0.25">
      <c r="A443" s="2" t="s">
        <v>110</v>
      </c>
      <c r="B443" s="2" t="s">
        <v>195</v>
      </c>
      <c r="C443" s="2">
        <v>51</v>
      </c>
      <c r="D443" s="2">
        <v>67</v>
      </c>
      <c r="E443" s="2" t="s">
        <v>154</v>
      </c>
      <c r="F443" s="2" t="s">
        <v>26</v>
      </c>
      <c r="G443" s="2" t="s">
        <v>158</v>
      </c>
      <c r="H443" s="2" t="s">
        <v>33</v>
      </c>
      <c r="I443" s="2" t="s">
        <v>156</v>
      </c>
      <c r="J443" s="2" t="s">
        <v>157</v>
      </c>
      <c r="K443" s="2" t="s">
        <v>31</v>
      </c>
      <c r="L443" s="2">
        <v>40</v>
      </c>
      <c r="M443" s="20">
        <v>18747</v>
      </c>
      <c r="N443" s="6">
        <v>523.48202060612391</v>
      </c>
      <c r="O443" s="2">
        <v>1204.5382386916283</v>
      </c>
      <c r="P443" s="6">
        <v>201.28230020709989</v>
      </c>
      <c r="Q443" s="2">
        <v>0.70218742977002024</v>
      </c>
      <c r="R443" s="2">
        <v>0.16236800721173869</v>
      </c>
      <c r="S443" s="2">
        <v>0.8822432982101992</v>
      </c>
      <c r="T443" s="2">
        <v>0.59152764836937721</v>
      </c>
      <c r="U443" s="2">
        <v>0.18915583347046239</v>
      </c>
      <c r="V443" s="2">
        <v>0.27929648716565658</v>
      </c>
      <c r="W443" s="2">
        <v>18.631301008161305</v>
      </c>
    </row>
    <row r="444" spans="1:23" s="14" customFormat="1" x14ac:dyDescent="0.25">
      <c r="A444" s="12" t="s">
        <v>110</v>
      </c>
      <c r="B444" s="12" t="s">
        <v>195</v>
      </c>
      <c r="C444" s="12">
        <v>51</v>
      </c>
      <c r="D444" s="12">
        <v>67</v>
      </c>
      <c r="E444" s="12" t="s">
        <v>154</v>
      </c>
      <c r="F444" s="12" t="s">
        <v>26</v>
      </c>
      <c r="G444" s="12" t="s">
        <v>159</v>
      </c>
      <c r="H444" s="12" t="s">
        <v>35</v>
      </c>
      <c r="I444" s="12" t="s">
        <v>156</v>
      </c>
      <c r="J444" s="12" t="s">
        <v>157</v>
      </c>
      <c r="K444" s="12" t="s">
        <v>31</v>
      </c>
      <c r="L444" s="12">
        <v>40</v>
      </c>
      <c r="M444" s="21">
        <v>2720</v>
      </c>
      <c r="N444" s="13">
        <v>75.95194410031776</v>
      </c>
      <c r="O444" s="12">
        <v>328.39191898578736</v>
      </c>
      <c r="P444" s="13">
        <v>54.875369415154687</v>
      </c>
      <c r="Q444" s="12">
        <v>0.78363583981561513</v>
      </c>
      <c r="R444" s="12">
        <v>0.31695225428939244</v>
      </c>
      <c r="S444" s="12">
        <v>0.90054660749874205</v>
      </c>
      <c r="T444" s="12">
        <v>0.83155498220827939</v>
      </c>
      <c r="U444" s="12">
        <v>0.22839506172839505</v>
      </c>
      <c r="V444" s="12">
        <v>0.69150250384988765</v>
      </c>
      <c r="W444" s="12">
        <v>8.4941176470588236</v>
      </c>
    </row>
    <row r="445" spans="1:23" x14ac:dyDescent="0.25">
      <c r="A445" s="2" t="s">
        <v>110</v>
      </c>
      <c r="B445" s="2" t="s">
        <v>195</v>
      </c>
      <c r="C445" s="2">
        <v>51</v>
      </c>
      <c r="D445" s="2">
        <v>67</v>
      </c>
      <c r="E445" s="2" t="s">
        <v>154</v>
      </c>
      <c r="F445" s="2" t="s">
        <v>26</v>
      </c>
      <c r="G445" s="2" t="s">
        <v>160</v>
      </c>
      <c r="H445" s="2" t="s">
        <v>37</v>
      </c>
      <c r="I445" s="2" t="s">
        <v>156</v>
      </c>
      <c r="J445" s="2" t="s">
        <v>157</v>
      </c>
      <c r="K445" s="2" t="s">
        <v>31</v>
      </c>
      <c r="L445" s="2">
        <v>40</v>
      </c>
      <c r="M445" s="20">
        <v>19930</v>
      </c>
      <c r="N445" s="6">
        <v>556.51553158799004</v>
      </c>
      <c r="O445" s="2">
        <v>1136.1707063234808</v>
      </c>
      <c r="P445" s="6">
        <v>189.857860755936</v>
      </c>
      <c r="Q445" s="2">
        <v>0.70314705052215631</v>
      </c>
      <c r="R445" s="2">
        <v>0.19401262298370425</v>
      </c>
      <c r="S445" s="2">
        <v>0.93144246117283691</v>
      </c>
      <c r="T445" s="2">
        <v>0.52353728017239931</v>
      </c>
      <c r="U445" s="2">
        <v>0.13756352878707426</v>
      </c>
      <c r="V445" s="2">
        <v>0.52135664200919218</v>
      </c>
      <c r="W445" s="2">
        <v>19.662619167084795</v>
      </c>
    </row>
    <row r="446" spans="1:23" x14ac:dyDescent="0.25">
      <c r="A446" s="2" t="s">
        <v>110</v>
      </c>
      <c r="B446" s="2" t="s">
        <v>195</v>
      </c>
      <c r="C446" s="2">
        <v>51</v>
      </c>
      <c r="D446" s="2">
        <v>67</v>
      </c>
      <c r="E446" s="2" t="s">
        <v>154</v>
      </c>
      <c r="F446" s="2" t="s">
        <v>26</v>
      </c>
      <c r="G446" s="2" t="s">
        <v>161</v>
      </c>
      <c r="H446" s="2" t="s">
        <v>39</v>
      </c>
      <c r="I446" s="2" t="s">
        <v>156</v>
      </c>
      <c r="J446" s="2" t="s">
        <v>157</v>
      </c>
      <c r="K446" s="2" t="s">
        <v>31</v>
      </c>
      <c r="L446" s="2">
        <v>40</v>
      </c>
      <c r="M446" s="20">
        <v>20119</v>
      </c>
      <c r="N446" s="6">
        <v>561.79307476260772</v>
      </c>
      <c r="O446" s="2">
        <v>1446.6458864299541</v>
      </c>
      <c r="P446" s="6">
        <v>241.7392841941199</v>
      </c>
      <c r="Q446" s="2">
        <v>0.67148387958080236</v>
      </c>
      <c r="R446" s="2">
        <v>0.12080691158023514</v>
      </c>
      <c r="S446" s="2">
        <v>0.90623563787896311</v>
      </c>
      <c r="T446" s="2">
        <v>0.85731117592779948</v>
      </c>
      <c r="U446" s="2">
        <v>0.17066172731895113</v>
      </c>
      <c r="V446" s="2">
        <v>0.24897589445634999</v>
      </c>
      <c r="W446" s="2">
        <v>19.602564739798201</v>
      </c>
    </row>
    <row r="447" spans="1:23" x14ac:dyDescent="0.25">
      <c r="A447" s="2" t="s">
        <v>110</v>
      </c>
      <c r="B447" s="2" t="s">
        <v>195</v>
      </c>
      <c r="C447" s="2">
        <v>51</v>
      </c>
      <c r="D447" s="2">
        <v>67</v>
      </c>
      <c r="E447" s="2" t="s">
        <v>154</v>
      </c>
      <c r="F447" s="2" t="s">
        <v>26</v>
      </c>
      <c r="G447" s="2" t="s">
        <v>162</v>
      </c>
      <c r="H447" s="2" t="s">
        <v>41</v>
      </c>
      <c r="I447" s="2" t="s">
        <v>156</v>
      </c>
      <c r="J447" s="2" t="s">
        <v>157</v>
      </c>
      <c r="K447" s="2" t="s">
        <v>31</v>
      </c>
      <c r="L447" s="2">
        <v>40</v>
      </c>
      <c r="M447" s="20">
        <v>19818</v>
      </c>
      <c r="N447" s="6">
        <v>553.388098595624</v>
      </c>
      <c r="O447" s="2">
        <v>1282.2367235014635</v>
      </c>
      <c r="P447" s="6">
        <v>214.2659724914414</v>
      </c>
      <c r="Q447" s="2">
        <v>0.68583887043189373</v>
      </c>
      <c r="R447" s="2">
        <v>0.15147231610423928</v>
      </c>
      <c r="S447" s="2">
        <v>0.93131346625762401</v>
      </c>
      <c r="T447" s="2">
        <v>0.73389868531980373</v>
      </c>
      <c r="U447" s="2">
        <v>0.12412723041117145</v>
      </c>
      <c r="V447" s="2">
        <v>0.34876045978602055</v>
      </c>
      <c r="W447" s="2">
        <v>22.990463215258856</v>
      </c>
    </row>
    <row r="448" spans="1:23" x14ac:dyDescent="0.25">
      <c r="A448" s="2" t="s">
        <v>110</v>
      </c>
      <c r="B448" s="2" t="s">
        <v>195</v>
      </c>
      <c r="C448" s="2">
        <v>51</v>
      </c>
      <c r="D448" s="2">
        <v>67</v>
      </c>
      <c r="E448" s="2" t="s">
        <v>154</v>
      </c>
      <c r="F448" s="2" t="s">
        <v>26</v>
      </c>
      <c r="G448" s="2" t="s">
        <v>163</v>
      </c>
      <c r="H448" s="2" t="s">
        <v>43</v>
      </c>
      <c r="I448" s="2" t="s">
        <v>156</v>
      </c>
      <c r="J448" s="2" t="s">
        <v>157</v>
      </c>
      <c r="K448" s="2" t="s">
        <v>31</v>
      </c>
      <c r="L448" s="2">
        <v>40</v>
      </c>
      <c r="M448" s="20">
        <v>21550</v>
      </c>
      <c r="N448" s="6">
        <v>601.75161594185579</v>
      </c>
      <c r="O448" s="2">
        <v>1212.9818895055241</v>
      </c>
      <c r="P448" s="6">
        <v>202.69326202082576</v>
      </c>
      <c r="Q448" s="2">
        <v>0.72075989163517173</v>
      </c>
      <c r="R448" s="2">
        <v>0.18405537519616486</v>
      </c>
      <c r="S448" s="2">
        <v>0.93637940071539338</v>
      </c>
      <c r="T448" s="2">
        <v>0.89932786807955423</v>
      </c>
      <c r="U448" s="2">
        <v>9.9149145629702548E-2</v>
      </c>
      <c r="V448" s="2">
        <v>0.30556879819844784</v>
      </c>
      <c r="W448" s="2">
        <v>28.522320185614848</v>
      </c>
    </row>
    <row r="449" spans="1:23" s="14" customFormat="1" x14ac:dyDescent="0.25">
      <c r="A449" s="12" t="s">
        <v>110</v>
      </c>
      <c r="B449" s="12" t="s">
        <v>195</v>
      </c>
      <c r="C449" s="12">
        <v>51</v>
      </c>
      <c r="D449" s="12">
        <v>67</v>
      </c>
      <c r="E449" s="12" t="s">
        <v>154</v>
      </c>
      <c r="F449" s="12" t="s">
        <v>26</v>
      </c>
      <c r="G449" s="12" t="s">
        <v>164</v>
      </c>
      <c r="H449" s="12" t="s">
        <v>45</v>
      </c>
      <c r="I449" s="12" t="s">
        <v>156</v>
      </c>
      <c r="J449" s="12" t="s">
        <v>157</v>
      </c>
      <c r="K449" s="12" t="s">
        <v>31</v>
      </c>
      <c r="L449" s="12">
        <v>40</v>
      </c>
      <c r="M449" s="21">
        <v>2460</v>
      </c>
      <c r="N449" s="13">
        <v>68.691831796610913</v>
      </c>
      <c r="O449" s="12">
        <v>374.91883092036869</v>
      </c>
      <c r="P449" s="13">
        <v>62.65016937990967</v>
      </c>
      <c r="Q449" s="12">
        <v>0.72035139092240119</v>
      </c>
      <c r="R449" s="12">
        <v>0.21992290465564279</v>
      </c>
      <c r="S449" s="12">
        <v>0.91807185505166533</v>
      </c>
      <c r="T449" s="12">
        <v>0.87504409441864972</v>
      </c>
      <c r="U449" s="12">
        <v>0.18892508143322476</v>
      </c>
      <c r="V449" s="12">
        <v>0.69043176089677416</v>
      </c>
      <c r="W449" s="12">
        <v>5.9516260162601622</v>
      </c>
    </row>
    <row r="450" spans="1:23" x14ac:dyDescent="0.25">
      <c r="A450" s="2" t="s">
        <v>110</v>
      </c>
      <c r="B450" s="2" t="s">
        <v>195</v>
      </c>
      <c r="C450" s="2">
        <v>51</v>
      </c>
      <c r="D450" s="2">
        <v>67</v>
      </c>
      <c r="E450" s="2" t="s">
        <v>154</v>
      </c>
      <c r="F450" s="2" t="s">
        <v>26</v>
      </c>
      <c r="G450" s="2" t="s">
        <v>165</v>
      </c>
      <c r="H450" s="2" t="s">
        <v>47</v>
      </c>
      <c r="I450" s="2" t="s">
        <v>156</v>
      </c>
      <c r="J450" s="2" t="s">
        <v>157</v>
      </c>
      <c r="K450" s="2" t="s">
        <v>31</v>
      </c>
      <c r="L450" s="2">
        <v>40</v>
      </c>
      <c r="M450" s="20">
        <v>19830</v>
      </c>
      <c r="N450" s="6">
        <v>553.72318070194899</v>
      </c>
      <c r="O450" s="2">
        <v>977.17575695736321</v>
      </c>
      <c r="P450" s="6">
        <v>163.28928194146425</v>
      </c>
      <c r="Q450" s="2">
        <v>0.72984909827015088</v>
      </c>
      <c r="R450" s="2">
        <v>0.26096797187616638</v>
      </c>
      <c r="S450" s="2">
        <v>0.91131755755268307</v>
      </c>
      <c r="T450" s="2">
        <v>0.53925389161184978</v>
      </c>
      <c r="U450" s="2">
        <v>0.14934935731624815</v>
      </c>
      <c r="V450" s="2">
        <v>0.45703596301637772</v>
      </c>
      <c r="W450" s="2">
        <v>17.673424104891577</v>
      </c>
    </row>
    <row r="451" spans="1:23" x14ac:dyDescent="0.25">
      <c r="A451" s="2" t="s">
        <v>110</v>
      </c>
      <c r="B451" s="2" t="s">
        <v>195</v>
      </c>
      <c r="C451" s="2">
        <v>51</v>
      </c>
      <c r="D451" s="2">
        <v>67</v>
      </c>
      <c r="E451" s="2" t="s">
        <v>154</v>
      </c>
      <c r="F451" s="2" t="s">
        <v>26</v>
      </c>
      <c r="G451" s="2" t="s">
        <v>166</v>
      </c>
      <c r="H451" s="2" t="s">
        <v>49</v>
      </c>
      <c r="I451" s="2" t="s">
        <v>156</v>
      </c>
      <c r="J451" s="2" t="s">
        <v>157</v>
      </c>
      <c r="K451" s="2" t="s">
        <v>31</v>
      </c>
      <c r="L451" s="2">
        <v>40</v>
      </c>
      <c r="M451" s="20">
        <v>18085</v>
      </c>
      <c r="N451" s="6">
        <v>504.99665774053187</v>
      </c>
      <c r="O451" s="2">
        <v>1057.9869401394067</v>
      </c>
      <c r="P451" s="6">
        <v>176.79309635835403</v>
      </c>
      <c r="Q451" s="2">
        <v>0.73456539398862708</v>
      </c>
      <c r="R451" s="2">
        <v>0.20303352911976835</v>
      </c>
      <c r="S451" s="2">
        <v>0.92756238622064568</v>
      </c>
      <c r="T451" s="2">
        <v>0.85879161594038678</v>
      </c>
      <c r="U451" s="2">
        <v>0.12621611103904526</v>
      </c>
      <c r="V451" s="2">
        <v>0.34308756657555556</v>
      </c>
      <c r="W451" s="2">
        <v>20.306110035941387</v>
      </c>
    </row>
    <row r="452" spans="1:23" x14ac:dyDescent="0.25">
      <c r="A452" s="2" t="s">
        <v>110</v>
      </c>
      <c r="B452" s="2" t="s">
        <v>195</v>
      </c>
      <c r="C452" s="2">
        <v>51</v>
      </c>
      <c r="D452" s="2">
        <v>67</v>
      </c>
      <c r="E452" s="2" t="s">
        <v>154</v>
      </c>
      <c r="F452" s="2" t="s">
        <v>26</v>
      </c>
      <c r="G452" s="2" t="s">
        <v>167</v>
      </c>
      <c r="H452" s="2" t="s">
        <v>51</v>
      </c>
      <c r="I452" s="2" t="s">
        <v>156</v>
      </c>
      <c r="J452" s="2" t="s">
        <v>157</v>
      </c>
      <c r="K452" s="2" t="s">
        <v>31</v>
      </c>
      <c r="L452" s="2">
        <v>40</v>
      </c>
      <c r="M452" s="20">
        <v>23126</v>
      </c>
      <c r="N452" s="6">
        <v>645.75906590586339</v>
      </c>
      <c r="O452" s="2">
        <v>1167.1412690719578</v>
      </c>
      <c r="P452" s="6">
        <v>195.03314362241684</v>
      </c>
      <c r="Q452" s="2">
        <v>0.69080264061893237</v>
      </c>
      <c r="R452" s="2">
        <v>0.2133356984996454</v>
      </c>
      <c r="S452" s="2">
        <v>0.9138266904539547</v>
      </c>
      <c r="T452" s="2">
        <v>0.85326855890004716</v>
      </c>
      <c r="U452" s="2">
        <v>0.13152600823833702</v>
      </c>
      <c r="V452" s="2">
        <v>0.37883818945101783</v>
      </c>
      <c r="W452" s="2">
        <v>17.878102568537578</v>
      </c>
    </row>
    <row r="453" spans="1:23" x14ac:dyDescent="0.25">
      <c r="A453" s="2" t="s">
        <v>110</v>
      </c>
      <c r="B453" s="2" t="s">
        <v>195</v>
      </c>
      <c r="C453" s="2">
        <v>51</v>
      </c>
      <c r="D453" s="2">
        <v>67</v>
      </c>
      <c r="E453" s="2" t="s">
        <v>154</v>
      </c>
      <c r="F453" s="2" t="s">
        <v>26</v>
      </c>
      <c r="G453" s="2" t="s">
        <v>168</v>
      </c>
      <c r="H453" s="2" t="s">
        <v>53</v>
      </c>
      <c r="I453" s="2" t="s">
        <v>156</v>
      </c>
      <c r="J453" s="2" t="s">
        <v>157</v>
      </c>
      <c r="K453" s="2" t="s">
        <v>31</v>
      </c>
      <c r="L453" s="2">
        <v>40</v>
      </c>
      <c r="M453" s="20">
        <v>17616</v>
      </c>
      <c r="N453" s="6">
        <v>491.9005320849991</v>
      </c>
      <c r="O453" s="2">
        <v>1151.8691911333158</v>
      </c>
      <c r="P453" s="6">
        <v>192.48112918427751</v>
      </c>
      <c r="Q453" s="2">
        <v>0.73406117176431374</v>
      </c>
      <c r="R453" s="2">
        <v>0.16684409508713452</v>
      </c>
      <c r="S453" s="2">
        <v>0.92473188929340111</v>
      </c>
      <c r="T453" s="2">
        <v>0.65219181609275489</v>
      </c>
      <c r="U453" s="2">
        <v>0.16017747193045997</v>
      </c>
      <c r="V453" s="2">
        <v>0.44047905663041825</v>
      </c>
      <c r="W453" s="2">
        <v>19.096276112624885</v>
      </c>
    </row>
    <row r="454" spans="1:23" s="14" customFormat="1" x14ac:dyDescent="0.25">
      <c r="A454" s="12" t="s">
        <v>110</v>
      </c>
      <c r="B454" s="12" t="s">
        <v>195</v>
      </c>
      <c r="C454" s="12">
        <v>51</v>
      </c>
      <c r="D454" s="12">
        <v>67</v>
      </c>
      <c r="E454" s="12" t="s">
        <v>154</v>
      </c>
      <c r="F454" s="12" t="s">
        <v>26</v>
      </c>
      <c r="G454" s="12" t="s">
        <v>169</v>
      </c>
      <c r="H454" s="12" t="s">
        <v>55</v>
      </c>
      <c r="I454" s="12" t="s">
        <v>156</v>
      </c>
      <c r="J454" s="12" t="s">
        <v>157</v>
      </c>
      <c r="K454" s="12" t="s">
        <v>31</v>
      </c>
      <c r="L454" s="12">
        <v>40</v>
      </c>
      <c r="M454" s="21">
        <v>2750</v>
      </c>
      <c r="N454" s="13">
        <v>76.789649366130092</v>
      </c>
      <c r="O454" s="12">
        <v>271.42135623731008</v>
      </c>
      <c r="P454" s="13">
        <v>45.35540106067382</v>
      </c>
      <c r="Q454" s="12">
        <v>0.85218469166408428</v>
      </c>
      <c r="R454" s="12">
        <v>0.46908821839795101</v>
      </c>
      <c r="S454" s="12">
        <v>0.94892893032292791</v>
      </c>
      <c r="T454" s="12">
        <v>0.85251571709044183</v>
      </c>
      <c r="U454" s="12">
        <v>0.14763977234683628</v>
      </c>
      <c r="V454" s="12">
        <v>0.45675240854205434</v>
      </c>
      <c r="W454" s="12">
        <v>4.1632727272727275</v>
      </c>
    </row>
    <row r="455" spans="1:23" x14ac:dyDescent="0.25">
      <c r="A455" s="2" t="s">
        <v>110</v>
      </c>
      <c r="B455" s="2" t="s">
        <v>195</v>
      </c>
      <c r="C455" s="2">
        <v>51</v>
      </c>
      <c r="D455" s="2">
        <v>67</v>
      </c>
      <c r="E455" s="2" t="s">
        <v>154</v>
      </c>
      <c r="F455" s="2" t="s">
        <v>26</v>
      </c>
      <c r="G455" s="2" t="s">
        <v>170</v>
      </c>
      <c r="H455" s="2" t="s">
        <v>57</v>
      </c>
      <c r="I455" s="2" t="s">
        <v>156</v>
      </c>
      <c r="J455" s="2" t="s">
        <v>157</v>
      </c>
      <c r="K455" s="2" t="s">
        <v>31</v>
      </c>
      <c r="L455" s="2">
        <v>40</v>
      </c>
      <c r="M455" s="20">
        <v>24563</v>
      </c>
      <c r="N455" s="6">
        <v>685.88514813827396</v>
      </c>
      <c r="O455" s="2">
        <v>1542.0184694319844</v>
      </c>
      <c r="P455" s="6">
        <v>257.67635639881206</v>
      </c>
      <c r="Q455" s="2">
        <v>0.67853591160220994</v>
      </c>
      <c r="R455" s="2">
        <v>0.12981118704223243</v>
      </c>
      <c r="S455" s="2">
        <v>0.90864895314775396</v>
      </c>
      <c r="T455" s="2">
        <v>0.85336923478693538</v>
      </c>
      <c r="U455" s="2">
        <v>0.1667267700444765</v>
      </c>
      <c r="V455" s="2">
        <v>0.39288054054029026</v>
      </c>
      <c r="W455" s="2">
        <v>22.23348125229003</v>
      </c>
    </row>
    <row r="456" spans="1:23" x14ac:dyDescent="0.25">
      <c r="A456" s="2" t="s">
        <v>110</v>
      </c>
      <c r="B456" s="2" t="s">
        <v>195</v>
      </c>
      <c r="C456" s="2">
        <v>51</v>
      </c>
      <c r="D456" s="2">
        <v>67</v>
      </c>
      <c r="E456" s="2" t="s">
        <v>154</v>
      </c>
      <c r="F456" s="2" t="s">
        <v>26</v>
      </c>
      <c r="G456" s="2" t="s">
        <v>171</v>
      </c>
      <c r="H456" s="2" t="s">
        <v>59</v>
      </c>
      <c r="I456" s="2" t="s">
        <v>156</v>
      </c>
      <c r="J456" s="2" t="s">
        <v>157</v>
      </c>
      <c r="K456" s="2" t="s">
        <v>31</v>
      </c>
      <c r="L456" s="2">
        <v>40</v>
      </c>
      <c r="M456" s="20">
        <v>19670</v>
      </c>
      <c r="N456" s="6">
        <v>549.25541928428322</v>
      </c>
      <c r="O456" s="2">
        <v>1167.2834046956889</v>
      </c>
      <c r="P456" s="6">
        <v>195.05689495248424</v>
      </c>
      <c r="Q456" s="2">
        <v>0.69041769041769041</v>
      </c>
      <c r="R456" s="2">
        <v>0.1814101579943693</v>
      </c>
      <c r="S456" s="2">
        <v>0.88516064425464869</v>
      </c>
      <c r="T456" s="2">
        <v>0.84896186084981828</v>
      </c>
      <c r="U456" s="2">
        <v>0.23702040494760893</v>
      </c>
      <c r="V456" s="2">
        <v>0.4650803246374911</v>
      </c>
      <c r="W456" s="2">
        <v>20.177935943060497</v>
      </c>
    </row>
    <row r="457" spans="1:23" x14ac:dyDescent="0.25">
      <c r="A457" s="2" t="s">
        <v>110</v>
      </c>
      <c r="B457" s="2" t="s">
        <v>195</v>
      </c>
      <c r="C457" s="2">
        <v>51</v>
      </c>
      <c r="D457" s="2">
        <v>67</v>
      </c>
      <c r="E457" s="2" t="s">
        <v>154</v>
      </c>
      <c r="F457" s="2" t="s">
        <v>26</v>
      </c>
      <c r="G457" s="2" t="s">
        <v>172</v>
      </c>
      <c r="H457" s="2" t="s">
        <v>61</v>
      </c>
      <c r="I457" s="2" t="s">
        <v>156</v>
      </c>
      <c r="J457" s="2" t="s">
        <v>157</v>
      </c>
      <c r="K457" s="2" t="s">
        <v>31</v>
      </c>
      <c r="L457" s="2">
        <v>40</v>
      </c>
      <c r="M457" s="20">
        <v>17428</v>
      </c>
      <c r="N457" s="6">
        <v>486.65091241924188</v>
      </c>
      <c r="O457" s="2">
        <v>1318.2367235014635</v>
      </c>
      <c r="P457" s="6">
        <v>220.28169085944143</v>
      </c>
      <c r="Q457" s="2">
        <v>0.65597711532670877</v>
      </c>
      <c r="R457" s="2">
        <v>0.12602903275254015</v>
      </c>
      <c r="S457" s="2">
        <v>0.93357623667315293</v>
      </c>
      <c r="T457" s="2">
        <v>0.55159300803729649</v>
      </c>
      <c r="U457" s="2">
        <v>0.12877871825876663</v>
      </c>
      <c r="V457" s="2">
        <v>0.27063561637322353</v>
      </c>
      <c r="W457" s="2">
        <v>13.608503557493687</v>
      </c>
    </row>
    <row r="458" spans="1:23" x14ac:dyDescent="0.25">
      <c r="A458" s="2" t="s">
        <v>110</v>
      </c>
      <c r="B458" s="2" t="s">
        <v>195</v>
      </c>
      <c r="C458" s="2">
        <v>51</v>
      </c>
      <c r="D458" s="2">
        <v>67</v>
      </c>
      <c r="E458" s="2" t="s">
        <v>154</v>
      </c>
      <c r="F458" s="2" t="s">
        <v>26</v>
      </c>
      <c r="G458" s="2" t="s">
        <v>173</v>
      </c>
      <c r="H458" s="2" t="s">
        <v>63</v>
      </c>
      <c r="I458" s="2" t="s">
        <v>156</v>
      </c>
      <c r="J458" s="2" t="s">
        <v>157</v>
      </c>
      <c r="K458" s="2" t="s">
        <v>31</v>
      </c>
      <c r="L458" s="2">
        <v>40</v>
      </c>
      <c r="M458" s="20">
        <v>23249</v>
      </c>
      <c r="N458" s="6">
        <v>649.19365749569397</v>
      </c>
      <c r="O458" s="2">
        <v>1531.533188057746</v>
      </c>
      <c r="P458" s="6">
        <v>255.92423140557167</v>
      </c>
      <c r="Q458" s="2">
        <v>0.69951257672403422</v>
      </c>
      <c r="R458" s="2">
        <v>0.12455504324541013</v>
      </c>
      <c r="S458" s="2">
        <v>0.91704774350971829</v>
      </c>
      <c r="T458" s="2">
        <v>0.85016420115434976</v>
      </c>
      <c r="U458" s="2">
        <v>0.14067149695950318</v>
      </c>
      <c r="V458" s="2">
        <v>0.38172436456328918</v>
      </c>
      <c r="W458" s="2">
        <v>21.076175319368573</v>
      </c>
    </row>
    <row r="459" spans="1:23" x14ac:dyDescent="0.25">
      <c r="A459" s="2" t="s">
        <v>110</v>
      </c>
      <c r="B459" s="2" t="s">
        <v>195</v>
      </c>
      <c r="C459" s="2">
        <v>51</v>
      </c>
      <c r="D459" s="2">
        <v>67</v>
      </c>
      <c r="E459" s="2" t="s">
        <v>154</v>
      </c>
      <c r="F459" s="2" t="s">
        <v>26</v>
      </c>
      <c r="G459" s="2" t="s">
        <v>174</v>
      </c>
      <c r="H459" s="2" t="s">
        <v>65</v>
      </c>
      <c r="I459" s="2" t="s">
        <v>156</v>
      </c>
      <c r="J459" s="2" t="s">
        <v>157</v>
      </c>
      <c r="K459" s="2" t="s">
        <v>31</v>
      </c>
      <c r="L459" s="2">
        <v>40</v>
      </c>
      <c r="M459" s="20">
        <v>17260</v>
      </c>
      <c r="N459" s="6">
        <v>481.95976293069282</v>
      </c>
      <c r="O459" s="2">
        <v>1310.9646455628213</v>
      </c>
      <c r="P459" s="6">
        <v>219.06650272530203</v>
      </c>
      <c r="Q459" s="2">
        <v>0.68017023959646905</v>
      </c>
      <c r="R459" s="2">
        <v>0.12620271443341102</v>
      </c>
      <c r="S459" s="2">
        <v>0.91272633604208397</v>
      </c>
      <c r="T459" s="2">
        <v>0.81795383784436548</v>
      </c>
      <c r="U459" s="2">
        <v>0.18277338176157737</v>
      </c>
      <c r="V459" s="2">
        <v>0.13953322595447107</v>
      </c>
      <c r="W459" s="2">
        <v>16.45938586326767</v>
      </c>
    </row>
    <row r="460" spans="1:23" x14ac:dyDescent="0.25">
      <c r="A460" s="2" t="s">
        <v>110</v>
      </c>
      <c r="B460" s="2" t="s">
        <v>195</v>
      </c>
      <c r="C460" s="2">
        <v>51</v>
      </c>
      <c r="D460" s="2">
        <v>67</v>
      </c>
      <c r="E460" s="2" t="s">
        <v>154</v>
      </c>
      <c r="F460" s="2" t="s">
        <v>26</v>
      </c>
      <c r="G460" s="2" t="s">
        <v>175</v>
      </c>
      <c r="H460" s="2" t="s">
        <v>67</v>
      </c>
      <c r="I460" s="2" t="s">
        <v>156</v>
      </c>
      <c r="J460" s="2" t="s">
        <v>157</v>
      </c>
      <c r="K460" s="2" t="s">
        <v>31</v>
      </c>
      <c r="L460" s="2">
        <v>40</v>
      </c>
      <c r="M460" s="20">
        <v>17593</v>
      </c>
      <c r="N460" s="6">
        <v>491.25829138120969</v>
      </c>
      <c r="O460" s="2">
        <v>955.41839764448252</v>
      </c>
      <c r="P460" s="6">
        <v>159.65355566208447</v>
      </c>
      <c r="Q460" s="2">
        <v>0.7639829772450929</v>
      </c>
      <c r="R460" s="2">
        <v>0.24219354665807663</v>
      </c>
      <c r="S460" s="2">
        <v>0.91360232295453603</v>
      </c>
      <c r="T460" s="2">
        <v>0.88168887935094908</v>
      </c>
      <c r="U460" s="2">
        <v>0.16130397967823878</v>
      </c>
      <c r="V460" s="2">
        <v>0.4198832126940325</v>
      </c>
      <c r="W460" s="2">
        <v>16.821235718751776</v>
      </c>
    </row>
    <row r="461" spans="1:23" s="14" customFormat="1" x14ac:dyDescent="0.25">
      <c r="A461" s="12" t="s">
        <v>110</v>
      </c>
      <c r="B461" s="12" t="s">
        <v>195</v>
      </c>
      <c r="C461" s="12">
        <v>51</v>
      </c>
      <c r="D461" s="12">
        <v>67</v>
      </c>
      <c r="E461" s="12" t="s">
        <v>154</v>
      </c>
      <c r="F461" s="12" t="s">
        <v>26</v>
      </c>
      <c r="G461" s="12" t="s">
        <v>176</v>
      </c>
      <c r="H461" s="12" t="s">
        <v>69</v>
      </c>
      <c r="I461" s="12" t="s">
        <v>156</v>
      </c>
      <c r="J461" s="12" t="s">
        <v>157</v>
      </c>
      <c r="K461" s="12" t="s">
        <v>31</v>
      </c>
      <c r="L461" s="12">
        <v>40</v>
      </c>
      <c r="M461" s="21">
        <v>2410</v>
      </c>
      <c r="N461" s="13">
        <v>67.29565635359036</v>
      </c>
      <c r="O461" s="12">
        <v>331.94826817189147</v>
      </c>
      <c r="P461" s="13">
        <v>55.469647057428809</v>
      </c>
      <c r="Q461" s="12">
        <v>0.77767021619877374</v>
      </c>
      <c r="R461" s="12">
        <v>0.27484389347725718</v>
      </c>
      <c r="S461" s="12">
        <v>0.8972262338315431</v>
      </c>
      <c r="T461" s="12">
        <v>0.66606679704228278</v>
      </c>
      <c r="U461" s="12">
        <v>0.37038476486591526</v>
      </c>
      <c r="V461" s="12">
        <v>0.7788974646999447</v>
      </c>
      <c r="W461" s="12">
        <v>9.7132780082987544</v>
      </c>
    </row>
    <row r="462" spans="1:23" s="18" customFormat="1" x14ac:dyDescent="0.25">
      <c r="A462" s="16" t="s">
        <v>113</v>
      </c>
      <c r="B462" s="16" t="s">
        <v>196</v>
      </c>
      <c r="C462" s="16">
        <v>51</v>
      </c>
      <c r="D462" s="16">
        <v>68</v>
      </c>
      <c r="E462" s="16" t="s">
        <v>154</v>
      </c>
      <c r="F462" s="16" t="s">
        <v>26</v>
      </c>
      <c r="G462" s="16" t="s">
        <v>155</v>
      </c>
      <c r="H462" s="16" t="s">
        <v>28</v>
      </c>
      <c r="I462" s="16" t="s">
        <v>156</v>
      </c>
      <c r="J462" s="16" t="s">
        <v>157</v>
      </c>
      <c r="K462" s="16" t="s">
        <v>31</v>
      </c>
      <c r="L462" s="16">
        <v>40</v>
      </c>
      <c r="M462" s="21">
        <v>36802</v>
      </c>
      <c r="N462" s="13">
        <v>1027.6409730808434</v>
      </c>
      <c r="O462" s="16">
        <v>2094.0155108391514</v>
      </c>
      <c r="P462" s="13">
        <v>349.9168769842218</v>
      </c>
      <c r="Q462" s="16">
        <v>0.64668154421971924</v>
      </c>
      <c r="R462" s="16">
        <v>0.10546819086836277</v>
      </c>
      <c r="S462" s="16">
        <v>0.91207206729746548</v>
      </c>
      <c r="T462" s="16">
        <v>0.6321075898387718</v>
      </c>
      <c r="U462" s="16">
        <v>0.12182324052807499</v>
      </c>
      <c r="V462" s="16">
        <v>0.27323456084457065</v>
      </c>
      <c r="W462" s="16">
        <v>28.381174936144774</v>
      </c>
    </row>
    <row r="463" spans="1:23" s="9" customFormat="1" x14ac:dyDescent="0.25">
      <c r="A463" s="8" t="s">
        <v>113</v>
      </c>
      <c r="B463" s="8" t="s">
        <v>196</v>
      </c>
      <c r="C463" s="8">
        <v>51</v>
      </c>
      <c r="D463" s="8">
        <v>68</v>
      </c>
      <c r="E463" s="8" t="s">
        <v>154</v>
      </c>
      <c r="F463" s="8" t="s">
        <v>26</v>
      </c>
      <c r="G463" s="8" t="s">
        <v>158</v>
      </c>
      <c r="H463" s="8" t="s">
        <v>33</v>
      </c>
      <c r="I463" s="8" t="s">
        <v>156</v>
      </c>
      <c r="J463" s="8" t="s">
        <v>157</v>
      </c>
      <c r="K463" s="8" t="s">
        <v>31</v>
      </c>
      <c r="L463" s="8">
        <v>40</v>
      </c>
      <c r="M463" s="20">
        <v>21647</v>
      </c>
      <c r="N463" s="6">
        <v>604.46019630131559</v>
      </c>
      <c r="O463" s="8">
        <v>1283.893577750956</v>
      </c>
      <c r="P463" s="6">
        <v>214.54283828426838</v>
      </c>
      <c r="Q463" s="8">
        <v>0.71011022175567506</v>
      </c>
      <c r="R463" s="8">
        <v>0.16502491900405472</v>
      </c>
      <c r="S463" s="8">
        <v>0.91594012523336266</v>
      </c>
      <c r="T463" s="8">
        <v>0.84869331866816045</v>
      </c>
      <c r="U463" s="8">
        <v>0.14926584780460256</v>
      </c>
      <c r="V463" s="8">
        <v>0.2731107953812752</v>
      </c>
      <c r="W463" s="8">
        <v>19.94036125098166</v>
      </c>
    </row>
    <row r="464" spans="1:23" s="18" customFormat="1" x14ac:dyDescent="0.25">
      <c r="A464" s="16" t="s">
        <v>113</v>
      </c>
      <c r="B464" s="16" t="s">
        <v>196</v>
      </c>
      <c r="C464" s="16">
        <v>51</v>
      </c>
      <c r="D464" s="16">
        <v>68</v>
      </c>
      <c r="E464" s="16" t="s">
        <v>154</v>
      </c>
      <c r="F464" s="16" t="s">
        <v>26</v>
      </c>
      <c r="G464" s="16" t="s">
        <v>159</v>
      </c>
      <c r="H464" s="16" t="s">
        <v>35</v>
      </c>
      <c r="I464" s="16" t="s">
        <v>156</v>
      </c>
      <c r="J464" s="16" t="s">
        <v>157</v>
      </c>
      <c r="K464" s="16" t="s">
        <v>31</v>
      </c>
      <c r="L464" s="16">
        <v>40</v>
      </c>
      <c r="M464" s="21">
        <v>2976</v>
      </c>
      <c r="N464" s="13">
        <v>83.100362368582964</v>
      </c>
      <c r="O464" s="16">
        <v>333.11984104714531</v>
      </c>
      <c r="P464" s="13">
        <v>55.665420737015339</v>
      </c>
      <c r="Q464" s="16">
        <v>0.78048780487804881</v>
      </c>
      <c r="R464" s="16">
        <v>0.33700922551036128</v>
      </c>
      <c r="S464" s="16">
        <v>0.90424471924442507</v>
      </c>
      <c r="T464" s="16">
        <v>0.82061024882027367</v>
      </c>
      <c r="U464" s="16">
        <v>0.20975323149236191</v>
      </c>
      <c r="V464" s="16">
        <v>0.59998597255216624</v>
      </c>
      <c r="W464" s="16">
        <v>8.2825940860215059</v>
      </c>
    </row>
    <row r="465" spans="1:23" s="9" customFormat="1" x14ac:dyDescent="0.25">
      <c r="A465" s="8" t="s">
        <v>113</v>
      </c>
      <c r="B465" s="8" t="s">
        <v>196</v>
      </c>
      <c r="C465" s="8">
        <v>51</v>
      </c>
      <c r="D465" s="8">
        <v>68</v>
      </c>
      <c r="E465" s="8" t="s">
        <v>154</v>
      </c>
      <c r="F465" s="8" t="s">
        <v>26</v>
      </c>
      <c r="G465" s="8" t="s">
        <v>160</v>
      </c>
      <c r="H465" s="8" t="s">
        <v>37</v>
      </c>
      <c r="I465" s="8" t="s">
        <v>156</v>
      </c>
      <c r="J465" s="8" t="s">
        <v>157</v>
      </c>
      <c r="K465" s="8" t="s">
        <v>31</v>
      </c>
      <c r="L465" s="8">
        <v>40</v>
      </c>
      <c r="M465" s="20">
        <v>22235</v>
      </c>
      <c r="N465" s="6">
        <v>620.87921951123724</v>
      </c>
      <c r="O465" s="8">
        <v>1159.6265504461965</v>
      </c>
      <c r="P465" s="6">
        <v>193.77740943165728</v>
      </c>
      <c r="Q465" s="8">
        <v>0.692183170936712</v>
      </c>
      <c r="R465" s="8">
        <v>0.20778332767761953</v>
      </c>
      <c r="S465" s="8">
        <v>0.93050655171896191</v>
      </c>
      <c r="T465" s="8">
        <v>0.90645228511497777</v>
      </c>
      <c r="U465" s="8">
        <v>0.11549881235154394</v>
      </c>
      <c r="V465" s="8">
        <v>0.51987611385825272</v>
      </c>
      <c r="W465" s="8">
        <v>19.236159208455138</v>
      </c>
    </row>
    <row r="466" spans="1:23" s="9" customFormat="1" x14ac:dyDescent="0.25">
      <c r="A466" s="8" t="s">
        <v>113</v>
      </c>
      <c r="B466" s="8" t="s">
        <v>196</v>
      </c>
      <c r="C466" s="8">
        <v>51</v>
      </c>
      <c r="D466" s="8">
        <v>68</v>
      </c>
      <c r="E466" s="8" t="s">
        <v>154</v>
      </c>
      <c r="F466" s="8" t="s">
        <v>26</v>
      </c>
      <c r="G466" s="8" t="s">
        <v>161</v>
      </c>
      <c r="H466" s="8" t="s">
        <v>39</v>
      </c>
      <c r="I466" s="8" t="s">
        <v>156</v>
      </c>
      <c r="J466" s="8" t="s">
        <v>157</v>
      </c>
      <c r="K466" s="8" t="s">
        <v>31</v>
      </c>
      <c r="L466" s="8">
        <v>40</v>
      </c>
      <c r="M466" s="20">
        <v>22509</v>
      </c>
      <c r="N466" s="6">
        <v>628.53026093898984</v>
      </c>
      <c r="O466" s="8">
        <v>1529.6580797387742</v>
      </c>
      <c r="P466" s="6">
        <v>255.61089464011533</v>
      </c>
      <c r="Q466" s="8">
        <v>0.66519888882321654</v>
      </c>
      <c r="R466" s="8">
        <v>0.12088636957280642</v>
      </c>
      <c r="S466" s="8">
        <v>0.91426689218018031</v>
      </c>
      <c r="T466" s="8">
        <v>0.88239302427278532</v>
      </c>
      <c r="U466" s="8">
        <v>0.13546977421704298</v>
      </c>
      <c r="V466" s="8">
        <v>0.1027944527233102</v>
      </c>
      <c r="W466" s="8">
        <v>24.856901683770936</v>
      </c>
    </row>
    <row r="467" spans="1:23" s="9" customFormat="1" x14ac:dyDescent="0.25">
      <c r="A467" s="8" t="s">
        <v>113</v>
      </c>
      <c r="B467" s="8" t="s">
        <v>196</v>
      </c>
      <c r="C467" s="8">
        <v>51</v>
      </c>
      <c r="D467" s="8">
        <v>68</v>
      </c>
      <c r="E467" s="8" t="s">
        <v>154</v>
      </c>
      <c r="F467" s="8" t="s">
        <v>26</v>
      </c>
      <c r="G467" s="8" t="s">
        <v>162</v>
      </c>
      <c r="H467" s="8" t="s">
        <v>41</v>
      </c>
      <c r="I467" s="8" t="s">
        <v>156</v>
      </c>
      <c r="J467" s="8" t="s">
        <v>157</v>
      </c>
      <c r="K467" s="8" t="s">
        <v>31</v>
      </c>
      <c r="L467" s="8">
        <v>40</v>
      </c>
      <c r="M467" s="20">
        <v>22633</v>
      </c>
      <c r="N467" s="6">
        <v>631.99277603768076</v>
      </c>
      <c r="O467" s="8">
        <v>1349.0062761231643</v>
      </c>
      <c r="P467" s="6">
        <v>225.42338427281663</v>
      </c>
      <c r="Q467" s="8">
        <v>0.70683947532792002</v>
      </c>
      <c r="R467" s="8">
        <v>0.15628742906322063</v>
      </c>
      <c r="S467" s="8">
        <v>0.9425134120476707</v>
      </c>
      <c r="T467" s="8">
        <v>0.91375318037745601</v>
      </c>
      <c r="U467" s="8">
        <v>0.10229410793860373</v>
      </c>
      <c r="V467" s="8">
        <v>0.23445740584081506</v>
      </c>
      <c r="W467" s="8">
        <v>27.088278177881854</v>
      </c>
    </row>
    <row r="468" spans="1:23" s="9" customFormat="1" x14ac:dyDescent="0.25">
      <c r="A468" s="8" t="s">
        <v>113</v>
      </c>
      <c r="B468" s="8" t="s">
        <v>196</v>
      </c>
      <c r="C468" s="8">
        <v>51</v>
      </c>
      <c r="D468" s="8">
        <v>68</v>
      </c>
      <c r="E468" s="8" t="s">
        <v>154</v>
      </c>
      <c r="F468" s="8" t="s">
        <v>26</v>
      </c>
      <c r="G468" s="8" t="s">
        <v>163</v>
      </c>
      <c r="H468" s="8" t="s">
        <v>43</v>
      </c>
      <c r="I468" s="8" t="s">
        <v>156</v>
      </c>
      <c r="J468" s="8" t="s">
        <v>157</v>
      </c>
      <c r="K468" s="8" t="s">
        <v>31</v>
      </c>
      <c r="L468" s="8">
        <v>40</v>
      </c>
      <c r="M468" s="20">
        <v>25470</v>
      </c>
      <c r="N468" s="6">
        <v>711.2117706746667</v>
      </c>
      <c r="O468" s="8">
        <v>1195.1828996323006</v>
      </c>
      <c r="P468" s="6">
        <v>199.71899228993141</v>
      </c>
      <c r="Q468" s="8">
        <v>0.73821807431453246</v>
      </c>
      <c r="R468" s="8">
        <v>0.22406295925055864</v>
      </c>
      <c r="S468" s="8">
        <v>0.93258116317123996</v>
      </c>
      <c r="T468" s="8">
        <v>0.90373838947162677</v>
      </c>
      <c r="U468" s="8">
        <v>0.13757189491683508</v>
      </c>
      <c r="V468" s="8">
        <v>0.40699546421543059</v>
      </c>
      <c r="W468" s="8">
        <v>34.839575971731449</v>
      </c>
    </row>
    <row r="469" spans="1:23" s="18" customFormat="1" x14ac:dyDescent="0.25">
      <c r="A469" s="16" t="s">
        <v>113</v>
      </c>
      <c r="B469" s="16" t="s">
        <v>196</v>
      </c>
      <c r="C469" s="16">
        <v>51</v>
      </c>
      <c r="D469" s="16">
        <v>68</v>
      </c>
      <c r="E469" s="16" t="s">
        <v>154</v>
      </c>
      <c r="F469" s="16" t="s">
        <v>26</v>
      </c>
      <c r="G469" s="16" t="s">
        <v>164</v>
      </c>
      <c r="H469" s="16" t="s">
        <v>45</v>
      </c>
      <c r="I469" s="16" t="s">
        <v>156</v>
      </c>
      <c r="J469" s="16" t="s">
        <v>157</v>
      </c>
      <c r="K469" s="16" t="s">
        <v>31</v>
      </c>
      <c r="L469" s="16">
        <v>40</v>
      </c>
      <c r="M469" s="21">
        <v>2679</v>
      </c>
      <c r="N469" s="13">
        <v>74.807080237040907</v>
      </c>
      <c r="O469" s="16">
        <v>387.06096654409976</v>
      </c>
      <c r="P469" s="13">
        <v>64.679160165977066</v>
      </c>
      <c r="Q469" s="16">
        <v>0.74396001110802557</v>
      </c>
      <c r="R469" s="16">
        <v>0.2247107369799847</v>
      </c>
      <c r="S469" s="16">
        <v>0.91197779452576511</v>
      </c>
      <c r="T469" s="16">
        <v>0.85832909471067531</v>
      </c>
      <c r="U469" s="16">
        <v>0.17263544536271808</v>
      </c>
      <c r="V469" s="16">
        <v>0.66744150540424885</v>
      </c>
      <c r="W469" s="16">
        <v>5.3751399776035838</v>
      </c>
    </row>
    <row r="470" spans="1:23" s="9" customFormat="1" x14ac:dyDescent="0.25">
      <c r="A470" s="8" t="s">
        <v>113</v>
      </c>
      <c r="B470" s="8" t="s">
        <v>196</v>
      </c>
      <c r="C470" s="8">
        <v>51</v>
      </c>
      <c r="D470" s="8">
        <v>68</v>
      </c>
      <c r="E470" s="8" t="s">
        <v>154</v>
      </c>
      <c r="F470" s="8" t="s">
        <v>26</v>
      </c>
      <c r="G470" s="8" t="s">
        <v>165</v>
      </c>
      <c r="H470" s="8" t="s">
        <v>47</v>
      </c>
      <c r="I470" s="8" t="s">
        <v>156</v>
      </c>
      <c r="J470" s="8" t="s">
        <v>157</v>
      </c>
      <c r="K470" s="8" t="s">
        <v>31</v>
      </c>
      <c r="L470" s="8">
        <v>40</v>
      </c>
      <c r="M470" s="20">
        <v>22292</v>
      </c>
      <c r="N470" s="6">
        <v>622.47085951628071</v>
      </c>
      <c r="O470" s="8">
        <v>1038.4305909533025</v>
      </c>
      <c r="P470" s="6">
        <v>173.5251661080799</v>
      </c>
      <c r="Q470" s="8">
        <v>0.73733999272318329</v>
      </c>
      <c r="R470" s="8">
        <v>0.25977894665355333</v>
      </c>
      <c r="S470" s="8">
        <v>0.92515247328688954</v>
      </c>
      <c r="T470" s="8">
        <v>0.66290930586700603</v>
      </c>
      <c r="U470" s="8">
        <v>0.1207659873506676</v>
      </c>
      <c r="V470" s="8">
        <v>0.35853886808918733</v>
      </c>
      <c r="W470" s="8">
        <v>12.458684729947963</v>
      </c>
    </row>
    <row r="471" spans="1:23" s="9" customFormat="1" x14ac:dyDescent="0.25">
      <c r="A471" s="8" t="s">
        <v>113</v>
      </c>
      <c r="B471" s="8" t="s">
        <v>196</v>
      </c>
      <c r="C471" s="8">
        <v>51</v>
      </c>
      <c r="D471" s="8">
        <v>68</v>
      </c>
      <c r="E471" s="8" t="s">
        <v>154</v>
      </c>
      <c r="F471" s="8" t="s">
        <v>26</v>
      </c>
      <c r="G471" s="8" t="s">
        <v>166</v>
      </c>
      <c r="H471" s="8" t="s">
        <v>49</v>
      </c>
      <c r="I471" s="8" t="s">
        <v>156</v>
      </c>
      <c r="J471" s="8" t="s">
        <v>157</v>
      </c>
      <c r="K471" s="8" t="s">
        <v>31</v>
      </c>
      <c r="L471" s="8">
        <v>40</v>
      </c>
      <c r="M471" s="20">
        <v>20407</v>
      </c>
      <c r="N471" s="6">
        <v>569.8350453144061</v>
      </c>
      <c r="O471" s="8">
        <v>1015.6021638285563</v>
      </c>
      <c r="P471" s="6">
        <v>169.7104608756664</v>
      </c>
      <c r="Q471" s="8">
        <v>0.74811203167387641</v>
      </c>
      <c r="R471" s="8">
        <v>0.24862328105426409</v>
      </c>
      <c r="S471" s="8">
        <v>0.93652940627751713</v>
      </c>
      <c r="T471" s="8">
        <v>0.90717283313415575</v>
      </c>
      <c r="U471" s="8">
        <v>0.10198956924859957</v>
      </c>
      <c r="V471" s="8">
        <v>0.32705535891905135</v>
      </c>
      <c r="W471" s="8">
        <v>26.042093399323761</v>
      </c>
    </row>
    <row r="472" spans="1:23" s="9" customFormat="1" x14ac:dyDescent="0.25">
      <c r="A472" s="8" t="s">
        <v>113</v>
      </c>
      <c r="B472" s="8" t="s">
        <v>196</v>
      </c>
      <c r="C472" s="8">
        <v>51</v>
      </c>
      <c r="D472" s="8">
        <v>68</v>
      </c>
      <c r="E472" s="8" t="s">
        <v>154</v>
      </c>
      <c r="F472" s="8" t="s">
        <v>26</v>
      </c>
      <c r="G472" s="8" t="s">
        <v>167</v>
      </c>
      <c r="H472" s="8" t="s">
        <v>51</v>
      </c>
      <c r="I472" s="8" t="s">
        <v>156</v>
      </c>
      <c r="J472" s="8" t="s">
        <v>157</v>
      </c>
      <c r="K472" s="8" t="s">
        <v>31</v>
      </c>
      <c r="L472" s="8">
        <v>40</v>
      </c>
      <c r="M472" s="20">
        <v>26610</v>
      </c>
      <c r="N472" s="6">
        <v>743.04457077553513</v>
      </c>
      <c r="O472" s="8">
        <v>1250.9402589451813</v>
      </c>
      <c r="P472" s="6">
        <v>209.0362303613112</v>
      </c>
      <c r="Q472" s="8">
        <v>0.68921753995182466</v>
      </c>
      <c r="R472" s="8">
        <v>0.21368872083237425</v>
      </c>
      <c r="S472" s="8">
        <v>0.92596555847338258</v>
      </c>
      <c r="T472" s="8">
        <v>0.88173836898062885</v>
      </c>
      <c r="U472" s="8">
        <v>0.13608957795004306</v>
      </c>
      <c r="V472" s="8">
        <v>0.39097008989514426</v>
      </c>
      <c r="W472" s="8">
        <v>35.6511086057873</v>
      </c>
    </row>
    <row r="473" spans="1:23" s="9" customFormat="1" x14ac:dyDescent="0.25">
      <c r="A473" s="8" t="s">
        <v>113</v>
      </c>
      <c r="B473" s="8" t="s">
        <v>196</v>
      </c>
      <c r="C473" s="8">
        <v>51</v>
      </c>
      <c r="D473" s="8">
        <v>68</v>
      </c>
      <c r="E473" s="8" t="s">
        <v>154</v>
      </c>
      <c r="F473" s="8" t="s">
        <v>26</v>
      </c>
      <c r="G473" s="8" t="s">
        <v>168</v>
      </c>
      <c r="H473" s="8" t="s">
        <v>53</v>
      </c>
      <c r="I473" s="8" t="s">
        <v>156</v>
      </c>
      <c r="J473" s="8" t="s">
        <v>157</v>
      </c>
      <c r="K473" s="8" t="s">
        <v>31</v>
      </c>
      <c r="L473" s="8">
        <v>40</v>
      </c>
      <c r="M473" s="20">
        <v>20134</v>
      </c>
      <c r="N473" s="6">
        <v>562.21192739551384</v>
      </c>
      <c r="O473" s="8">
        <v>1116.0285706997497</v>
      </c>
      <c r="P473" s="6">
        <v>186.49204366586864</v>
      </c>
      <c r="Q473" s="8">
        <v>0.71917416773824827</v>
      </c>
      <c r="R473" s="8">
        <v>0.20313712549415669</v>
      </c>
      <c r="S473" s="8">
        <v>0.94075190871083947</v>
      </c>
      <c r="T473" s="8">
        <v>0.9166887171559277</v>
      </c>
      <c r="U473" s="8">
        <v>0.1402996542451018</v>
      </c>
      <c r="V473" s="8">
        <v>0.44728197974018097</v>
      </c>
      <c r="W473" s="8">
        <v>23.305105791198965</v>
      </c>
    </row>
    <row r="474" spans="1:23" s="18" customFormat="1" x14ac:dyDescent="0.25">
      <c r="A474" s="16" t="s">
        <v>113</v>
      </c>
      <c r="B474" s="16" t="s">
        <v>196</v>
      </c>
      <c r="C474" s="16">
        <v>51</v>
      </c>
      <c r="D474" s="16">
        <v>68</v>
      </c>
      <c r="E474" s="16" t="s">
        <v>154</v>
      </c>
      <c r="F474" s="16" t="s">
        <v>26</v>
      </c>
      <c r="G474" s="16" t="s">
        <v>169</v>
      </c>
      <c r="H474" s="16" t="s">
        <v>55</v>
      </c>
      <c r="I474" s="16" t="s">
        <v>156</v>
      </c>
      <c r="J474" s="16" t="s">
        <v>157</v>
      </c>
      <c r="K474" s="16" t="s">
        <v>31</v>
      </c>
      <c r="L474" s="16">
        <v>40</v>
      </c>
      <c r="M474" s="21">
        <v>2908</v>
      </c>
      <c r="N474" s="13">
        <v>81.201563766075012</v>
      </c>
      <c r="O474" s="16">
        <v>277.66399692442928</v>
      </c>
      <c r="P474" s="13">
        <v>46.39856684529402</v>
      </c>
      <c r="Q474" s="16">
        <v>0.87065868263473056</v>
      </c>
      <c r="R474" s="16">
        <v>0.47398557442804878</v>
      </c>
      <c r="S474" s="16">
        <v>0.94659869515392847</v>
      </c>
      <c r="T474" s="16">
        <v>0.8419618711324337</v>
      </c>
      <c r="U474" s="16">
        <v>0.15606748864373785</v>
      </c>
      <c r="V474" s="16">
        <v>0.44995777006498366</v>
      </c>
      <c r="W474" s="16">
        <v>4.3136176066024756</v>
      </c>
    </row>
    <row r="475" spans="1:23" s="9" customFormat="1" x14ac:dyDescent="0.25">
      <c r="A475" s="8" t="s">
        <v>113</v>
      </c>
      <c r="B475" s="8" t="s">
        <v>196</v>
      </c>
      <c r="C475" s="8">
        <v>51</v>
      </c>
      <c r="D475" s="8">
        <v>68</v>
      </c>
      <c r="E475" s="8" t="s">
        <v>154</v>
      </c>
      <c r="F475" s="8" t="s">
        <v>26</v>
      </c>
      <c r="G475" s="8" t="s">
        <v>170</v>
      </c>
      <c r="H475" s="8" t="s">
        <v>57</v>
      </c>
      <c r="I475" s="8" t="s">
        <v>156</v>
      </c>
      <c r="J475" s="8" t="s">
        <v>157</v>
      </c>
      <c r="K475" s="8" t="s">
        <v>31</v>
      </c>
      <c r="L475" s="8">
        <v>40</v>
      </c>
      <c r="M475" s="20">
        <v>28678</v>
      </c>
      <c r="N475" s="6">
        <v>800.79038709886493</v>
      </c>
      <c r="O475" s="8">
        <v>1830.0083681642193</v>
      </c>
      <c r="P475" s="6">
        <v>305.80041538775555</v>
      </c>
      <c r="Q475" s="8">
        <v>0.70206619663141401</v>
      </c>
      <c r="R475" s="8">
        <v>0.10760998556190512</v>
      </c>
      <c r="S475" s="8">
        <v>0.91841470515710455</v>
      </c>
      <c r="T475" s="8">
        <v>0.89577095081572544</v>
      </c>
      <c r="U475" s="8">
        <v>0.14260202741740638</v>
      </c>
      <c r="V475" s="8">
        <v>0.3649103207056521</v>
      </c>
      <c r="W475" s="8">
        <v>29.321744891554502</v>
      </c>
    </row>
    <row r="476" spans="1:23" s="9" customFormat="1" x14ac:dyDescent="0.25">
      <c r="A476" s="8" t="s">
        <v>113</v>
      </c>
      <c r="B476" s="8" t="s">
        <v>196</v>
      </c>
      <c r="C476" s="8">
        <v>51</v>
      </c>
      <c r="D476" s="8">
        <v>68</v>
      </c>
      <c r="E476" s="8" t="s">
        <v>154</v>
      </c>
      <c r="F476" s="8" t="s">
        <v>26</v>
      </c>
      <c r="G476" s="8" t="s">
        <v>171</v>
      </c>
      <c r="H476" s="8" t="s">
        <v>59</v>
      </c>
      <c r="I476" s="8" t="s">
        <v>156</v>
      </c>
      <c r="J476" s="8" t="s">
        <v>157</v>
      </c>
      <c r="K476" s="8" t="s">
        <v>31</v>
      </c>
      <c r="L476" s="8">
        <v>40</v>
      </c>
      <c r="M476" s="20">
        <v>22268</v>
      </c>
      <c r="N476" s="6">
        <v>621.80069530363085</v>
      </c>
      <c r="O476" s="8">
        <v>1225.6681810065395</v>
      </c>
      <c r="P476" s="6">
        <v>204.81318304317188</v>
      </c>
      <c r="Q476" s="8">
        <v>0.68669051437029727</v>
      </c>
      <c r="R476" s="8">
        <v>0.18627100304770239</v>
      </c>
      <c r="S476" s="8">
        <v>0.88641168429011596</v>
      </c>
      <c r="T476" s="8">
        <v>0.81991851642524838</v>
      </c>
      <c r="U476" s="8">
        <v>0.22321060585245225</v>
      </c>
      <c r="V476" s="8">
        <v>0.34909019295150517</v>
      </c>
      <c r="W476" s="8">
        <v>17.485899047961201</v>
      </c>
    </row>
    <row r="477" spans="1:23" s="9" customFormat="1" x14ac:dyDescent="0.25">
      <c r="A477" s="8" t="s">
        <v>113</v>
      </c>
      <c r="B477" s="8" t="s">
        <v>196</v>
      </c>
      <c r="C477" s="8">
        <v>51</v>
      </c>
      <c r="D477" s="8">
        <v>68</v>
      </c>
      <c r="E477" s="8" t="s">
        <v>154</v>
      </c>
      <c r="F477" s="8" t="s">
        <v>26</v>
      </c>
      <c r="G477" s="8" t="s">
        <v>172</v>
      </c>
      <c r="H477" s="8" t="s">
        <v>61</v>
      </c>
      <c r="I477" s="8" t="s">
        <v>156</v>
      </c>
      <c r="J477" s="8" t="s">
        <v>157</v>
      </c>
      <c r="K477" s="8" t="s">
        <v>31</v>
      </c>
      <c r="L477" s="8">
        <v>40</v>
      </c>
      <c r="M477" s="20">
        <v>20505</v>
      </c>
      <c r="N477" s="6">
        <v>572.57154918272636</v>
      </c>
      <c r="O477" s="8">
        <v>1330.763635436045</v>
      </c>
      <c r="P477" s="6">
        <v>222.37497903219642</v>
      </c>
      <c r="Q477" s="8">
        <v>0.69068310428455937</v>
      </c>
      <c r="R477" s="8">
        <v>0.14550160637343604</v>
      </c>
      <c r="S477" s="8">
        <v>0.931303757047241</v>
      </c>
      <c r="T477" s="8">
        <v>0.62606345991698675</v>
      </c>
      <c r="U477" s="8">
        <v>0.13701003392766908</v>
      </c>
      <c r="V477" s="8">
        <v>0.40702285007112365</v>
      </c>
      <c r="W477" s="8">
        <v>14.967861497195805</v>
      </c>
    </row>
    <row r="478" spans="1:23" s="9" customFormat="1" x14ac:dyDescent="0.25">
      <c r="A478" s="8" t="s">
        <v>113</v>
      </c>
      <c r="B478" s="8" t="s">
        <v>196</v>
      </c>
      <c r="C478" s="8">
        <v>51</v>
      </c>
      <c r="D478" s="8">
        <v>68</v>
      </c>
      <c r="E478" s="8" t="s">
        <v>154</v>
      </c>
      <c r="F478" s="8" t="s">
        <v>26</v>
      </c>
      <c r="G478" s="8" t="s">
        <v>173</v>
      </c>
      <c r="H478" s="8" t="s">
        <v>63</v>
      </c>
      <c r="I478" s="8" t="s">
        <v>156</v>
      </c>
      <c r="J478" s="8" t="s">
        <v>157</v>
      </c>
      <c r="K478" s="8" t="s">
        <v>31</v>
      </c>
      <c r="L478" s="8">
        <v>40</v>
      </c>
      <c r="M478" s="20">
        <v>25600</v>
      </c>
      <c r="N478" s="6">
        <v>714.8418268265201</v>
      </c>
      <c r="O478" s="8">
        <v>1611.0306627408047</v>
      </c>
      <c r="P478" s="6">
        <v>269.20852081280754</v>
      </c>
      <c r="Q478" s="8">
        <v>0.69926249658563233</v>
      </c>
      <c r="R478" s="8">
        <v>0.12394876859123573</v>
      </c>
      <c r="S478" s="8">
        <v>0.93720684133647369</v>
      </c>
      <c r="T478" s="8">
        <v>0.91682375667093374</v>
      </c>
      <c r="U478" s="8">
        <v>0.11256453390567898</v>
      </c>
      <c r="V478" s="8">
        <v>0.44626985876505609</v>
      </c>
      <c r="W478" s="8">
        <v>26.393906250000001</v>
      </c>
    </row>
    <row r="479" spans="1:23" s="9" customFormat="1" x14ac:dyDescent="0.25">
      <c r="A479" s="8" t="s">
        <v>113</v>
      </c>
      <c r="B479" s="8" t="s">
        <v>196</v>
      </c>
      <c r="C479" s="8">
        <v>51</v>
      </c>
      <c r="D479" s="8">
        <v>68</v>
      </c>
      <c r="E479" s="8" t="s">
        <v>154</v>
      </c>
      <c r="F479" s="8" t="s">
        <v>26</v>
      </c>
      <c r="G479" s="8" t="s">
        <v>174</v>
      </c>
      <c r="H479" s="8" t="s">
        <v>65</v>
      </c>
      <c r="I479" s="8" t="s">
        <v>156</v>
      </c>
      <c r="J479" s="8" t="s">
        <v>157</v>
      </c>
      <c r="K479" s="8" t="s">
        <v>31</v>
      </c>
      <c r="L479" s="8">
        <v>40</v>
      </c>
      <c r="M479" s="20">
        <v>20102</v>
      </c>
      <c r="N479" s="6">
        <v>561.31837511198069</v>
      </c>
      <c r="O479" s="8">
        <v>1436.4621202458802</v>
      </c>
      <c r="P479" s="6">
        <v>240.03754338053793</v>
      </c>
      <c r="Q479" s="8">
        <v>0.69305292191001555</v>
      </c>
      <c r="R479" s="8">
        <v>0.12242236822855551</v>
      </c>
      <c r="S479" s="8">
        <v>0.91110836219151681</v>
      </c>
      <c r="T479" s="8">
        <v>0.87881598669470351</v>
      </c>
      <c r="U479" s="8">
        <v>0.17148644086868459</v>
      </c>
      <c r="V479" s="8">
        <v>0.38437893918366345</v>
      </c>
      <c r="W479" s="8">
        <v>17.968411103372798</v>
      </c>
    </row>
    <row r="480" spans="1:23" s="9" customFormat="1" x14ac:dyDescent="0.25">
      <c r="A480" s="8" t="s">
        <v>113</v>
      </c>
      <c r="B480" s="8" t="s">
        <v>196</v>
      </c>
      <c r="C480" s="8">
        <v>51</v>
      </c>
      <c r="D480" s="8">
        <v>68</v>
      </c>
      <c r="E480" s="8" t="s">
        <v>154</v>
      </c>
      <c r="F480" s="8" t="s">
        <v>26</v>
      </c>
      <c r="G480" s="8" t="s">
        <v>175</v>
      </c>
      <c r="H480" s="8" t="s">
        <v>67</v>
      </c>
      <c r="I480" s="8" t="s">
        <v>156</v>
      </c>
      <c r="J480" s="8" t="s">
        <v>157</v>
      </c>
      <c r="K480" s="8" t="s">
        <v>31</v>
      </c>
      <c r="L480" s="8">
        <v>40</v>
      </c>
      <c r="M480" s="20">
        <v>19596</v>
      </c>
      <c r="N480" s="6">
        <v>547.18907962861283</v>
      </c>
      <c r="O480" s="8">
        <v>1032.4305909533025</v>
      </c>
      <c r="P480" s="6">
        <v>172.52254638007989</v>
      </c>
      <c r="Q480" s="8">
        <v>0.7393600965891941</v>
      </c>
      <c r="R480" s="8">
        <v>0.23102318468229507</v>
      </c>
      <c r="S480" s="8">
        <v>0.92347060517020896</v>
      </c>
      <c r="T480" s="8">
        <v>0.72903656685276752</v>
      </c>
      <c r="U480" s="8">
        <v>0.12645624218970453</v>
      </c>
      <c r="V480" s="8">
        <v>0.37678196968757049</v>
      </c>
      <c r="W480" s="8">
        <v>23.735660338844664</v>
      </c>
    </row>
    <row r="481" spans="1:23" s="18" customFormat="1" x14ac:dyDescent="0.25">
      <c r="A481" s="16" t="s">
        <v>113</v>
      </c>
      <c r="B481" s="16" t="s">
        <v>196</v>
      </c>
      <c r="C481" s="16">
        <v>51</v>
      </c>
      <c r="D481" s="16">
        <v>68</v>
      </c>
      <c r="E481" s="16" t="s">
        <v>154</v>
      </c>
      <c r="F481" s="16" t="s">
        <v>26</v>
      </c>
      <c r="G481" s="16" t="s">
        <v>176</v>
      </c>
      <c r="H481" s="16" t="s">
        <v>69</v>
      </c>
      <c r="I481" s="16" t="s">
        <v>156</v>
      </c>
      <c r="J481" s="16" t="s">
        <v>157</v>
      </c>
      <c r="K481" s="16" t="s">
        <v>31</v>
      </c>
      <c r="L481" s="16">
        <v>40</v>
      </c>
      <c r="M481" s="21">
        <v>2549</v>
      </c>
      <c r="N481" s="13">
        <v>71.177024085187483</v>
      </c>
      <c r="O481" s="16">
        <v>296.29141392239899</v>
      </c>
      <c r="P481" s="13">
        <v>49.511269472601846</v>
      </c>
      <c r="Q481" s="16">
        <v>0.82840428989275272</v>
      </c>
      <c r="R481" s="16">
        <v>0.36487286480638936</v>
      </c>
      <c r="S481" s="16">
        <v>0.88145131352380846</v>
      </c>
      <c r="T481" s="16">
        <v>0.67177511321911798</v>
      </c>
      <c r="U481" s="16">
        <v>0.39534883720930231</v>
      </c>
      <c r="V481" s="16">
        <v>0.79663317991394234</v>
      </c>
      <c r="W481" s="16">
        <v>4.7469595919968617</v>
      </c>
    </row>
    <row r="482" spans="1:23" s="14" customFormat="1" x14ac:dyDescent="0.25">
      <c r="A482" s="12" t="s">
        <v>115</v>
      </c>
      <c r="B482" s="12" t="s">
        <v>197</v>
      </c>
      <c r="C482" s="12">
        <v>51</v>
      </c>
      <c r="D482" s="12">
        <v>72</v>
      </c>
      <c r="E482" s="12" t="s">
        <v>154</v>
      </c>
      <c r="F482" s="12" t="s">
        <v>26</v>
      </c>
      <c r="G482" s="12" t="s">
        <v>155</v>
      </c>
      <c r="H482" s="12" t="s">
        <v>28</v>
      </c>
      <c r="I482" s="12" t="s">
        <v>156</v>
      </c>
      <c r="J482" s="12" t="s">
        <v>157</v>
      </c>
      <c r="K482" s="12" t="s">
        <v>31</v>
      </c>
      <c r="L482" s="12">
        <v>40</v>
      </c>
      <c r="M482" s="21">
        <v>59426</v>
      </c>
      <c r="N482" s="13">
        <v>1659.3824375387806</v>
      </c>
      <c r="O482" s="12">
        <v>2031.5647173503237</v>
      </c>
      <c r="P482" s="13">
        <v>339.4811440540297</v>
      </c>
      <c r="Q482" s="12">
        <v>0.71376580948148505</v>
      </c>
      <c r="R482" s="12">
        <v>0.18093602256223204</v>
      </c>
      <c r="S482" s="12">
        <v>0.94258494476713228</v>
      </c>
      <c r="T482" s="12">
        <v>0.82232617500227279</v>
      </c>
      <c r="U482" s="12">
        <v>0.116605072002039</v>
      </c>
      <c r="V482" s="12">
        <v>0.34118842971807417</v>
      </c>
      <c r="W482" s="12">
        <v>51.947783798337426</v>
      </c>
    </row>
    <row r="483" spans="1:23" x14ac:dyDescent="0.25">
      <c r="A483" s="2" t="s">
        <v>115</v>
      </c>
      <c r="B483" s="2" t="s">
        <v>197</v>
      </c>
      <c r="C483" s="2">
        <v>51</v>
      </c>
      <c r="D483" s="2">
        <v>72</v>
      </c>
      <c r="E483" s="2" t="s">
        <v>154</v>
      </c>
      <c r="F483" s="2" t="s">
        <v>26</v>
      </c>
      <c r="G483" s="2" t="s">
        <v>158</v>
      </c>
      <c r="H483" s="2" t="s">
        <v>33</v>
      </c>
      <c r="I483" s="2" t="s">
        <v>156</v>
      </c>
      <c r="J483" s="2" t="s">
        <v>157</v>
      </c>
      <c r="K483" s="2" t="s">
        <v>31</v>
      </c>
      <c r="L483" s="2">
        <v>40</v>
      </c>
      <c r="M483" s="20">
        <v>36441</v>
      </c>
      <c r="N483" s="6">
        <v>1017.5605863822351</v>
      </c>
      <c r="O483" s="2">
        <v>1723.7413408594598</v>
      </c>
      <c r="P483" s="6">
        <v>288.04284571914445</v>
      </c>
      <c r="Q483" s="2">
        <v>0.71717310871447693</v>
      </c>
      <c r="R483" s="2">
        <v>0.15411891935066457</v>
      </c>
      <c r="S483" s="2">
        <v>0.9467479726763709</v>
      </c>
      <c r="T483" s="2">
        <v>0.77177034319362159</v>
      </c>
      <c r="U483" s="2">
        <v>0.11978175888956247</v>
      </c>
      <c r="V483" s="2">
        <v>0.49097253702511756</v>
      </c>
      <c r="W483" s="2">
        <v>24.40243132735106</v>
      </c>
    </row>
    <row r="484" spans="1:23" s="14" customFormat="1" x14ac:dyDescent="0.25">
      <c r="A484" s="12" t="s">
        <v>115</v>
      </c>
      <c r="B484" s="12" t="s">
        <v>197</v>
      </c>
      <c r="C484" s="12">
        <v>51</v>
      </c>
      <c r="D484" s="12">
        <v>72</v>
      </c>
      <c r="E484" s="12" t="s">
        <v>154</v>
      </c>
      <c r="F484" s="12" t="s">
        <v>26</v>
      </c>
      <c r="G484" s="12" t="s">
        <v>159</v>
      </c>
      <c r="H484" s="12" t="s">
        <v>35</v>
      </c>
      <c r="I484" s="12" t="s">
        <v>156</v>
      </c>
      <c r="J484" s="12" t="s">
        <v>157</v>
      </c>
      <c r="K484" s="12" t="s">
        <v>31</v>
      </c>
      <c r="L484" s="12">
        <v>40</v>
      </c>
      <c r="M484" s="21">
        <v>2813</v>
      </c>
      <c r="N484" s="13">
        <v>78.548830424335975</v>
      </c>
      <c r="O484" s="12">
        <v>299.32085117392182</v>
      </c>
      <c r="P484" s="13">
        <v>50.017498398120992</v>
      </c>
      <c r="Q484" s="12">
        <v>0.80440377466399771</v>
      </c>
      <c r="R484" s="12">
        <v>0.39455327543899171</v>
      </c>
      <c r="S484" s="12">
        <v>0.93184628386526203</v>
      </c>
      <c r="T484" s="12">
        <v>0.87828143877441767</v>
      </c>
      <c r="U484" s="12">
        <v>0.17673095162820107</v>
      </c>
      <c r="V484" s="12">
        <v>0.61963909777674309</v>
      </c>
      <c r="W484" s="12">
        <v>9.4450764308567372</v>
      </c>
    </row>
    <row r="485" spans="1:23" x14ac:dyDescent="0.25">
      <c r="A485" s="2" t="s">
        <v>115</v>
      </c>
      <c r="B485" s="2" t="s">
        <v>197</v>
      </c>
      <c r="C485" s="2">
        <v>51</v>
      </c>
      <c r="D485" s="2">
        <v>72</v>
      </c>
      <c r="E485" s="2" t="s">
        <v>154</v>
      </c>
      <c r="F485" s="2" t="s">
        <v>26</v>
      </c>
      <c r="G485" s="2" t="s">
        <v>160</v>
      </c>
      <c r="H485" s="2" t="s">
        <v>37</v>
      </c>
      <c r="I485" s="2" t="s">
        <v>156</v>
      </c>
      <c r="J485" s="2" t="s">
        <v>157</v>
      </c>
      <c r="K485" s="2" t="s">
        <v>31</v>
      </c>
      <c r="L485" s="2">
        <v>40</v>
      </c>
      <c r="M485" s="20">
        <v>39298</v>
      </c>
      <c r="N485" s="6">
        <v>1097.3380511964292</v>
      </c>
      <c r="O485" s="2">
        <v>1507.4743135547003</v>
      </c>
      <c r="P485" s="6">
        <v>251.90391437053336</v>
      </c>
      <c r="Q485" s="2">
        <v>0.71633248268319361</v>
      </c>
      <c r="R485" s="2">
        <v>0.21731037979025827</v>
      </c>
      <c r="S485" s="2">
        <v>0.90389554721806387</v>
      </c>
      <c r="T485" s="2">
        <v>0.84325933310076295</v>
      </c>
      <c r="U485" s="2">
        <v>0.16495334493120353</v>
      </c>
      <c r="V485" s="2">
        <v>0.39207519434017829</v>
      </c>
      <c r="W485" s="2">
        <v>24.041528830983765</v>
      </c>
    </row>
    <row r="486" spans="1:23" x14ac:dyDescent="0.25">
      <c r="A486" s="2" t="s">
        <v>115</v>
      </c>
      <c r="B486" s="2" t="s">
        <v>197</v>
      </c>
      <c r="C486" s="2">
        <v>51</v>
      </c>
      <c r="D486" s="2">
        <v>72</v>
      </c>
      <c r="E486" s="2" t="s">
        <v>154</v>
      </c>
      <c r="F486" s="2" t="s">
        <v>26</v>
      </c>
      <c r="G486" s="2" t="s">
        <v>161</v>
      </c>
      <c r="H486" s="2" t="s">
        <v>39</v>
      </c>
      <c r="I486" s="2" t="s">
        <v>156</v>
      </c>
      <c r="J486" s="2" t="s">
        <v>157</v>
      </c>
      <c r="K486" s="2" t="s">
        <v>31</v>
      </c>
      <c r="L486" s="2">
        <v>40</v>
      </c>
      <c r="M486" s="20">
        <v>42288</v>
      </c>
      <c r="N486" s="6">
        <v>1180.8293426890577</v>
      </c>
      <c r="O486" s="2">
        <v>2253.8977618330459</v>
      </c>
      <c r="P486" s="6">
        <v>376.63372681814286</v>
      </c>
      <c r="Q486" s="2">
        <v>0.67370835922190886</v>
      </c>
      <c r="R486" s="2">
        <v>0.10460647924165684</v>
      </c>
      <c r="S486" s="2">
        <v>0.92036676391656325</v>
      </c>
      <c r="T486" s="2">
        <v>0.89907928830868777</v>
      </c>
      <c r="U486" s="2">
        <v>0.13984710369242873</v>
      </c>
      <c r="V486" s="2">
        <v>0.49629218264129604</v>
      </c>
      <c r="W486" s="2">
        <v>37.423477109345441</v>
      </c>
    </row>
    <row r="487" spans="1:23" x14ac:dyDescent="0.25">
      <c r="A487" s="2" t="s">
        <v>115</v>
      </c>
      <c r="B487" s="2" t="s">
        <v>197</v>
      </c>
      <c r="C487" s="2">
        <v>51</v>
      </c>
      <c r="D487" s="2">
        <v>72</v>
      </c>
      <c r="E487" s="2" t="s">
        <v>154</v>
      </c>
      <c r="F487" s="2" t="s">
        <v>26</v>
      </c>
      <c r="G487" s="2" t="s">
        <v>162</v>
      </c>
      <c r="H487" s="2" t="s">
        <v>41</v>
      </c>
      <c r="I487" s="2" t="s">
        <v>156</v>
      </c>
      <c r="J487" s="2" t="s">
        <v>157</v>
      </c>
      <c r="K487" s="2" t="s">
        <v>31</v>
      </c>
      <c r="L487" s="2">
        <v>40</v>
      </c>
      <c r="M487" s="20">
        <v>34834</v>
      </c>
      <c r="N487" s="6">
        <v>972.68750764355468</v>
      </c>
      <c r="O487" s="2">
        <v>1515.4326829943577</v>
      </c>
      <c r="P487" s="6">
        <v>253.23378407101885</v>
      </c>
      <c r="Q487" s="2">
        <v>0.69978705452207801</v>
      </c>
      <c r="R487" s="2">
        <v>0.19060746823839728</v>
      </c>
      <c r="S487" s="2">
        <v>0.93735926106449019</v>
      </c>
      <c r="T487" s="2">
        <v>0.71632211389700429</v>
      </c>
      <c r="U487" s="2">
        <v>0.12730587730587731</v>
      </c>
      <c r="V487" s="2">
        <v>0.48897828709351382</v>
      </c>
      <c r="W487" s="2">
        <v>35.306912786358154</v>
      </c>
    </row>
    <row r="488" spans="1:23" x14ac:dyDescent="0.25">
      <c r="A488" s="2" t="s">
        <v>115</v>
      </c>
      <c r="B488" s="2" t="s">
        <v>197</v>
      </c>
      <c r="C488" s="2">
        <v>51</v>
      </c>
      <c r="D488" s="2">
        <v>72</v>
      </c>
      <c r="E488" s="2" t="s">
        <v>154</v>
      </c>
      <c r="F488" s="2" t="s">
        <v>26</v>
      </c>
      <c r="G488" s="2" t="s">
        <v>163</v>
      </c>
      <c r="H488" s="2" t="s">
        <v>43</v>
      </c>
      <c r="I488" s="2" t="s">
        <v>156</v>
      </c>
      <c r="J488" s="2" t="s">
        <v>157</v>
      </c>
      <c r="K488" s="2" t="s">
        <v>31</v>
      </c>
      <c r="L488" s="2">
        <v>40</v>
      </c>
      <c r="M488" s="20">
        <v>42576</v>
      </c>
      <c r="N488" s="6">
        <v>1188.8713132408561</v>
      </c>
      <c r="O488" s="2">
        <v>1794.4103884177723</v>
      </c>
      <c r="P488" s="6">
        <v>299.85187592596685</v>
      </c>
      <c r="Q488" s="2">
        <v>0.72101608806096529</v>
      </c>
      <c r="R488" s="2">
        <v>0.16616179362604325</v>
      </c>
      <c r="S488" s="2">
        <v>0.93919957170832513</v>
      </c>
      <c r="T488" s="2">
        <v>0.73354303801821719</v>
      </c>
      <c r="U488" s="2">
        <v>9.3574104653846843E-2</v>
      </c>
      <c r="V488" s="2">
        <v>0.31208561957015407</v>
      </c>
      <c r="W488" s="2">
        <v>47.5603391582112</v>
      </c>
    </row>
    <row r="489" spans="1:23" s="14" customFormat="1" x14ac:dyDescent="0.25">
      <c r="A489" s="12" t="s">
        <v>115</v>
      </c>
      <c r="B489" s="12" t="s">
        <v>197</v>
      </c>
      <c r="C489" s="12">
        <v>51</v>
      </c>
      <c r="D489" s="12">
        <v>72</v>
      </c>
      <c r="E489" s="12" t="s">
        <v>154</v>
      </c>
      <c r="F489" s="12" t="s">
        <v>26</v>
      </c>
      <c r="G489" s="12" t="s">
        <v>164</v>
      </c>
      <c r="H489" s="12" t="s">
        <v>45</v>
      </c>
      <c r="I489" s="12" t="s">
        <v>156</v>
      </c>
      <c r="J489" s="12" t="s">
        <v>157</v>
      </c>
      <c r="K489" s="12" t="s">
        <v>31</v>
      </c>
      <c r="L489" s="12">
        <v>40</v>
      </c>
      <c r="M489" s="21">
        <v>3207</v>
      </c>
      <c r="N489" s="13">
        <v>89.550692915337891</v>
      </c>
      <c r="O489" s="12">
        <v>346.43354954613011</v>
      </c>
      <c r="P489" s="13">
        <v>57.890185202669244</v>
      </c>
      <c r="Q489" s="12">
        <v>0.76943378119001915</v>
      </c>
      <c r="R489" s="12">
        <v>0.3357909110000043</v>
      </c>
      <c r="S489" s="12">
        <v>0.91546998376002775</v>
      </c>
      <c r="T489" s="12">
        <v>0.85692244120167449</v>
      </c>
      <c r="U489" s="12">
        <v>0.17363684489147696</v>
      </c>
      <c r="V489" s="12">
        <v>0.65474458582374562</v>
      </c>
      <c r="W489" s="12">
        <v>4.2684752104770816</v>
      </c>
    </row>
    <row r="490" spans="1:23" x14ac:dyDescent="0.25">
      <c r="A490" s="2" t="s">
        <v>115</v>
      </c>
      <c r="B490" s="2" t="s">
        <v>197</v>
      </c>
      <c r="C490" s="2">
        <v>51</v>
      </c>
      <c r="D490" s="2">
        <v>72</v>
      </c>
      <c r="E490" s="2" t="s">
        <v>154</v>
      </c>
      <c r="F490" s="2" t="s">
        <v>26</v>
      </c>
      <c r="G490" s="2" t="s">
        <v>165</v>
      </c>
      <c r="H490" s="2" t="s">
        <v>47</v>
      </c>
      <c r="I490" s="2" t="s">
        <v>156</v>
      </c>
      <c r="J490" s="2" t="s">
        <v>157</v>
      </c>
      <c r="K490" s="2" t="s">
        <v>31</v>
      </c>
      <c r="L490" s="2">
        <v>40</v>
      </c>
      <c r="M490" s="20">
        <v>37892</v>
      </c>
      <c r="N490" s="6">
        <v>1058.0775977386913</v>
      </c>
      <c r="O490" s="2">
        <v>1101.5432893255108</v>
      </c>
      <c r="P490" s="6">
        <v>184.07150552062816</v>
      </c>
      <c r="Q490" s="2">
        <v>0.80720889608452984</v>
      </c>
      <c r="R490" s="2">
        <v>0.39242282014931956</v>
      </c>
      <c r="S490" s="2">
        <v>0.92332888771360055</v>
      </c>
      <c r="T490" s="2">
        <v>0.79280899505399183</v>
      </c>
      <c r="U490" s="2">
        <v>0.13593628770936972</v>
      </c>
      <c r="V490" s="2">
        <v>0.34277925208686499</v>
      </c>
      <c r="W490" s="2">
        <v>23.767576269397235</v>
      </c>
    </row>
    <row r="491" spans="1:23" x14ac:dyDescent="0.25">
      <c r="A491" s="2" t="s">
        <v>115</v>
      </c>
      <c r="B491" s="2" t="s">
        <v>197</v>
      </c>
      <c r="C491" s="2">
        <v>51</v>
      </c>
      <c r="D491" s="2">
        <v>72</v>
      </c>
      <c r="E491" s="2" t="s">
        <v>154</v>
      </c>
      <c r="F491" s="2" t="s">
        <v>26</v>
      </c>
      <c r="G491" s="2" t="s">
        <v>166</v>
      </c>
      <c r="H491" s="2" t="s">
        <v>49</v>
      </c>
      <c r="I491" s="2" t="s">
        <v>156</v>
      </c>
      <c r="J491" s="2" t="s">
        <v>157</v>
      </c>
      <c r="K491" s="2" t="s">
        <v>31</v>
      </c>
      <c r="L491" s="2">
        <v>40</v>
      </c>
      <c r="M491" s="20">
        <v>33248</v>
      </c>
      <c r="N491" s="6">
        <v>928.40082259094288</v>
      </c>
      <c r="O491" s="2">
        <v>1572.2438661764011</v>
      </c>
      <c r="P491" s="6">
        <v>262.7271195759086</v>
      </c>
      <c r="Q491" s="2">
        <v>0.7454541377996009</v>
      </c>
      <c r="R491" s="2">
        <v>0.16901901706839786</v>
      </c>
      <c r="S491" s="2">
        <v>0.92301497130158983</v>
      </c>
      <c r="T491" s="2">
        <v>0.89220222434288776</v>
      </c>
      <c r="U491" s="2">
        <v>0.1515349286922891</v>
      </c>
      <c r="V491" s="2">
        <v>0.42056325532980848</v>
      </c>
      <c r="W491" s="2">
        <v>26.576034648700674</v>
      </c>
    </row>
    <row r="492" spans="1:23" x14ac:dyDescent="0.25">
      <c r="A492" s="2" t="s">
        <v>115</v>
      </c>
      <c r="B492" s="2" t="s">
        <v>197</v>
      </c>
      <c r="C492" s="2">
        <v>51</v>
      </c>
      <c r="D492" s="2">
        <v>72</v>
      </c>
      <c r="E492" s="2" t="s">
        <v>154</v>
      </c>
      <c r="F492" s="2" t="s">
        <v>26</v>
      </c>
      <c r="G492" s="2" t="s">
        <v>167</v>
      </c>
      <c r="H492" s="2" t="s">
        <v>51</v>
      </c>
      <c r="I492" s="2" t="s">
        <v>156</v>
      </c>
      <c r="J492" s="2" t="s">
        <v>157</v>
      </c>
      <c r="K492" s="2" t="s">
        <v>31</v>
      </c>
      <c r="L492" s="2">
        <v>40</v>
      </c>
      <c r="M492" s="20">
        <v>48124</v>
      </c>
      <c r="N492" s="6">
        <v>1343.7909403984161</v>
      </c>
      <c r="O492" s="2">
        <v>1435.2489168102836</v>
      </c>
      <c r="P492" s="6">
        <v>239.83481309743684</v>
      </c>
      <c r="Q492" s="2">
        <v>0.73372059339218465</v>
      </c>
      <c r="R492" s="2">
        <v>0.29357368659767646</v>
      </c>
      <c r="S492" s="2">
        <v>0.92103980133946217</v>
      </c>
      <c r="T492" s="2">
        <v>0.82542771356219624</v>
      </c>
      <c r="U492" s="2">
        <v>0.11524885852142094</v>
      </c>
      <c r="V492" s="2">
        <v>0.33691286022312533</v>
      </c>
      <c r="W492" s="2">
        <v>32.832869254426065</v>
      </c>
    </row>
    <row r="493" spans="1:23" x14ac:dyDescent="0.25">
      <c r="A493" s="2" t="s">
        <v>115</v>
      </c>
      <c r="B493" s="2" t="s">
        <v>197</v>
      </c>
      <c r="C493" s="2">
        <v>51</v>
      </c>
      <c r="D493" s="2">
        <v>72</v>
      </c>
      <c r="E493" s="2" t="s">
        <v>154</v>
      </c>
      <c r="F493" s="2" t="s">
        <v>26</v>
      </c>
      <c r="G493" s="2" t="s">
        <v>168</v>
      </c>
      <c r="H493" s="2" t="s">
        <v>53</v>
      </c>
      <c r="I493" s="2" t="s">
        <v>156</v>
      </c>
      <c r="J493" s="2" t="s">
        <v>157</v>
      </c>
      <c r="K493" s="2" t="s">
        <v>31</v>
      </c>
      <c r="L493" s="2">
        <v>40</v>
      </c>
      <c r="M493" s="20">
        <v>35438</v>
      </c>
      <c r="N493" s="6">
        <v>989.55330699524291</v>
      </c>
      <c r="O493" s="2">
        <v>1624.6458864299541</v>
      </c>
      <c r="P493" s="6">
        <v>271.48366945811989</v>
      </c>
      <c r="Q493" s="2">
        <v>0.73131371496966446</v>
      </c>
      <c r="R493" s="2">
        <v>0.1687180849632412</v>
      </c>
      <c r="S493" s="2">
        <v>0.93477326757832246</v>
      </c>
      <c r="T493" s="2">
        <v>0.90420276832504654</v>
      </c>
      <c r="U493" s="2">
        <v>0.10575834131893022</v>
      </c>
      <c r="V493" s="2">
        <v>0.21396407203723433</v>
      </c>
      <c r="W493" s="2">
        <v>19.020288955358655</v>
      </c>
    </row>
    <row r="494" spans="1:23" s="14" customFormat="1" x14ac:dyDescent="0.25">
      <c r="A494" s="12" t="s">
        <v>115</v>
      </c>
      <c r="B494" s="12" t="s">
        <v>197</v>
      </c>
      <c r="C494" s="12">
        <v>51</v>
      </c>
      <c r="D494" s="12">
        <v>72</v>
      </c>
      <c r="E494" s="12" t="s">
        <v>154</v>
      </c>
      <c r="F494" s="12" t="s">
        <v>26</v>
      </c>
      <c r="G494" s="12" t="s">
        <v>169</v>
      </c>
      <c r="H494" s="12" t="s">
        <v>55</v>
      </c>
      <c r="I494" s="12" t="s">
        <v>156</v>
      </c>
      <c r="J494" s="12" t="s">
        <v>157</v>
      </c>
      <c r="K494" s="12" t="s">
        <v>31</v>
      </c>
      <c r="L494" s="12">
        <v>40</v>
      </c>
      <c r="M494" s="21">
        <v>4015</v>
      </c>
      <c r="N494" s="13">
        <v>112.11288807454993</v>
      </c>
      <c r="O494" s="12">
        <v>293.9066376115486</v>
      </c>
      <c r="P494" s="13">
        <v>49.112765509914233</v>
      </c>
      <c r="Q494" s="12">
        <v>0.88906111603188664</v>
      </c>
      <c r="R494" s="12">
        <v>0.58408576902230613</v>
      </c>
      <c r="S494" s="12">
        <v>0.92127127455999858</v>
      </c>
      <c r="T494" s="12">
        <v>0.8448969275186724</v>
      </c>
      <c r="U494" s="12">
        <v>0.21373475989052004</v>
      </c>
      <c r="V494" s="12">
        <v>0.57687728827157825</v>
      </c>
      <c r="W494" s="12">
        <v>3.7070983810709839</v>
      </c>
    </row>
    <row r="495" spans="1:23" x14ac:dyDescent="0.25">
      <c r="A495" s="2" t="s">
        <v>115</v>
      </c>
      <c r="B495" s="2" t="s">
        <v>197</v>
      </c>
      <c r="C495" s="2">
        <v>51</v>
      </c>
      <c r="D495" s="2">
        <v>72</v>
      </c>
      <c r="E495" s="2" t="s">
        <v>154</v>
      </c>
      <c r="F495" s="2" t="s">
        <v>26</v>
      </c>
      <c r="G495" s="2" t="s">
        <v>170</v>
      </c>
      <c r="H495" s="2" t="s">
        <v>57</v>
      </c>
      <c r="I495" s="2" t="s">
        <v>156</v>
      </c>
      <c r="J495" s="2" t="s">
        <v>157</v>
      </c>
      <c r="K495" s="2" t="s">
        <v>31</v>
      </c>
      <c r="L495" s="2">
        <v>40</v>
      </c>
      <c r="M495" s="20">
        <v>49027</v>
      </c>
      <c r="N495" s="6">
        <v>1369.0058688993672</v>
      </c>
      <c r="O495" s="2">
        <v>2244.4419177103327</v>
      </c>
      <c r="P495" s="6">
        <v>375.053624174422</v>
      </c>
      <c r="Q495" s="2">
        <v>0.67143717987345586</v>
      </c>
      <c r="R495" s="2">
        <v>0.12230055872192723</v>
      </c>
      <c r="S495" s="2">
        <v>0.93229154362835021</v>
      </c>
      <c r="T495" s="2">
        <v>0.91581707855993122</v>
      </c>
      <c r="U495" s="2">
        <v>9.8770775623268692E-2</v>
      </c>
      <c r="V495" s="2">
        <v>0.25069303578677832</v>
      </c>
      <c r="W495" s="2">
        <v>31.109898627287006</v>
      </c>
    </row>
    <row r="496" spans="1:23" x14ac:dyDescent="0.25">
      <c r="A496" s="2" t="s">
        <v>115</v>
      </c>
      <c r="B496" s="2" t="s">
        <v>197</v>
      </c>
      <c r="C496" s="2">
        <v>51</v>
      </c>
      <c r="D496" s="2">
        <v>72</v>
      </c>
      <c r="E496" s="2" t="s">
        <v>154</v>
      </c>
      <c r="F496" s="2" t="s">
        <v>26</v>
      </c>
      <c r="G496" s="2" t="s">
        <v>171</v>
      </c>
      <c r="H496" s="2" t="s">
        <v>59</v>
      </c>
      <c r="I496" s="2" t="s">
        <v>156</v>
      </c>
      <c r="J496" s="2" t="s">
        <v>157</v>
      </c>
      <c r="K496" s="2" t="s">
        <v>31</v>
      </c>
      <c r="L496" s="2">
        <v>40</v>
      </c>
      <c r="M496" s="20">
        <v>39263</v>
      </c>
      <c r="N496" s="6">
        <v>1096.3607283863148</v>
      </c>
      <c r="O496" s="2">
        <v>1642.7707781109825</v>
      </c>
      <c r="P496" s="6">
        <v>274.5123984526636</v>
      </c>
      <c r="Q496" s="2">
        <v>0.69926445706958273</v>
      </c>
      <c r="R496" s="2">
        <v>0.18282660982155644</v>
      </c>
      <c r="S496" s="2">
        <v>0.92015250549676142</v>
      </c>
      <c r="T496" s="2">
        <v>0.89337318009724598</v>
      </c>
      <c r="U496" s="2">
        <v>0.1364199767357602</v>
      </c>
      <c r="V496" s="2">
        <v>0.23700630763519029</v>
      </c>
      <c r="W496" s="2">
        <v>21.981025392863511</v>
      </c>
    </row>
    <row r="497" spans="1:23" x14ac:dyDescent="0.25">
      <c r="A497" s="2" t="s">
        <v>115</v>
      </c>
      <c r="B497" s="2" t="s">
        <v>197</v>
      </c>
      <c r="C497" s="2">
        <v>51</v>
      </c>
      <c r="D497" s="2">
        <v>72</v>
      </c>
      <c r="E497" s="2" t="s">
        <v>154</v>
      </c>
      <c r="F497" s="2" t="s">
        <v>26</v>
      </c>
      <c r="G497" s="2" t="s">
        <v>172</v>
      </c>
      <c r="H497" s="2" t="s">
        <v>61</v>
      </c>
      <c r="I497" s="2" t="s">
        <v>156</v>
      </c>
      <c r="J497" s="2" t="s">
        <v>157</v>
      </c>
      <c r="K497" s="2" t="s">
        <v>31</v>
      </c>
      <c r="L497" s="2">
        <v>40</v>
      </c>
      <c r="M497" s="20">
        <v>35124</v>
      </c>
      <c r="N497" s="6">
        <v>980.78532521307386</v>
      </c>
      <c r="O497" s="2">
        <v>1766.7119036079371</v>
      </c>
      <c r="P497" s="6">
        <v>295.22336804162535</v>
      </c>
      <c r="Q497" s="2">
        <v>0.6664263352623091</v>
      </c>
      <c r="R497" s="2">
        <v>0.1414107293086044</v>
      </c>
      <c r="S497" s="2">
        <v>0.92455054899635258</v>
      </c>
      <c r="T497" s="2">
        <v>0.65498619046948747</v>
      </c>
      <c r="U497" s="2">
        <v>0.12089594327841115</v>
      </c>
      <c r="V497" s="2">
        <v>0.46274641324845173</v>
      </c>
      <c r="W497" s="2">
        <v>24.942944994875297</v>
      </c>
    </row>
    <row r="498" spans="1:23" x14ac:dyDescent="0.25">
      <c r="A498" s="2" t="s">
        <v>115</v>
      </c>
      <c r="B498" s="2" t="s">
        <v>197</v>
      </c>
      <c r="C498" s="2">
        <v>51</v>
      </c>
      <c r="D498" s="2">
        <v>72</v>
      </c>
      <c r="E498" s="2" t="s">
        <v>154</v>
      </c>
      <c r="F498" s="2" t="s">
        <v>26</v>
      </c>
      <c r="G498" s="2" t="s">
        <v>173</v>
      </c>
      <c r="H498" s="2" t="s">
        <v>63</v>
      </c>
      <c r="I498" s="2" t="s">
        <v>156</v>
      </c>
      <c r="J498" s="2" t="s">
        <v>157</v>
      </c>
      <c r="K498" s="2" t="s">
        <v>31</v>
      </c>
      <c r="L498" s="2">
        <v>40</v>
      </c>
      <c r="M498" s="20">
        <v>43838</v>
      </c>
      <c r="N498" s="6">
        <v>1224.1107814226948</v>
      </c>
      <c r="O498" s="2">
        <v>1988.4764055957553</v>
      </c>
      <c r="P498" s="6">
        <v>332.28094548547227</v>
      </c>
      <c r="Q498" s="2">
        <v>0.69362826537554789</v>
      </c>
      <c r="R498" s="2">
        <v>0.13932200375629117</v>
      </c>
      <c r="S498" s="2">
        <v>0.93666354068502566</v>
      </c>
      <c r="T498" s="2">
        <v>0.63090926266777558</v>
      </c>
      <c r="U498" s="2">
        <v>9.6174645168804807E-2</v>
      </c>
      <c r="V498" s="2">
        <v>0.27147066353052229</v>
      </c>
      <c r="W498" s="2">
        <v>32.411697613942245</v>
      </c>
    </row>
    <row r="499" spans="1:23" x14ac:dyDescent="0.25">
      <c r="A499" s="2" t="s">
        <v>115</v>
      </c>
      <c r="B499" s="2" t="s">
        <v>197</v>
      </c>
      <c r="C499" s="2">
        <v>51</v>
      </c>
      <c r="D499" s="2">
        <v>72</v>
      </c>
      <c r="E499" s="2" t="s">
        <v>154</v>
      </c>
      <c r="F499" s="2" t="s">
        <v>26</v>
      </c>
      <c r="G499" s="2" t="s">
        <v>174</v>
      </c>
      <c r="H499" s="2" t="s">
        <v>65</v>
      </c>
      <c r="I499" s="2" t="s">
        <v>156</v>
      </c>
      <c r="J499" s="2" t="s">
        <v>157</v>
      </c>
      <c r="K499" s="2" t="s">
        <v>31</v>
      </c>
      <c r="L499" s="2">
        <v>40</v>
      </c>
      <c r="M499" s="20">
        <v>36391</v>
      </c>
      <c r="N499" s="6">
        <v>1016.1644109392146</v>
      </c>
      <c r="O499" s="2">
        <v>2299.9393923933876</v>
      </c>
      <c r="P499" s="6">
        <v>384.32743466965724</v>
      </c>
      <c r="Q499" s="2">
        <v>0.66098154606219117</v>
      </c>
      <c r="R499" s="2">
        <v>8.6451208860780879E-2</v>
      </c>
      <c r="S499" s="2">
        <v>0.91421697458139206</v>
      </c>
      <c r="T499" s="2">
        <v>0.89287789475277968</v>
      </c>
      <c r="U499" s="2">
        <v>0.14135420529736692</v>
      </c>
      <c r="V499" s="2">
        <v>0.41900207538271178</v>
      </c>
      <c r="W499" s="2">
        <v>18.793905086422466</v>
      </c>
    </row>
    <row r="500" spans="1:23" x14ac:dyDescent="0.25">
      <c r="A500" s="2" t="s">
        <v>115</v>
      </c>
      <c r="B500" s="2" t="s">
        <v>197</v>
      </c>
      <c r="C500" s="2">
        <v>51</v>
      </c>
      <c r="D500" s="2">
        <v>72</v>
      </c>
      <c r="E500" s="2" t="s">
        <v>154</v>
      </c>
      <c r="F500" s="2" t="s">
        <v>26</v>
      </c>
      <c r="G500" s="2" t="s">
        <v>175</v>
      </c>
      <c r="H500" s="2" t="s">
        <v>67</v>
      </c>
      <c r="I500" s="2" t="s">
        <v>156</v>
      </c>
      <c r="J500" s="2" t="s">
        <v>157</v>
      </c>
      <c r="K500" s="2" t="s">
        <v>31</v>
      </c>
      <c r="L500" s="2">
        <v>40</v>
      </c>
      <c r="M500" s="20">
        <v>30236</v>
      </c>
      <c r="N500" s="6">
        <v>844.29521390338516</v>
      </c>
      <c r="O500" s="2">
        <v>1512.7463914933423</v>
      </c>
      <c r="P500" s="6">
        <v>252.78489592867271</v>
      </c>
      <c r="Q500" s="2">
        <v>0.72598924318094504</v>
      </c>
      <c r="R500" s="2">
        <v>0.16603588042768055</v>
      </c>
      <c r="S500" s="2">
        <v>0.94540692132078252</v>
      </c>
      <c r="T500" s="2">
        <v>0.70521928706442027</v>
      </c>
      <c r="U500" s="2">
        <v>9.4791745407816166E-2</v>
      </c>
      <c r="V500" s="2">
        <v>0.3390353455193213</v>
      </c>
      <c r="W500" s="2">
        <v>24.918110861225031</v>
      </c>
    </row>
    <row r="501" spans="1:23" s="14" customFormat="1" x14ac:dyDescent="0.25">
      <c r="A501" s="12" t="s">
        <v>115</v>
      </c>
      <c r="B501" s="12" t="s">
        <v>197</v>
      </c>
      <c r="C501" s="12">
        <v>51</v>
      </c>
      <c r="D501" s="12">
        <v>72</v>
      </c>
      <c r="E501" s="12" t="s">
        <v>154</v>
      </c>
      <c r="F501" s="12" t="s">
        <v>26</v>
      </c>
      <c r="G501" s="12" t="s">
        <v>176</v>
      </c>
      <c r="H501" s="12" t="s">
        <v>69</v>
      </c>
      <c r="I501" s="12" t="s">
        <v>156</v>
      </c>
      <c r="J501" s="12" t="s">
        <v>157</v>
      </c>
      <c r="K501" s="12" t="s">
        <v>31</v>
      </c>
      <c r="L501" s="12">
        <v>40</v>
      </c>
      <c r="M501" s="21">
        <v>3470</v>
      </c>
      <c r="N501" s="13">
        <v>96.894575745625957</v>
      </c>
      <c r="O501" s="12">
        <v>354.43354954613011</v>
      </c>
      <c r="P501" s="13">
        <v>59.227011506669243</v>
      </c>
      <c r="Q501" s="12">
        <v>0.78435804701627487</v>
      </c>
      <c r="R501" s="12">
        <v>0.34711205013253765</v>
      </c>
      <c r="S501" s="12">
        <v>0.91686012671126904</v>
      </c>
      <c r="T501" s="12">
        <v>0.80488285214428634</v>
      </c>
      <c r="U501" s="12">
        <v>0.26991492652745552</v>
      </c>
      <c r="V501" s="12">
        <v>0.75457918118467282</v>
      </c>
      <c r="W501" s="12">
        <v>8.3285302593659942</v>
      </c>
    </row>
    <row r="502" spans="1:23" s="18" customFormat="1" x14ac:dyDescent="0.25">
      <c r="A502" s="16" t="s">
        <v>117</v>
      </c>
      <c r="B502" s="16" t="s">
        <v>198</v>
      </c>
      <c r="C502" s="16">
        <v>51</v>
      </c>
      <c r="D502" s="16">
        <v>73</v>
      </c>
      <c r="E502" s="16" t="s">
        <v>154</v>
      </c>
      <c r="F502" s="16" t="s">
        <v>26</v>
      </c>
      <c r="G502" s="16" t="s">
        <v>155</v>
      </c>
      <c r="H502" s="16" t="s">
        <v>28</v>
      </c>
      <c r="I502" s="16" t="s">
        <v>156</v>
      </c>
      <c r="J502" s="16" t="s">
        <v>157</v>
      </c>
      <c r="K502" s="16" t="s">
        <v>31</v>
      </c>
      <c r="L502" s="16">
        <v>40</v>
      </c>
      <c r="M502" s="21">
        <v>67876</v>
      </c>
      <c r="N502" s="13">
        <v>1895.336087409253</v>
      </c>
      <c r="O502" s="16">
        <v>2054.6357851621888</v>
      </c>
      <c r="P502" s="13">
        <v>343.33639534306332</v>
      </c>
      <c r="Q502" s="16">
        <v>0.7322114347357066</v>
      </c>
      <c r="R502" s="16">
        <v>0.20204886227376706</v>
      </c>
      <c r="S502" s="16">
        <v>0.93145508157715529</v>
      </c>
      <c r="T502" s="16">
        <v>0.59753119564728541</v>
      </c>
      <c r="U502" s="16">
        <v>0.12728652402359245</v>
      </c>
      <c r="V502" s="16">
        <v>0.3057749594654301</v>
      </c>
      <c r="W502" s="16">
        <v>33.904310802050801</v>
      </c>
    </row>
    <row r="503" spans="1:23" s="9" customFormat="1" x14ac:dyDescent="0.25">
      <c r="A503" s="8" t="s">
        <v>117</v>
      </c>
      <c r="B503" s="8" t="s">
        <v>198</v>
      </c>
      <c r="C503" s="8">
        <v>51</v>
      </c>
      <c r="D503" s="8">
        <v>73</v>
      </c>
      <c r="E503" s="8" t="s">
        <v>154</v>
      </c>
      <c r="F503" s="8" t="s">
        <v>26</v>
      </c>
      <c r="G503" s="8" t="s">
        <v>158</v>
      </c>
      <c r="H503" s="8" t="s">
        <v>33</v>
      </c>
      <c r="I503" s="8" t="s">
        <v>156</v>
      </c>
      <c r="J503" s="8" t="s">
        <v>157</v>
      </c>
      <c r="K503" s="8" t="s">
        <v>31</v>
      </c>
      <c r="L503" s="8">
        <v>40</v>
      </c>
      <c r="M503" s="20">
        <v>41449</v>
      </c>
      <c r="N503" s="6">
        <v>1157.4015187551731</v>
      </c>
      <c r="O503" s="8">
        <v>1820.0083681642191</v>
      </c>
      <c r="P503" s="6">
        <v>304.12938250775551</v>
      </c>
      <c r="Q503" s="8">
        <v>0.69873567093728928</v>
      </c>
      <c r="R503" s="8">
        <v>0.15724511106115274</v>
      </c>
      <c r="S503" s="8">
        <v>0.93567045515707614</v>
      </c>
      <c r="T503" s="8">
        <v>0.63599449284898912</v>
      </c>
      <c r="U503" s="8">
        <v>0.10344766210419522</v>
      </c>
      <c r="V503" s="8">
        <v>0.41612763948813025</v>
      </c>
      <c r="W503" s="8">
        <v>25.446428140606528</v>
      </c>
    </row>
    <row r="504" spans="1:23" s="18" customFormat="1" x14ac:dyDescent="0.25">
      <c r="A504" s="16" t="s">
        <v>117</v>
      </c>
      <c r="B504" s="16" t="s">
        <v>198</v>
      </c>
      <c r="C504" s="16">
        <v>51</v>
      </c>
      <c r="D504" s="16">
        <v>73</v>
      </c>
      <c r="E504" s="16" t="s">
        <v>154</v>
      </c>
      <c r="F504" s="16" t="s">
        <v>26</v>
      </c>
      <c r="G504" s="16" t="s">
        <v>159</v>
      </c>
      <c r="H504" s="16" t="s">
        <v>35</v>
      </c>
      <c r="I504" s="16" t="s">
        <v>156</v>
      </c>
      <c r="J504" s="16" t="s">
        <v>157</v>
      </c>
      <c r="K504" s="16" t="s">
        <v>31</v>
      </c>
      <c r="L504" s="16">
        <v>40</v>
      </c>
      <c r="M504" s="21">
        <v>2748</v>
      </c>
      <c r="N504" s="13">
        <v>76.73380234840927</v>
      </c>
      <c r="O504" s="16">
        <v>313.90663761154872</v>
      </c>
      <c r="P504" s="13">
        <v>52.454831269914251</v>
      </c>
      <c r="Q504" s="16">
        <v>0.77191011235955054</v>
      </c>
      <c r="R504" s="16">
        <v>0.35044962076057429</v>
      </c>
      <c r="S504" s="16">
        <v>0.92549685881760979</v>
      </c>
      <c r="T504" s="16">
        <v>0.88488469368554556</v>
      </c>
      <c r="U504" s="16">
        <v>0.19707347447073476</v>
      </c>
      <c r="V504" s="16">
        <v>0.6463358775542638</v>
      </c>
      <c r="W504" s="16">
        <v>6.6320960698689957</v>
      </c>
    </row>
    <row r="505" spans="1:23" s="9" customFormat="1" x14ac:dyDescent="0.25">
      <c r="A505" s="8" t="s">
        <v>117</v>
      </c>
      <c r="B505" s="8" t="s">
        <v>198</v>
      </c>
      <c r="C505" s="8">
        <v>51</v>
      </c>
      <c r="D505" s="8">
        <v>73</v>
      </c>
      <c r="E505" s="8" t="s">
        <v>154</v>
      </c>
      <c r="F505" s="8" t="s">
        <v>26</v>
      </c>
      <c r="G505" s="8" t="s">
        <v>160</v>
      </c>
      <c r="H505" s="8" t="s">
        <v>37</v>
      </c>
      <c r="I505" s="8" t="s">
        <v>156</v>
      </c>
      <c r="J505" s="8" t="s">
        <v>157</v>
      </c>
      <c r="K505" s="8" t="s">
        <v>31</v>
      </c>
      <c r="L505" s="8">
        <v>40</v>
      </c>
      <c r="M505" s="20">
        <v>45475</v>
      </c>
      <c r="N505" s="6">
        <v>1269.8215654271876</v>
      </c>
      <c r="O505" s="8">
        <v>1577.231672867581</v>
      </c>
      <c r="P505" s="6">
        <v>263.56059847391316</v>
      </c>
      <c r="Q505" s="8">
        <v>0.71093566794340657</v>
      </c>
      <c r="R505" s="8">
        <v>0.22971618353825132</v>
      </c>
      <c r="S505" s="8">
        <v>0.92536430418719562</v>
      </c>
      <c r="T505" s="8">
        <v>0.76881595739540565</v>
      </c>
      <c r="U505" s="8">
        <v>0.12306003293577523</v>
      </c>
      <c r="V505" s="8">
        <v>0.37222487011123112</v>
      </c>
      <c r="W505" s="8">
        <v>32.730071467839473</v>
      </c>
    </row>
    <row r="506" spans="1:23" s="9" customFormat="1" x14ac:dyDescent="0.25">
      <c r="A506" s="8" t="s">
        <v>117</v>
      </c>
      <c r="B506" s="8" t="s">
        <v>198</v>
      </c>
      <c r="C506" s="8">
        <v>51</v>
      </c>
      <c r="D506" s="8">
        <v>73</v>
      </c>
      <c r="E506" s="8" t="s">
        <v>154</v>
      </c>
      <c r="F506" s="8" t="s">
        <v>26</v>
      </c>
      <c r="G506" s="8" t="s">
        <v>161</v>
      </c>
      <c r="H506" s="8" t="s">
        <v>39</v>
      </c>
      <c r="I506" s="8" t="s">
        <v>156</v>
      </c>
      <c r="J506" s="8" t="s">
        <v>157</v>
      </c>
      <c r="K506" s="8" t="s">
        <v>31</v>
      </c>
      <c r="L506" s="8">
        <v>40</v>
      </c>
      <c r="M506" s="20">
        <v>46444</v>
      </c>
      <c r="N506" s="6">
        <v>1296.8794455129257</v>
      </c>
      <c r="O506" s="8">
        <v>2298.5840533340615</v>
      </c>
      <c r="P506" s="6">
        <v>384.100953056489</v>
      </c>
      <c r="Q506" s="8">
        <v>0.66583516121170416</v>
      </c>
      <c r="R506" s="8">
        <v>0.11046347507278255</v>
      </c>
      <c r="S506" s="8">
        <v>0.9217358600276061</v>
      </c>
      <c r="T506" s="8">
        <v>0.90453300455329977</v>
      </c>
      <c r="U506" s="8">
        <v>0.11293329493611411</v>
      </c>
      <c r="V506" s="8">
        <v>0.43172134380178068</v>
      </c>
      <c r="W506" s="8">
        <v>36.668353285677377</v>
      </c>
    </row>
    <row r="507" spans="1:23" s="9" customFormat="1" x14ac:dyDescent="0.25">
      <c r="A507" s="8" t="s">
        <v>117</v>
      </c>
      <c r="B507" s="8" t="s">
        <v>198</v>
      </c>
      <c r="C507" s="8">
        <v>51</v>
      </c>
      <c r="D507" s="8">
        <v>73</v>
      </c>
      <c r="E507" s="8" t="s">
        <v>154</v>
      </c>
      <c r="F507" s="8" t="s">
        <v>26</v>
      </c>
      <c r="G507" s="8" t="s">
        <v>162</v>
      </c>
      <c r="H507" s="8" t="s">
        <v>41</v>
      </c>
      <c r="I507" s="8" t="s">
        <v>156</v>
      </c>
      <c r="J507" s="8" t="s">
        <v>157</v>
      </c>
      <c r="K507" s="8" t="s">
        <v>31</v>
      </c>
      <c r="L507" s="8">
        <v>40</v>
      </c>
      <c r="M507" s="20">
        <v>37771</v>
      </c>
      <c r="N507" s="6">
        <v>1054.6988531665816</v>
      </c>
      <c r="O507" s="8">
        <v>1472.361615182492</v>
      </c>
      <c r="P507" s="6">
        <v>246.03646702198512</v>
      </c>
      <c r="Q507" s="8">
        <v>0.70248102960868919</v>
      </c>
      <c r="R507" s="8">
        <v>0.21894718889393608</v>
      </c>
      <c r="S507" s="8">
        <v>0.93942881530089051</v>
      </c>
      <c r="T507" s="8">
        <v>0.76396474002901782</v>
      </c>
      <c r="U507" s="8">
        <v>9.5760491219836527E-2</v>
      </c>
      <c r="V507" s="8">
        <v>0.36222209586586773</v>
      </c>
      <c r="W507" s="8">
        <v>31.570887718090599</v>
      </c>
    </row>
    <row r="508" spans="1:23" s="9" customFormat="1" x14ac:dyDescent="0.25">
      <c r="A508" s="8" t="s">
        <v>117</v>
      </c>
      <c r="B508" s="8" t="s">
        <v>198</v>
      </c>
      <c r="C508" s="8">
        <v>51</v>
      </c>
      <c r="D508" s="8">
        <v>73</v>
      </c>
      <c r="E508" s="8" t="s">
        <v>154</v>
      </c>
      <c r="F508" s="8" t="s">
        <v>26</v>
      </c>
      <c r="G508" s="8" t="s">
        <v>163</v>
      </c>
      <c r="H508" s="8" t="s">
        <v>43</v>
      </c>
      <c r="I508" s="8" t="s">
        <v>156</v>
      </c>
      <c r="J508" s="8" t="s">
        <v>157</v>
      </c>
      <c r="K508" s="8" t="s">
        <v>31</v>
      </c>
      <c r="L508" s="8">
        <v>40</v>
      </c>
      <c r="M508" s="20">
        <v>47412</v>
      </c>
      <c r="N508" s="6">
        <v>1323.9094020898035</v>
      </c>
      <c r="O508" s="8">
        <v>1847.7657274771002</v>
      </c>
      <c r="P508" s="6">
        <v>308.76772851513539</v>
      </c>
      <c r="Q508" s="8">
        <v>0.72085385878489328</v>
      </c>
      <c r="R508" s="8">
        <v>0.17450357342468198</v>
      </c>
      <c r="S508" s="8">
        <v>0.93580272461215919</v>
      </c>
      <c r="T508" s="8">
        <v>0.76829756877042454</v>
      </c>
      <c r="U508" s="8">
        <v>0.10770317794228638</v>
      </c>
      <c r="V508" s="8">
        <v>0.42884314382510352</v>
      </c>
      <c r="W508" s="8">
        <v>46.825698135493127</v>
      </c>
    </row>
    <row r="509" spans="1:23" s="18" customFormat="1" x14ac:dyDescent="0.25">
      <c r="A509" s="16" t="s">
        <v>117</v>
      </c>
      <c r="B509" s="16" t="s">
        <v>198</v>
      </c>
      <c r="C509" s="16">
        <v>51</v>
      </c>
      <c r="D509" s="16">
        <v>73</v>
      </c>
      <c r="E509" s="16" t="s">
        <v>154</v>
      </c>
      <c r="F509" s="16" t="s">
        <v>26</v>
      </c>
      <c r="G509" s="16" t="s">
        <v>164</v>
      </c>
      <c r="H509" s="16" t="s">
        <v>45</v>
      </c>
      <c r="I509" s="16" t="s">
        <v>156</v>
      </c>
      <c r="J509" s="16" t="s">
        <v>157</v>
      </c>
      <c r="K509" s="16" t="s">
        <v>31</v>
      </c>
      <c r="L509" s="16">
        <v>40</v>
      </c>
      <c r="M509" s="21">
        <v>3447</v>
      </c>
      <c r="N509" s="13">
        <v>96.252335041836517</v>
      </c>
      <c r="O509" s="16">
        <v>367.26197667087638</v>
      </c>
      <c r="P509" s="13">
        <v>61.370683859082732</v>
      </c>
      <c r="Q509" s="16">
        <v>0.76821930020057949</v>
      </c>
      <c r="R509" s="16">
        <v>0.32114355657175075</v>
      </c>
      <c r="S509" s="16">
        <v>0.91614355084298671</v>
      </c>
      <c r="T509" s="16">
        <v>0.85083349559582744</v>
      </c>
      <c r="U509" s="16">
        <v>0.17140058765915769</v>
      </c>
      <c r="V509" s="16">
        <v>0.65508633691150753</v>
      </c>
      <c r="W509" s="16">
        <v>5.4450246591238756</v>
      </c>
    </row>
    <row r="510" spans="1:23" s="9" customFormat="1" x14ac:dyDescent="0.25">
      <c r="A510" s="8" t="s">
        <v>117</v>
      </c>
      <c r="B510" s="8" t="s">
        <v>198</v>
      </c>
      <c r="C510" s="8">
        <v>51</v>
      </c>
      <c r="D510" s="8">
        <v>73</v>
      </c>
      <c r="E510" s="8" t="s">
        <v>154</v>
      </c>
      <c r="F510" s="8" t="s">
        <v>26</v>
      </c>
      <c r="G510" s="8" t="s">
        <v>165</v>
      </c>
      <c r="H510" s="8" t="s">
        <v>47</v>
      </c>
      <c r="I510" s="8" t="s">
        <v>156</v>
      </c>
      <c r="J510" s="8" t="s">
        <v>157</v>
      </c>
      <c r="K510" s="8" t="s">
        <v>31</v>
      </c>
      <c r="L510" s="8">
        <v>40</v>
      </c>
      <c r="M510" s="20">
        <v>43017</v>
      </c>
      <c r="N510" s="6">
        <v>1201.1855806482974</v>
      </c>
      <c r="O510" s="8">
        <v>1342.1950929411207</v>
      </c>
      <c r="P510" s="6">
        <v>224.28521316792686</v>
      </c>
      <c r="Q510" s="8">
        <v>0.78496742760168614</v>
      </c>
      <c r="R510" s="8">
        <v>0.30006731351288607</v>
      </c>
      <c r="S510" s="8">
        <v>0.9396716107773827</v>
      </c>
      <c r="T510" s="8">
        <v>0.81610190785079872</v>
      </c>
      <c r="U510" s="8">
        <v>9.5997702029873608E-2</v>
      </c>
      <c r="V510" s="8">
        <v>0.22449126327676636</v>
      </c>
      <c r="W510" s="8">
        <v>21.201501731873446</v>
      </c>
    </row>
    <row r="511" spans="1:23" s="9" customFormat="1" x14ac:dyDescent="0.25">
      <c r="A511" s="8" t="s">
        <v>117</v>
      </c>
      <c r="B511" s="8" t="s">
        <v>198</v>
      </c>
      <c r="C511" s="8">
        <v>51</v>
      </c>
      <c r="D511" s="8">
        <v>73</v>
      </c>
      <c r="E511" s="8" t="s">
        <v>154</v>
      </c>
      <c r="F511" s="8" t="s">
        <v>26</v>
      </c>
      <c r="G511" s="8" t="s">
        <v>166</v>
      </c>
      <c r="H511" s="8" t="s">
        <v>49</v>
      </c>
      <c r="I511" s="8" t="s">
        <v>156</v>
      </c>
      <c r="J511" s="8" t="s">
        <v>157</v>
      </c>
      <c r="K511" s="8" t="s">
        <v>31</v>
      </c>
      <c r="L511" s="8">
        <v>40</v>
      </c>
      <c r="M511" s="20">
        <v>36600</v>
      </c>
      <c r="N511" s="6">
        <v>1022.0004242910404</v>
      </c>
      <c r="O511" s="8">
        <v>1455.5331880577457</v>
      </c>
      <c r="P511" s="6">
        <v>243.22438151757163</v>
      </c>
      <c r="Q511" s="8">
        <v>0.72843068962085777</v>
      </c>
      <c r="R511" s="8">
        <v>0.21709345213548437</v>
      </c>
      <c r="S511" s="8">
        <v>0.92627720133003455</v>
      </c>
      <c r="T511" s="8">
        <v>0.77717210155281835</v>
      </c>
      <c r="U511" s="8">
        <v>0.13729805966321909</v>
      </c>
      <c r="V511" s="8">
        <v>0.4381988440092468</v>
      </c>
      <c r="W511" s="8">
        <v>29.32502732240437</v>
      </c>
    </row>
    <row r="512" spans="1:23" s="9" customFormat="1" x14ac:dyDescent="0.25">
      <c r="A512" s="8" t="s">
        <v>117</v>
      </c>
      <c r="B512" s="8" t="s">
        <v>198</v>
      </c>
      <c r="C512" s="8">
        <v>51</v>
      </c>
      <c r="D512" s="8">
        <v>73</v>
      </c>
      <c r="E512" s="8" t="s">
        <v>154</v>
      </c>
      <c r="F512" s="8" t="s">
        <v>26</v>
      </c>
      <c r="G512" s="8" t="s">
        <v>167</v>
      </c>
      <c r="H512" s="8" t="s">
        <v>51</v>
      </c>
      <c r="I512" s="8" t="s">
        <v>156</v>
      </c>
      <c r="J512" s="8" t="s">
        <v>157</v>
      </c>
      <c r="K512" s="8" t="s">
        <v>31</v>
      </c>
      <c r="L512" s="8">
        <v>40</v>
      </c>
      <c r="M512" s="20">
        <v>53264</v>
      </c>
      <c r="N512" s="6">
        <v>1487.3177759409284</v>
      </c>
      <c r="O512" s="8">
        <v>1762.8712831743708</v>
      </c>
      <c r="P512" s="6">
        <v>294.58158773921639</v>
      </c>
      <c r="Q512" s="8">
        <v>0.72933411838808182</v>
      </c>
      <c r="R512" s="8">
        <v>0.21537854330866332</v>
      </c>
      <c r="S512" s="8">
        <v>0.93011216259876062</v>
      </c>
      <c r="T512" s="8">
        <v>0.8974567589235749</v>
      </c>
      <c r="U512" s="8">
        <v>9.9049185531460554E-2</v>
      </c>
      <c r="V512" s="8">
        <v>0.31585320624330582</v>
      </c>
      <c r="W512" s="8">
        <v>48.303094022228898</v>
      </c>
    </row>
    <row r="513" spans="1:23" s="9" customFormat="1" x14ac:dyDescent="0.25">
      <c r="A513" s="8" t="s">
        <v>117</v>
      </c>
      <c r="B513" s="8" t="s">
        <v>198</v>
      </c>
      <c r="C513" s="8">
        <v>51</v>
      </c>
      <c r="D513" s="8">
        <v>73</v>
      </c>
      <c r="E513" s="8" t="s">
        <v>154</v>
      </c>
      <c r="F513" s="8" t="s">
        <v>26</v>
      </c>
      <c r="G513" s="8" t="s">
        <v>168</v>
      </c>
      <c r="H513" s="8" t="s">
        <v>53</v>
      </c>
      <c r="I513" s="8" t="s">
        <v>156</v>
      </c>
      <c r="J513" s="8" t="s">
        <v>157</v>
      </c>
      <c r="K513" s="8" t="s">
        <v>31</v>
      </c>
      <c r="L513" s="8">
        <v>40</v>
      </c>
      <c r="M513" s="20">
        <v>39034</v>
      </c>
      <c r="N513" s="6">
        <v>1089.9662448572806</v>
      </c>
      <c r="O513" s="8">
        <v>1681.7169542418196</v>
      </c>
      <c r="P513" s="6">
        <v>281.0204325391536</v>
      </c>
      <c r="Q513" s="8">
        <v>0.74202072046383427</v>
      </c>
      <c r="R513" s="8">
        <v>0.17343914211889622</v>
      </c>
      <c r="S513" s="8">
        <v>0.91875298064329447</v>
      </c>
      <c r="T513" s="8">
        <v>0.89222627332386928</v>
      </c>
      <c r="U513" s="8">
        <v>0.1235636260462477</v>
      </c>
      <c r="V513" s="8">
        <v>0.24979478095667293</v>
      </c>
      <c r="W513" s="8">
        <v>21.872623866372905</v>
      </c>
    </row>
    <row r="514" spans="1:23" s="18" customFormat="1" x14ac:dyDescent="0.25">
      <c r="A514" s="16" t="s">
        <v>117</v>
      </c>
      <c r="B514" s="16" t="s">
        <v>198</v>
      </c>
      <c r="C514" s="16">
        <v>51</v>
      </c>
      <c r="D514" s="16">
        <v>73</v>
      </c>
      <c r="E514" s="16" t="s">
        <v>154</v>
      </c>
      <c r="F514" s="16" t="s">
        <v>26</v>
      </c>
      <c r="G514" s="16" t="s">
        <v>169</v>
      </c>
      <c r="H514" s="16" t="s">
        <v>55</v>
      </c>
      <c r="I514" s="16" t="s">
        <v>156</v>
      </c>
      <c r="J514" s="16" t="s">
        <v>157</v>
      </c>
      <c r="K514" s="16" t="s">
        <v>31</v>
      </c>
      <c r="L514" s="16">
        <v>40</v>
      </c>
      <c r="M514" s="21">
        <v>4432</v>
      </c>
      <c r="N514" s="13">
        <v>123.75699126934128</v>
      </c>
      <c r="O514" s="16">
        <v>328.97770542341425</v>
      </c>
      <c r="P514" s="13">
        <v>54.973256254947948</v>
      </c>
      <c r="Q514" s="16">
        <v>0.88782051282051277</v>
      </c>
      <c r="R514" s="16">
        <v>0.51460817548085103</v>
      </c>
      <c r="S514" s="16">
        <v>0.91587100183634573</v>
      </c>
      <c r="T514" s="16">
        <v>0.85392151320380094</v>
      </c>
      <c r="U514" s="16">
        <v>0.22294860234445446</v>
      </c>
      <c r="V514" s="16">
        <v>0.62387958448345482</v>
      </c>
      <c r="W514" s="16">
        <v>3.3583032490974731</v>
      </c>
    </row>
    <row r="515" spans="1:23" s="9" customFormat="1" x14ac:dyDescent="0.25">
      <c r="A515" s="8" t="s">
        <v>117</v>
      </c>
      <c r="B515" s="8" t="s">
        <v>198</v>
      </c>
      <c r="C515" s="8">
        <v>51</v>
      </c>
      <c r="D515" s="8">
        <v>73</v>
      </c>
      <c r="E515" s="8" t="s">
        <v>154</v>
      </c>
      <c r="F515" s="8" t="s">
        <v>26</v>
      </c>
      <c r="G515" s="8" t="s">
        <v>170</v>
      </c>
      <c r="H515" s="8" t="s">
        <v>57</v>
      </c>
      <c r="I515" s="8" t="s">
        <v>156</v>
      </c>
      <c r="J515" s="8" t="s">
        <v>157</v>
      </c>
      <c r="K515" s="8" t="s">
        <v>31</v>
      </c>
      <c r="L515" s="8">
        <v>40</v>
      </c>
      <c r="M515" s="20">
        <v>55188</v>
      </c>
      <c r="N515" s="6">
        <v>1541.042606988359</v>
      </c>
      <c r="O515" s="8">
        <v>2215.8733752154108</v>
      </c>
      <c r="P515" s="6">
        <v>370.27972679015284</v>
      </c>
      <c r="Q515" s="8">
        <v>0.70469258762689135</v>
      </c>
      <c r="R515" s="8">
        <v>0.14124225449745681</v>
      </c>
      <c r="S515" s="8">
        <v>0.93097317278607372</v>
      </c>
      <c r="T515" s="8">
        <v>0.86821933026056108</v>
      </c>
      <c r="U515" s="8">
        <v>0.10311986421316378</v>
      </c>
      <c r="V515" s="8">
        <v>0.26766478533330906</v>
      </c>
      <c r="W515" s="8">
        <v>32.245343190548667</v>
      </c>
    </row>
    <row r="516" spans="1:23" s="9" customFormat="1" x14ac:dyDescent="0.25">
      <c r="A516" s="8" t="s">
        <v>117</v>
      </c>
      <c r="B516" s="8" t="s">
        <v>198</v>
      </c>
      <c r="C516" s="8">
        <v>51</v>
      </c>
      <c r="D516" s="8">
        <v>73</v>
      </c>
      <c r="E516" s="8" t="s">
        <v>154</v>
      </c>
      <c r="F516" s="8" t="s">
        <v>26</v>
      </c>
      <c r="G516" s="8" t="s">
        <v>171</v>
      </c>
      <c r="H516" s="8" t="s">
        <v>59</v>
      </c>
      <c r="I516" s="8" t="s">
        <v>156</v>
      </c>
      <c r="J516" s="8" t="s">
        <v>157</v>
      </c>
      <c r="K516" s="8" t="s">
        <v>31</v>
      </c>
      <c r="L516" s="8">
        <v>40</v>
      </c>
      <c r="M516" s="20">
        <v>44427</v>
      </c>
      <c r="N516" s="6">
        <v>1240.5577281414769</v>
      </c>
      <c r="O516" s="8">
        <v>1844.2093782909958</v>
      </c>
      <c r="P516" s="6">
        <v>308.17345087286122</v>
      </c>
      <c r="Q516" s="8">
        <v>0.70937919141598005</v>
      </c>
      <c r="R516" s="8">
        <v>0.16414830383796711</v>
      </c>
      <c r="S516" s="8">
        <v>0.93650025565239903</v>
      </c>
      <c r="T516" s="8">
        <v>0.9113267100730007</v>
      </c>
      <c r="U516" s="8">
        <v>0.10666666666666667</v>
      </c>
      <c r="V516" s="8">
        <v>0.31232371891118649</v>
      </c>
      <c r="W516" s="8">
        <v>19.59369302451212</v>
      </c>
    </row>
    <row r="517" spans="1:23" s="9" customFormat="1" x14ac:dyDescent="0.25">
      <c r="A517" s="8" t="s">
        <v>117</v>
      </c>
      <c r="B517" s="8" t="s">
        <v>198</v>
      </c>
      <c r="C517" s="8">
        <v>51</v>
      </c>
      <c r="D517" s="8">
        <v>73</v>
      </c>
      <c r="E517" s="8" t="s">
        <v>154</v>
      </c>
      <c r="F517" s="8" t="s">
        <v>26</v>
      </c>
      <c r="G517" s="8" t="s">
        <v>172</v>
      </c>
      <c r="H517" s="8" t="s">
        <v>61</v>
      </c>
      <c r="I517" s="8" t="s">
        <v>156</v>
      </c>
      <c r="J517" s="8" t="s">
        <v>157</v>
      </c>
      <c r="K517" s="8" t="s">
        <v>31</v>
      </c>
      <c r="L517" s="8">
        <v>40</v>
      </c>
      <c r="M517" s="20">
        <v>39861</v>
      </c>
      <c r="N517" s="6">
        <v>1113.0589866848404</v>
      </c>
      <c r="O517" s="8">
        <v>1916.0083681642193</v>
      </c>
      <c r="P517" s="6">
        <v>320.17129815575555</v>
      </c>
      <c r="Q517" s="8">
        <v>0.69024571854058081</v>
      </c>
      <c r="R517" s="8">
        <v>0.13644676726192631</v>
      </c>
      <c r="S517" s="8">
        <v>0.91737690858861565</v>
      </c>
      <c r="T517" s="8">
        <v>0.83713662551967283</v>
      </c>
      <c r="U517" s="8">
        <v>0.12281186150532884</v>
      </c>
      <c r="V517" s="8">
        <v>0.41242937523225698</v>
      </c>
      <c r="W517" s="8">
        <v>27.082135420586539</v>
      </c>
    </row>
    <row r="518" spans="1:23" s="9" customFormat="1" x14ac:dyDescent="0.25">
      <c r="A518" s="8" t="s">
        <v>117</v>
      </c>
      <c r="B518" s="8" t="s">
        <v>198</v>
      </c>
      <c r="C518" s="8">
        <v>51</v>
      </c>
      <c r="D518" s="8">
        <v>73</v>
      </c>
      <c r="E518" s="8" t="s">
        <v>154</v>
      </c>
      <c r="F518" s="8" t="s">
        <v>26</v>
      </c>
      <c r="G518" s="8" t="s">
        <v>173</v>
      </c>
      <c r="H518" s="8" t="s">
        <v>63</v>
      </c>
      <c r="I518" s="8" t="s">
        <v>156</v>
      </c>
      <c r="J518" s="8" t="s">
        <v>157</v>
      </c>
      <c r="K518" s="8" t="s">
        <v>31</v>
      </c>
      <c r="L518" s="8">
        <v>40</v>
      </c>
      <c r="M518" s="20">
        <v>49134</v>
      </c>
      <c r="N518" s="6">
        <v>1371.9936843474311</v>
      </c>
      <c r="O518" s="8">
        <v>1909.363707223547</v>
      </c>
      <c r="P518" s="6">
        <v>319.06095346492401</v>
      </c>
      <c r="Q518" s="8">
        <v>0.71746272797628607</v>
      </c>
      <c r="R518" s="8">
        <v>0.16936148727619094</v>
      </c>
      <c r="S518" s="8">
        <v>0.93581272928403003</v>
      </c>
      <c r="T518" s="8">
        <v>0.53777765427285207</v>
      </c>
      <c r="U518" s="8">
        <v>0.10328118510314274</v>
      </c>
      <c r="V518" s="8">
        <v>0.33747295806161215</v>
      </c>
      <c r="W518" s="8">
        <v>34.34283795335206</v>
      </c>
    </row>
    <row r="519" spans="1:23" s="9" customFormat="1" x14ac:dyDescent="0.25">
      <c r="A519" s="8" t="s">
        <v>117</v>
      </c>
      <c r="B519" s="8" t="s">
        <v>198</v>
      </c>
      <c r="C519" s="8">
        <v>51</v>
      </c>
      <c r="D519" s="8">
        <v>73</v>
      </c>
      <c r="E519" s="8" t="s">
        <v>154</v>
      </c>
      <c r="F519" s="8" t="s">
        <v>26</v>
      </c>
      <c r="G519" s="8" t="s">
        <v>174</v>
      </c>
      <c r="H519" s="8" t="s">
        <v>65</v>
      </c>
      <c r="I519" s="8" t="s">
        <v>156</v>
      </c>
      <c r="J519" s="8" t="s">
        <v>157</v>
      </c>
      <c r="K519" s="8" t="s">
        <v>31</v>
      </c>
      <c r="L519" s="8">
        <v>40</v>
      </c>
      <c r="M519" s="20">
        <v>40295</v>
      </c>
      <c r="N519" s="6">
        <v>1125.1777895302589</v>
      </c>
      <c r="O519" s="8">
        <v>2372.6500705120334</v>
      </c>
      <c r="P519" s="6">
        <v>396.47762805599257</v>
      </c>
      <c r="Q519" s="8">
        <v>0.6747433815033741</v>
      </c>
      <c r="R519" s="8">
        <v>8.9948441270995133E-2</v>
      </c>
      <c r="S519" s="8">
        <v>0.91969474421536279</v>
      </c>
      <c r="T519" s="8">
        <v>0.71930575040122391</v>
      </c>
      <c r="U519" s="8">
        <v>0.12654563648059466</v>
      </c>
      <c r="V519" s="8">
        <v>0.38903058677396707</v>
      </c>
      <c r="W519" s="8">
        <v>19.481225958555651</v>
      </c>
    </row>
    <row r="520" spans="1:23" s="9" customFormat="1" x14ac:dyDescent="0.25">
      <c r="A520" s="8" t="s">
        <v>117</v>
      </c>
      <c r="B520" s="8" t="s">
        <v>198</v>
      </c>
      <c r="C520" s="8">
        <v>51</v>
      </c>
      <c r="D520" s="8">
        <v>73</v>
      </c>
      <c r="E520" s="8" t="s">
        <v>154</v>
      </c>
      <c r="F520" s="8" t="s">
        <v>26</v>
      </c>
      <c r="G520" s="8" t="s">
        <v>175</v>
      </c>
      <c r="H520" s="8" t="s">
        <v>67</v>
      </c>
      <c r="I520" s="8" t="s">
        <v>156</v>
      </c>
      <c r="J520" s="8" t="s">
        <v>157</v>
      </c>
      <c r="K520" s="8" t="s">
        <v>31</v>
      </c>
      <c r="L520" s="8">
        <v>40</v>
      </c>
      <c r="M520" s="20">
        <v>33010</v>
      </c>
      <c r="N520" s="6">
        <v>921.75502748216513</v>
      </c>
      <c r="O520" s="8">
        <v>1541.5748186180886</v>
      </c>
      <c r="P520" s="6">
        <v>257.6022208890862</v>
      </c>
      <c r="Q520" s="8">
        <v>0.72036487430167595</v>
      </c>
      <c r="R520" s="8">
        <v>0.17455254015134364</v>
      </c>
      <c r="S520" s="8">
        <v>0.94561577390426288</v>
      </c>
      <c r="T520" s="8">
        <v>0.63026494647479936</v>
      </c>
      <c r="U520" s="8">
        <v>0.10014940811400988</v>
      </c>
      <c r="V520" s="8">
        <v>0.36989039363442427</v>
      </c>
      <c r="W520" s="8">
        <v>31.455952741593457</v>
      </c>
    </row>
    <row r="521" spans="1:23" s="18" customFormat="1" x14ac:dyDescent="0.25">
      <c r="A521" s="16" t="s">
        <v>117</v>
      </c>
      <c r="B521" s="16" t="s">
        <v>198</v>
      </c>
      <c r="C521" s="16">
        <v>51</v>
      </c>
      <c r="D521" s="16">
        <v>73</v>
      </c>
      <c r="E521" s="16" t="s">
        <v>154</v>
      </c>
      <c r="F521" s="16" t="s">
        <v>26</v>
      </c>
      <c r="G521" s="16" t="s">
        <v>176</v>
      </c>
      <c r="H521" s="16" t="s">
        <v>69</v>
      </c>
      <c r="I521" s="16" t="s">
        <v>156</v>
      </c>
      <c r="J521" s="16" t="s">
        <v>157</v>
      </c>
      <c r="K521" s="16" t="s">
        <v>31</v>
      </c>
      <c r="L521" s="16">
        <v>40</v>
      </c>
      <c r="M521" s="21">
        <v>3775</v>
      </c>
      <c r="N521" s="13">
        <v>105.4112459480513</v>
      </c>
      <c r="O521" s="16">
        <v>360.57568516986112</v>
      </c>
      <c r="P521" s="13">
        <v>60.253382564736626</v>
      </c>
      <c r="Q521" s="16">
        <v>0.83480760725342773</v>
      </c>
      <c r="R521" s="16">
        <v>0.36486646169492348</v>
      </c>
      <c r="S521" s="16">
        <v>0.92897138901791543</v>
      </c>
      <c r="T521" s="16">
        <v>0.82472345655621748</v>
      </c>
      <c r="U521" s="16">
        <v>0.22519370157460636</v>
      </c>
      <c r="V521" s="16">
        <v>0.73485743018949945</v>
      </c>
      <c r="W521" s="16">
        <v>6.5295364238410594</v>
      </c>
    </row>
    <row r="522" spans="1:23" s="14" customFormat="1" x14ac:dyDescent="0.25">
      <c r="A522" s="12" t="s">
        <v>119</v>
      </c>
      <c r="B522" s="12" t="s">
        <v>199</v>
      </c>
      <c r="C522" s="12">
        <v>51</v>
      </c>
      <c r="D522" s="12">
        <v>75</v>
      </c>
      <c r="E522" s="12" t="s">
        <v>154</v>
      </c>
      <c r="F522" s="12" t="s">
        <v>26</v>
      </c>
      <c r="G522" s="12" t="s">
        <v>155</v>
      </c>
      <c r="H522" s="12" t="s">
        <v>28</v>
      </c>
      <c r="I522" s="12" t="s">
        <v>156</v>
      </c>
      <c r="J522" s="12" t="s">
        <v>157</v>
      </c>
      <c r="K522" s="12" t="s">
        <v>31</v>
      </c>
      <c r="L522" s="12">
        <v>40</v>
      </c>
      <c r="M522" s="21">
        <v>74589</v>
      </c>
      <c r="N522" s="13">
        <v>2082.7866023891916</v>
      </c>
      <c r="O522" s="12">
        <v>2073.481456229636</v>
      </c>
      <c r="P522" s="13">
        <v>346.48556894300026</v>
      </c>
      <c r="Q522" s="12">
        <v>0.76265311547821113</v>
      </c>
      <c r="R522" s="12">
        <v>0.21801397698383171</v>
      </c>
      <c r="S522" s="12">
        <v>0.91556910850902162</v>
      </c>
      <c r="T522" s="12">
        <v>0.78499130252120664</v>
      </c>
      <c r="U522" s="12">
        <v>0.13352589772205081</v>
      </c>
      <c r="V522" s="12">
        <v>0.33486946904255194</v>
      </c>
      <c r="W522" s="12">
        <v>50.718269449918886</v>
      </c>
    </row>
    <row r="523" spans="1:23" x14ac:dyDescent="0.25">
      <c r="A523" s="2" t="s">
        <v>119</v>
      </c>
      <c r="B523" s="2" t="s">
        <v>199</v>
      </c>
      <c r="C523" s="2">
        <v>51</v>
      </c>
      <c r="D523" s="2">
        <v>75</v>
      </c>
      <c r="E523" s="2" t="s">
        <v>154</v>
      </c>
      <c r="F523" s="2" t="s">
        <v>26</v>
      </c>
      <c r="G523" s="2" t="s">
        <v>158</v>
      </c>
      <c r="H523" s="2" t="s">
        <v>33</v>
      </c>
      <c r="I523" s="2" t="s">
        <v>156</v>
      </c>
      <c r="J523" s="2" t="s">
        <v>157</v>
      </c>
      <c r="K523" s="2" t="s">
        <v>31</v>
      </c>
      <c r="L523" s="2">
        <v>40</v>
      </c>
      <c r="M523" s="20">
        <v>45047</v>
      </c>
      <c r="N523" s="6">
        <v>1257.8703036349316</v>
      </c>
      <c r="O523" s="2">
        <v>1833.6652224137117</v>
      </c>
      <c r="P523" s="6">
        <v>306.41148775658252</v>
      </c>
      <c r="Q523" s="2">
        <v>0.70081520893618343</v>
      </c>
      <c r="R523" s="2">
        <v>0.16835873007230248</v>
      </c>
      <c r="S523" s="2">
        <v>0.94425995851296263</v>
      </c>
      <c r="T523" s="2">
        <v>0.92464996934380195</v>
      </c>
      <c r="U523" s="2">
        <v>7.8038517559475648E-2</v>
      </c>
      <c r="V523" s="2">
        <v>0.34640994856845408</v>
      </c>
      <c r="W523" s="2">
        <v>25.320753879281639</v>
      </c>
    </row>
    <row r="524" spans="1:23" s="14" customFormat="1" x14ac:dyDescent="0.25">
      <c r="A524" s="12" t="s">
        <v>119</v>
      </c>
      <c r="B524" s="12" t="s">
        <v>199</v>
      </c>
      <c r="C524" s="12">
        <v>51</v>
      </c>
      <c r="D524" s="12">
        <v>75</v>
      </c>
      <c r="E524" s="12" t="s">
        <v>154</v>
      </c>
      <c r="F524" s="12" t="s">
        <v>26</v>
      </c>
      <c r="G524" s="12" t="s">
        <v>159</v>
      </c>
      <c r="H524" s="12" t="s">
        <v>35</v>
      </c>
      <c r="I524" s="12" t="s">
        <v>156</v>
      </c>
      <c r="J524" s="12" t="s">
        <v>157</v>
      </c>
      <c r="K524" s="12" t="s">
        <v>31</v>
      </c>
      <c r="L524" s="12">
        <v>40</v>
      </c>
      <c r="M524" s="21">
        <v>2748</v>
      </c>
      <c r="N524" s="13">
        <v>76.73380234840927</v>
      </c>
      <c r="O524" s="12">
        <v>273.7645019878176</v>
      </c>
      <c r="P524" s="13">
        <v>45.746948419846852</v>
      </c>
      <c r="Q524" s="12">
        <v>0.79170267934312877</v>
      </c>
      <c r="R524" s="12">
        <v>0.46075740555266087</v>
      </c>
      <c r="S524" s="12">
        <v>0.91668688046565105</v>
      </c>
      <c r="T524" s="12">
        <v>0.69692989521760584</v>
      </c>
      <c r="U524" s="12">
        <v>0.20475731276117004</v>
      </c>
      <c r="V524" s="12">
        <v>0.67129757670429679</v>
      </c>
      <c r="W524" s="12">
        <v>3.63901018922853</v>
      </c>
    </row>
    <row r="525" spans="1:23" x14ac:dyDescent="0.25">
      <c r="A525" s="2" t="s">
        <v>119</v>
      </c>
      <c r="B525" s="2" t="s">
        <v>199</v>
      </c>
      <c r="C525" s="2">
        <v>51</v>
      </c>
      <c r="D525" s="2">
        <v>75</v>
      </c>
      <c r="E525" s="2" t="s">
        <v>154</v>
      </c>
      <c r="F525" s="2" t="s">
        <v>26</v>
      </c>
      <c r="G525" s="2" t="s">
        <v>160</v>
      </c>
      <c r="H525" s="2" t="s">
        <v>37</v>
      </c>
      <c r="I525" s="2" t="s">
        <v>156</v>
      </c>
      <c r="J525" s="2" t="s">
        <v>157</v>
      </c>
      <c r="K525" s="2" t="s">
        <v>31</v>
      </c>
      <c r="L525" s="2">
        <v>40</v>
      </c>
      <c r="M525" s="20">
        <v>51276</v>
      </c>
      <c r="N525" s="6">
        <v>1431.8058403264313</v>
      </c>
      <c r="O525" s="2">
        <v>1764.6113985445488</v>
      </c>
      <c r="P525" s="6">
        <v>294.8723667390725</v>
      </c>
      <c r="Q525" s="2">
        <v>0.71003655699567958</v>
      </c>
      <c r="R525" s="2">
        <v>0.20693113623501438</v>
      </c>
      <c r="S525" s="2">
        <v>0.93379868316590298</v>
      </c>
      <c r="T525" s="2">
        <v>0.819832144136876</v>
      </c>
      <c r="U525" s="2">
        <v>9.9896623520333128E-2</v>
      </c>
      <c r="V525" s="2">
        <v>0.25370046458865386</v>
      </c>
      <c r="W525" s="2">
        <v>31.95257040330759</v>
      </c>
    </row>
    <row r="526" spans="1:23" x14ac:dyDescent="0.25">
      <c r="A526" s="2" t="s">
        <v>119</v>
      </c>
      <c r="B526" s="2" t="s">
        <v>199</v>
      </c>
      <c r="C526" s="2">
        <v>51</v>
      </c>
      <c r="D526" s="2">
        <v>75</v>
      </c>
      <c r="E526" s="2" t="s">
        <v>154</v>
      </c>
      <c r="F526" s="2" t="s">
        <v>26</v>
      </c>
      <c r="G526" s="2" t="s">
        <v>161</v>
      </c>
      <c r="H526" s="2" t="s">
        <v>39</v>
      </c>
      <c r="I526" s="2" t="s">
        <v>156</v>
      </c>
      <c r="J526" s="2" t="s">
        <v>157</v>
      </c>
      <c r="K526" s="2" t="s">
        <v>31</v>
      </c>
      <c r="L526" s="2">
        <v>40</v>
      </c>
      <c r="M526" s="20">
        <v>51205</v>
      </c>
      <c r="N526" s="6">
        <v>1429.8232711973421</v>
      </c>
      <c r="O526" s="2">
        <v>2054.6774157225318</v>
      </c>
      <c r="P526" s="6">
        <v>343.34335194657791</v>
      </c>
      <c r="Q526" s="2">
        <v>0.69457820702377882</v>
      </c>
      <c r="R526" s="2">
        <v>0.15241753716284326</v>
      </c>
      <c r="S526" s="2">
        <v>0.92473682113954714</v>
      </c>
      <c r="T526" s="2">
        <v>0.592968464259918</v>
      </c>
      <c r="U526" s="2">
        <v>9.9661848845006923E-2</v>
      </c>
      <c r="V526" s="2">
        <v>0.2977630109690777</v>
      </c>
      <c r="W526" s="2">
        <v>40.439820330045897</v>
      </c>
    </row>
    <row r="527" spans="1:23" x14ac:dyDescent="0.25">
      <c r="A527" s="2" t="s">
        <v>119</v>
      </c>
      <c r="B527" s="2" t="s">
        <v>199</v>
      </c>
      <c r="C527" s="2">
        <v>51</v>
      </c>
      <c r="D527" s="2">
        <v>75</v>
      </c>
      <c r="E527" s="2" t="s">
        <v>154</v>
      </c>
      <c r="F527" s="2" t="s">
        <v>26</v>
      </c>
      <c r="G527" s="2" t="s">
        <v>162</v>
      </c>
      <c r="H527" s="2" t="s">
        <v>41</v>
      </c>
      <c r="I527" s="2" t="s">
        <v>156</v>
      </c>
      <c r="J527" s="2" t="s">
        <v>157</v>
      </c>
      <c r="K527" s="2" t="s">
        <v>31</v>
      </c>
      <c r="L527" s="2">
        <v>40</v>
      </c>
      <c r="M527" s="20">
        <v>40995</v>
      </c>
      <c r="N527" s="6">
        <v>1144.7242457325465</v>
      </c>
      <c r="O527" s="2">
        <v>1571.7585848021627</v>
      </c>
      <c r="P527" s="6">
        <v>262.6460274626682</v>
      </c>
      <c r="Q527" s="2">
        <v>0.71161991390084711</v>
      </c>
      <c r="R527" s="2">
        <v>0.20853025416220747</v>
      </c>
      <c r="S527" s="2">
        <v>0.94657037133547239</v>
      </c>
      <c r="T527" s="2">
        <v>0.63608479656813621</v>
      </c>
      <c r="U527" s="2">
        <v>9.2945210476398921E-2</v>
      </c>
      <c r="V527" s="2">
        <v>0.35367724750142698</v>
      </c>
      <c r="W527" s="2">
        <v>39.40580558604708</v>
      </c>
    </row>
    <row r="528" spans="1:23" x14ac:dyDescent="0.25">
      <c r="A528" s="2" t="s">
        <v>119</v>
      </c>
      <c r="B528" s="2" t="s">
        <v>199</v>
      </c>
      <c r="C528" s="2">
        <v>51</v>
      </c>
      <c r="D528" s="2">
        <v>75</v>
      </c>
      <c r="E528" s="2" t="s">
        <v>154</v>
      </c>
      <c r="F528" s="2" t="s">
        <v>26</v>
      </c>
      <c r="G528" s="2" t="s">
        <v>163</v>
      </c>
      <c r="H528" s="2" t="s">
        <v>43</v>
      </c>
      <c r="I528" s="2" t="s">
        <v>156</v>
      </c>
      <c r="J528" s="2" t="s">
        <v>157</v>
      </c>
      <c r="K528" s="2" t="s">
        <v>31</v>
      </c>
      <c r="L528" s="2">
        <v>40</v>
      </c>
      <c r="M528" s="20">
        <v>52272</v>
      </c>
      <c r="N528" s="6">
        <v>1459.6176551514006</v>
      </c>
      <c r="O528" s="2">
        <v>2108.5769106591379</v>
      </c>
      <c r="P528" s="6">
        <v>352.35013477202415</v>
      </c>
      <c r="Q528" s="2">
        <v>0.73988308397854186</v>
      </c>
      <c r="R528" s="2">
        <v>0.14774067808205474</v>
      </c>
      <c r="S528" s="2">
        <v>0.92583584960457066</v>
      </c>
      <c r="T528" s="2">
        <v>0.59320276727339738</v>
      </c>
      <c r="U528" s="2">
        <v>0.13450017441948645</v>
      </c>
      <c r="V528" s="2">
        <v>0.36904439462847538</v>
      </c>
      <c r="W528" s="2">
        <v>39.284683960820324</v>
      </c>
    </row>
    <row r="529" spans="1:23" s="14" customFormat="1" x14ac:dyDescent="0.25">
      <c r="A529" s="12" t="s">
        <v>119</v>
      </c>
      <c r="B529" s="12" t="s">
        <v>199</v>
      </c>
      <c r="C529" s="12">
        <v>51</v>
      </c>
      <c r="D529" s="12">
        <v>75</v>
      </c>
      <c r="E529" s="12" t="s">
        <v>154</v>
      </c>
      <c r="F529" s="12" t="s">
        <v>26</v>
      </c>
      <c r="G529" s="12" t="s">
        <v>164</v>
      </c>
      <c r="H529" s="12" t="s">
        <v>45</v>
      </c>
      <c r="I529" s="12" t="s">
        <v>156</v>
      </c>
      <c r="J529" s="12" t="s">
        <v>157</v>
      </c>
      <c r="K529" s="12" t="s">
        <v>31</v>
      </c>
      <c r="L529" s="12">
        <v>40</v>
      </c>
      <c r="M529" s="21">
        <v>3656</v>
      </c>
      <c r="N529" s="13">
        <v>102.0883483936624</v>
      </c>
      <c r="O529" s="12">
        <v>350.19090885901085</v>
      </c>
      <c r="P529" s="13">
        <v>58.518052298049035</v>
      </c>
      <c r="Q529" s="12">
        <v>0.78002986985278433</v>
      </c>
      <c r="R529" s="12">
        <v>0.37463324692358629</v>
      </c>
      <c r="S529" s="12">
        <v>0.91803007263475256</v>
      </c>
      <c r="T529" s="12">
        <v>0.84724141229843075</v>
      </c>
      <c r="U529" s="12">
        <v>0.15874855156431056</v>
      </c>
      <c r="V529" s="12">
        <v>0.62930727705665557</v>
      </c>
      <c r="W529" s="12">
        <v>4.1381291028446388</v>
      </c>
    </row>
    <row r="530" spans="1:23" x14ac:dyDescent="0.25">
      <c r="A530" s="2" t="s">
        <v>119</v>
      </c>
      <c r="B530" s="2" t="s">
        <v>199</v>
      </c>
      <c r="C530" s="2">
        <v>51</v>
      </c>
      <c r="D530" s="2">
        <v>75</v>
      </c>
      <c r="E530" s="2" t="s">
        <v>154</v>
      </c>
      <c r="F530" s="2" t="s">
        <v>26</v>
      </c>
      <c r="G530" s="2" t="s">
        <v>165</v>
      </c>
      <c r="H530" s="2" t="s">
        <v>47</v>
      </c>
      <c r="I530" s="2" t="s">
        <v>156</v>
      </c>
      <c r="J530" s="2" t="s">
        <v>157</v>
      </c>
      <c r="K530" s="2" t="s">
        <v>31</v>
      </c>
      <c r="L530" s="2">
        <v>40</v>
      </c>
      <c r="M530" s="20">
        <v>47238</v>
      </c>
      <c r="N530" s="6">
        <v>1319.0507115480921</v>
      </c>
      <c r="O530" s="2">
        <v>1374.9230150024787</v>
      </c>
      <c r="P530" s="6">
        <v>229.75415655378751</v>
      </c>
      <c r="Q530" s="2">
        <v>0.78103867330235943</v>
      </c>
      <c r="R530" s="2">
        <v>0.31401081232633526</v>
      </c>
      <c r="S530" s="2">
        <v>0.94279088346330397</v>
      </c>
      <c r="T530" s="2">
        <v>0.64936637786826557</v>
      </c>
      <c r="U530" s="2">
        <v>8.8993541908340121E-2</v>
      </c>
      <c r="V530" s="2">
        <v>0.21432943403297033</v>
      </c>
      <c r="W530" s="2">
        <v>24.600618146407552</v>
      </c>
    </row>
    <row r="531" spans="1:23" x14ac:dyDescent="0.25">
      <c r="A531" s="2" t="s">
        <v>119</v>
      </c>
      <c r="B531" s="2" t="s">
        <v>199</v>
      </c>
      <c r="C531" s="2">
        <v>51</v>
      </c>
      <c r="D531" s="2">
        <v>75</v>
      </c>
      <c r="E531" s="2" t="s">
        <v>154</v>
      </c>
      <c r="F531" s="2" t="s">
        <v>26</v>
      </c>
      <c r="G531" s="2" t="s">
        <v>166</v>
      </c>
      <c r="H531" s="2" t="s">
        <v>49</v>
      </c>
      <c r="I531" s="2" t="s">
        <v>156</v>
      </c>
      <c r="J531" s="2" t="s">
        <v>157</v>
      </c>
      <c r="K531" s="2" t="s">
        <v>31</v>
      </c>
      <c r="L531" s="2">
        <v>40</v>
      </c>
      <c r="M531" s="20">
        <v>40518</v>
      </c>
      <c r="N531" s="6">
        <v>1131.4047320061304</v>
      </c>
      <c r="O531" s="2">
        <v>1526.2611101191037</v>
      </c>
      <c r="P531" s="6">
        <v>255.04324984743229</v>
      </c>
      <c r="Q531" s="2">
        <v>0.73102875906614229</v>
      </c>
      <c r="R531" s="2">
        <v>0.21857484922174883</v>
      </c>
      <c r="S531" s="2">
        <v>0.92357361587330256</v>
      </c>
      <c r="T531" s="2">
        <v>0.62047643273671593</v>
      </c>
      <c r="U531" s="2">
        <v>0.1209508631118109</v>
      </c>
      <c r="V531" s="2">
        <v>0.36747339680226432</v>
      </c>
      <c r="W531" s="2">
        <v>24.72977442124488</v>
      </c>
    </row>
    <row r="532" spans="1:23" x14ac:dyDescent="0.25">
      <c r="A532" s="2" t="s">
        <v>119</v>
      </c>
      <c r="B532" s="2" t="s">
        <v>199</v>
      </c>
      <c r="C532" s="2">
        <v>51</v>
      </c>
      <c r="D532" s="2">
        <v>75</v>
      </c>
      <c r="E532" s="2" t="s">
        <v>154</v>
      </c>
      <c r="F532" s="2" t="s">
        <v>26</v>
      </c>
      <c r="G532" s="2" t="s">
        <v>167</v>
      </c>
      <c r="H532" s="2" t="s">
        <v>51</v>
      </c>
      <c r="I532" s="2" t="s">
        <v>156</v>
      </c>
      <c r="J532" s="2" t="s">
        <v>157</v>
      </c>
      <c r="K532" s="2" t="s">
        <v>31</v>
      </c>
      <c r="L532" s="2">
        <v>40</v>
      </c>
      <c r="M532" s="20">
        <v>57906</v>
      </c>
      <c r="N532" s="6">
        <v>1616.938704070956</v>
      </c>
      <c r="O532" s="2">
        <v>1780.3443712397893</v>
      </c>
      <c r="P532" s="6">
        <v>297.50139820646143</v>
      </c>
      <c r="Q532" s="2">
        <v>0.73204217339637434</v>
      </c>
      <c r="R532" s="2">
        <v>0.22957542573853798</v>
      </c>
      <c r="S532" s="2">
        <v>0.92889191054139364</v>
      </c>
      <c r="T532" s="2">
        <v>0.78941442190259481</v>
      </c>
      <c r="U532" s="2">
        <v>9.7814389158307313E-2</v>
      </c>
      <c r="V532" s="2">
        <v>0.32280799796293674</v>
      </c>
      <c r="W532" s="2">
        <v>35.363537457258317</v>
      </c>
    </row>
    <row r="533" spans="1:23" x14ac:dyDescent="0.25">
      <c r="A533" s="2" t="s">
        <v>119</v>
      </c>
      <c r="B533" s="2" t="s">
        <v>199</v>
      </c>
      <c r="C533" s="2">
        <v>51</v>
      </c>
      <c r="D533" s="2">
        <v>75</v>
      </c>
      <c r="E533" s="2" t="s">
        <v>154</v>
      </c>
      <c r="F533" s="2" t="s">
        <v>26</v>
      </c>
      <c r="G533" s="2" t="s">
        <v>168</v>
      </c>
      <c r="H533" s="2" t="s">
        <v>53</v>
      </c>
      <c r="I533" s="2" t="s">
        <v>156</v>
      </c>
      <c r="J533" s="2" t="s">
        <v>157</v>
      </c>
      <c r="K533" s="2" t="s">
        <v>31</v>
      </c>
      <c r="L533" s="2">
        <v>40</v>
      </c>
      <c r="M533" s="20">
        <v>43709</v>
      </c>
      <c r="N533" s="6">
        <v>1220.5086487797018</v>
      </c>
      <c r="O533" s="2">
        <v>1686.4448763031778</v>
      </c>
      <c r="P533" s="6">
        <v>281.81048386101429</v>
      </c>
      <c r="Q533" s="2">
        <v>0.76061950752632035</v>
      </c>
      <c r="R533" s="2">
        <v>0.19312408274089013</v>
      </c>
      <c r="S533" s="2">
        <v>0.9235682570774727</v>
      </c>
      <c r="T533" s="2">
        <v>0.90089757302349149</v>
      </c>
      <c r="U533" s="2">
        <v>0.11721347816448681</v>
      </c>
      <c r="V533" s="2">
        <v>0.35623056006818282</v>
      </c>
      <c r="W533" s="2">
        <v>22.787160539019425</v>
      </c>
    </row>
    <row r="534" spans="1:23" s="14" customFormat="1" x14ac:dyDescent="0.25">
      <c r="A534" s="12" t="s">
        <v>119</v>
      </c>
      <c r="B534" s="12" t="s">
        <v>199</v>
      </c>
      <c r="C534" s="12">
        <v>51</v>
      </c>
      <c r="D534" s="12">
        <v>75</v>
      </c>
      <c r="E534" s="12" t="s">
        <v>154</v>
      </c>
      <c r="F534" s="12" t="s">
        <v>26</v>
      </c>
      <c r="G534" s="12" t="s">
        <v>169</v>
      </c>
      <c r="H534" s="12" t="s">
        <v>55</v>
      </c>
      <c r="I534" s="12" t="s">
        <v>156</v>
      </c>
      <c r="J534" s="12" t="s">
        <v>157</v>
      </c>
      <c r="K534" s="12" t="s">
        <v>31</v>
      </c>
      <c r="L534" s="12">
        <v>40</v>
      </c>
      <c r="M534" s="21">
        <v>4818</v>
      </c>
      <c r="N534" s="13">
        <v>134.5354656894599</v>
      </c>
      <c r="O534" s="12">
        <v>369.40411229460739</v>
      </c>
      <c r="P534" s="13">
        <v>61.728641765150115</v>
      </c>
      <c r="Q534" s="12">
        <v>0.87871603136968812</v>
      </c>
      <c r="R534" s="12">
        <v>0.44368342838538266</v>
      </c>
      <c r="S534" s="12">
        <v>0.91674912492025706</v>
      </c>
      <c r="T534" s="12">
        <v>0.85633335180494563</v>
      </c>
      <c r="U534" s="12">
        <v>0.21651376146788992</v>
      </c>
      <c r="V534" s="12">
        <v>0.57890176526633685</v>
      </c>
      <c r="W534" s="12">
        <v>3.7268576172685761</v>
      </c>
    </row>
    <row r="535" spans="1:23" x14ac:dyDescent="0.25">
      <c r="A535" s="2" t="s">
        <v>119</v>
      </c>
      <c r="B535" s="2" t="s">
        <v>199</v>
      </c>
      <c r="C535" s="2">
        <v>51</v>
      </c>
      <c r="D535" s="2">
        <v>75</v>
      </c>
      <c r="E535" s="2" t="s">
        <v>154</v>
      </c>
      <c r="F535" s="2" t="s">
        <v>26</v>
      </c>
      <c r="G535" s="2" t="s">
        <v>170</v>
      </c>
      <c r="H535" s="2" t="s">
        <v>57</v>
      </c>
      <c r="I535" s="2" t="s">
        <v>156</v>
      </c>
      <c r="J535" s="2" t="s">
        <v>157</v>
      </c>
      <c r="K535" s="2" t="s">
        <v>31</v>
      </c>
      <c r="L535" s="2">
        <v>40</v>
      </c>
      <c r="M535" s="20">
        <v>61476</v>
      </c>
      <c r="N535" s="6">
        <v>1716.6256307026229</v>
      </c>
      <c r="O535" s="2">
        <v>2416.3241687042296</v>
      </c>
      <c r="P535" s="6">
        <v>403.77571346434343</v>
      </c>
      <c r="Q535" s="2">
        <v>0.72494428131743727</v>
      </c>
      <c r="R535" s="2">
        <v>0.13231377802575084</v>
      </c>
      <c r="S535" s="2">
        <v>0.93117690551196142</v>
      </c>
      <c r="T535" s="2">
        <v>0.89653184496647653</v>
      </c>
      <c r="U535" s="2">
        <v>0.10253924456542003</v>
      </c>
      <c r="V535" s="2">
        <v>0.21330602114728128</v>
      </c>
      <c r="W535" s="2">
        <v>31.745868306330927</v>
      </c>
    </row>
    <row r="536" spans="1:23" x14ac:dyDescent="0.25">
      <c r="A536" s="2" t="s">
        <v>119</v>
      </c>
      <c r="B536" s="2" t="s">
        <v>199</v>
      </c>
      <c r="C536" s="2">
        <v>51</v>
      </c>
      <c r="D536" s="2">
        <v>75</v>
      </c>
      <c r="E536" s="2" t="s">
        <v>154</v>
      </c>
      <c r="F536" s="2" t="s">
        <v>26</v>
      </c>
      <c r="G536" s="2" t="s">
        <v>171</v>
      </c>
      <c r="H536" s="2" t="s">
        <v>59</v>
      </c>
      <c r="I536" s="2" t="s">
        <v>156</v>
      </c>
      <c r="J536" s="2" t="s">
        <v>157</v>
      </c>
      <c r="K536" s="2" t="s">
        <v>31</v>
      </c>
      <c r="L536" s="2">
        <v>40</v>
      </c>
      <c r="M536" s="20">
        <v>47641</v>
      </c>
      <c r="N536" s="6">
        <v>1330.3038856188375</v>
      </c>
      <c r="O536" s="2">
        <v>1697.699710299117</v>
      </c>
      <c r="P536" s="6">
        <v>283.69120362762987</v>
      </c>
      <c r="Q536" s="2">
        <v>0.71198421831333225</v>
      </c>
      <c r="R536" s="2">
        <v>0.20771553752470054</v>
      </c>
      <c r="S536" s="2">
        <v>0.93979980981342015</v>
      </c>
      <c r="T536" s="2">
        <v>0.68544359264685017</v>
      </c>
      <c r="U536" s="2">
        <v>8.7851169782955929E-2</v>
      </c>
      <c r="V536" s="2">
        <v>0.3250816399712127</v>
      </c>
      <c r="W536" s="2">
        <v>18.586532608467497</v>
      </c>
    </row>
    <row r="537" spans="1:23" x14ac:dyDescent="0.25">
      <c r="A537" s="2" t="s">
        <v>119</v>
      </c>
      <c r="B537" s="2" t="s">
        <v>199</v>
      </c>
      <c r="C537" s="2">
        <v>51</v>
      </c>
      <c r="D537" s="2">
        <v>75</v>
      </c>
      <c r="E537" s="2" t="s">
        <v>154</v>
      </c>
      <c r="F537" s="2" t="s">
        <v>26</v>
      </c>
      <c r="G537" s="2" t="s">
        <v>172</v>
      </c>
      <c r="H537" s="2" t="s">
        <v>61</v>
      </c>
      <c r="I537" s="2" t="s">
        <v>156</v>
      </c>
      <c r="J537" s="2" t="s">
        <v>157</v>
      </c>
      <c r="K537" s="2" t="s">
        <v>31</v>
      </c>
      <c r="L537" s="2">
        <v>40</v>
      </c>
      <c r="M537" s="20">
        <v>45257</v>
      </c>
      <c r="N537" s="6">
        <v>1263.734240495618</v>
      </c>
      <c r="O537" s="2">
        <v>1680.3271272970867</v>
      </c>
      <c r="P537" s="6">
        <v>280.78818788693769</v>
      </c>
      <c r="Q537" s="2">
        <v>0.71268621460741399</v>
      </c>
      <c r="R537" s="2">
        <v>0.2014224845079127</v>
      </c>
      <c r="S537" s="2">
        <v>0.91660669627721847</v>
      </c>
      <c r="T537" s="2">
        <v>0.56190675896310982</v>
      </c>
      <c r="U537" s="2">
        <v>0.13400916071669136</v>
      </c>
      <c r="V537" s="2">
        <v>0.32004455142336424</v>
      </c>
      <c r="W537" s="2">
        <v>30.975451311399343</v>
      </c>
    </row>
    <row r="538" spans="1:23" x14ac:dyDescent="0.25">
      <c r="A538" s="2" t="s">
        <v>119</v>
      </c>
      <c r="B538" s="2" t="s">
        <v>199</v>
      </c>
      <c r="C538" s="2">
        <v>51</v>
      </c>
      <c r="D538" s="2">
        <v>75</v>
      </c>
      <c r="E538" s="2" t="s">
        <v>154</v>
      </c>
      <c r="F538" s="2" t="s">
        <v>26</v>
      </c>
      <c r="G538" s="2" t="s">
        <v>173</v>
      </c>
      <c r="H538" s="2" t="s">
        <v>63</v>
      </c>
      <c r="I538" s="2" t="s">
        <v>156</v>
      </c>
      <c r="J538" s="2" t="s">
        <v>157</v>
      </c>
      <c r="K538" s="2" t="s">
        <v>31</v>
      </c>
      <c r="L538" s="2">
        <v>40</v>
      </c>
      <c r="M538" s="20">
        <v>55435</v>
      </c>
      <c r="N538" s="6">
        <v>1547.9397136768805</v>
      </c>
      <c r="O538" s="2">
        <v>1764.1849916733556</v>
      </c>
      <c r="P538" s="6">
        <v>294.80111274887031</v>
      </c>
      <c r="Q538" s="2">
        <v>0.74784825837088198</v>
      </c>
      <c r="R538" s="2">
        <v>0.22382349329910556</v>
      </c>
      <c r="S538" s="2">
        <v>0.93615769953932015</v>
      </c>
      <c r="T538" s="2">
        <v>0.66330816114607249</v>
      </c>
      <c r="U538" s="2">
        <v>0.11447710457908418</v>
      </c>
      <c r="V538" s="2">
        <v>0.36747036982000114</v>
      </c>
      <c r="W538" s="2">
        <v>34.006115270136199</v>
      </c>
    </row>
    <row r="539" spans="1:23" x14ac:dyDescent="0.25">
      <c r="A539" s="2" t="s">
        <v>119</v>
      </c>
      <c r="B539" s="2" t="s">
        <v>199</v>
      </c>
      <c r="C539" s="2">
        <v>51</v>
      </c>
      <c r="D539" s="2">
        <v>75</v>
      </c>
      <c r="E539" s="2" t="s">
        <v>154</v>
      </c>
      <c r="F539" s="2" t="s">
        <v>26</v>
      </c>
      <c r="G539" s="2" t="s">
        <v>174</v>
      </c>
      <c r="H539" s="2" t="s">
        <v>65</v>
      </c>
      <c r="I539" s="2" t="s">
        <v>156</v>
      </c>
      <c r="J539" s="2" t="s">
        <v>157</v>
      </c>
      <c r="K539" s="2" t="s">
        <v>31</v>
      </c>
      <c r="L539" s="2">
        <v>40</v>
      </c>
      <c r="M539" s="20">
        <v>44574</v>
      </c>
      <c r="N539" s="6">
        <v>1244.6624839439573</v>
      </c>
      <c r="O539" s="2">
        <v>2492.2480502584713</v>
      </c>
      <c r="P539" s="6">
        <v>416.46284370977975</v>
      </c>
      <c r="Q539" s="2">
        <v>0.67430110129492915</v>
      </c>
      <c r="R539" s="2">
        <v>9.017973254247437E-2</v>
      </c>
      <c r="S539" s="2">
        <v>0.93559347330219633</v>
      </c>
      <c r="T539" s="2">
        <v>0.9194533065525875</v>
      </c>
      <c r="U539" s="2">
        <v>0.10618989138582753</v>
      </c>
      <c r="V539" s="2">
        <v>0.40075559297071789</v>
      </c>
      <c r="W539" s="2">
        <v>20.805155471799704</v>
      </c>
    </row>
    <row r="540" spans="1:23" x14ac:dyDescent="0.25">
      <c r="A540" s="2" t="s">
        <v>119</v>
      </c>
      <c r="B540" s="2" t="s">
        <v>199</v>
      </c>
      <c r="C540" s="2">
        <v>51</v>
      </c>
      <c r="D540" s="2">
        <v>75</v>
      </c>
      <c r="E540" s="2" t="s">
        <v>154</v>
      </c>
      <c r="F540" s="2" t="s">
        <v>26</v>
      </c>
      <c r="G540" s="2" t="s">
        <v>175</v>
      </c>
      <c r="H540" s="2" t="s">
        <v>67</v>
      </c>
      <c r="I540" s="2" t="s">
        <v>156</v>
      </c>
      <c r="J540" s="2" t="s">
        <v>157</v>
      </c>
      <c r="K540" s="2" t="s">
        <v>31</v>
      </c>
      <c r="L540" s="2">
        <v>40</v>
      </c>
      <c r="M540" s="20">
        <v>37600</v>
      </c>
      <c r="N540" s="6">
        <v>1049.9239331514514</v>
      </c>
      <c r="O540" s="2">
        <v>1322.2367235014635</v>
      </c>
      <c r="P540" s="6">
        <v>220.95010401144143</v>
      </c>
      <c r="Q540" s="2">
        <v>0.74461343472750319</v>
      </c>
      <c r="R540" s="2">
        <v>0.27025844833500295</v>
      </c>
      <c r="S540" s="2">
        <v>0.94861460942268594</v>
      </c>
      <c r="T540" s="2">
        <v>0.63643068079782561</v>
      </c>
      <c r="U540" s="2">
        <v>8.638982137676654E-2</v>
      </c>
      <c r="V540" s="2">
        <v>0.20691784880511901</v>
      </c>
      <c r="W540" s="2">
        <v>25.178962765957447</v>
      </c>
    </row>
    <row r="541" spans="1:23" s="14" customFormat="1" x14ac:dyDescent="0.25">
      <c r="A541" s="12" t="s">
        <v>119</v>
      </c>
      <c r="B541" s="12" t="s">
        <v>199</v>
      </c>
      <c r="C541" s="12">
        <v>51</v>
      </c>
      <c r="D541" s="12">
        <v>75</v>
      </c>
      <c r="E541" s="12" t="s">
        <v>154</v>
      </c>
      <c r="F541" s="12" t="s">
        <v>26</v>
      </c>
      <c r="G541" s="12" t="s">
        <v>176</v>
      </c>
      <c r="H541" s="12" t="s">
        <v>69</v>
      </c>
      <c r="I541" s="12" t="s">
        <v>156</v>
      </c>
      <c r="J541" s="12" t="s">
        <v>157</v>
      </c>
      <c r="K541" s="12" t="s">
        <v>31</v>
      </c>
      <c r="L541" s="12">
        <v>40</v>
      </c>
      <c r="M541" s="21">
        <v>4089</v>
      </c>
      <c r="N541" s="13">
        <v>114.17922773022033</v>
      </c>
      <c r="O541" s="12">
        <v>352.33304448274174</v>
      </c>
      <c r="P541" s="13">
        <v>58.876010204116398</v>
      </c>
      <c r="Q541" s="12">
        <v>0.84291898577612867</v>
      </c>
      <c r="R541" s="12">
        <v>0.4139236313851874</v>
      </c>
      <c r="S541" s="12">
        <v>0.92877281503136355</v>
      </c>
      <c r="T541" s="12">
        <v>0.81736261782729813</v>
      </c>
      <c r="U541" s="12">
        <v>0.20615950356239945</v>
      </c>
      <c r="V541" s="12">
        <v>0.71652558127923593</v>
      </c>
      <c r="W541" s="12">
        <v>4.5901198337001716</v>
      </c>
    </row>
    <row r="542" spans="1:23" s="18" customFormat="1" x14ac:dyDescent="0.25">
      <c r="A542" s="16" t="s">
        <v>121</v>
      </c>
      <c r="B542" s="16" t="s">
        <v>199</v>
      </c>
      <c r="C542" s="16">
        <v>51</v>
      </c>
      <c r="D542" s="16">
        <v>76</v>
      </c>
      <c r="E542" s="16" t="s">
        <v>154</v>
      </c>
      <c r="F542" s="16" t="s">
        <v>26</v>
      </c>
      <c r="G542" s="16" t="s">
        <v>155</v>
      </c>
      <c r="H542" s="16" t="s">
        <v>28</v>
      </c>
      <c r="I542" s="16" t="s">
        <v>156</v>
      </c>
      <c r="J542" s="16" t="s">
        <v>157</v>
      </c>
      <c r="K542" s="16" t="s">
        <v>31</v>
      </c>
      <c r="L542" s="16">
        <v>40</v>
      </c>
      <c r="M542" s="21">
        <v>81215</v>
      </c>
      <c r="N542" s="13">
        <v>2267.8077720982747</v>
      </c>
      <c r="O542" s="16">
        <v>2120.5525240415</v>
      </c>
      <c r="P542" s="13">
        <v>354.35129914403365</v>
      </c>
      <c r="Q542" s="16">
        <v>0.78407993821201005</v>
      </c>
      <c r="R542" s="16">
        <v>0.22695933207808663</v>
      </c>
      <c r="S542" s="16">
        <v>0.92286714421499605</v>
      </c>
      <c r="T542" s="16">
        <v>0.67434208381404837</v>
      </c>
      <c r="U542" s="16">
        <v>0.11545380212591987</v>
      </c>
      <c r="V542" s="16">
        <v>0.39264770024240297</v>
      </c>
      <c r="W542" s="16">
        <v>58.034119312934806</v>
      </c>
    </row>
    <row r="543" spans="1:23" s="9" customFormat="1" x14ac:dyDescent="0.25">
      <c r="A543" s="8" t="s">
        <v>121</v>
      </c>
      <c r="B543" s="8" t="s">
        <v>199</v>
      </c>
      <c r="C543" s="8">
        <v>51</v>
      </c>
      <c r="D543" s="8">
        <v>76</v>
      </c>
      <c r="E543" s="8" t="s">
        <v>154</v>
      </c>
      <c r="F543" s="8" t="s">
        <v>26</v>
      </c>
      <c r="G543" s="8" t="s">
        <v>158</v>
      </c>
      <c r="H543" s="8" t="s">
        <v>33</v>
      </c>
      <c r="I543" s="8" t="s">
        <v>156</v>
      </c>
      <c r="J543" s="8" t="s">
        <v>157</v>
      </c>
      <c r="K543" s="8" t="s">
        <v>31</v>
      </c>
      <c r="L543" s="8">
        <v>40</v>
      </c>
      <c r="M543" s="20">
        <v>51242</v>
      </c>
      <c r="N543" s="6">
        <v>1430.8564410251774</v>
      </c>
      <c r="O543" s="8">
        <v>1640.9129137347134</v>
      </c>
      <c r="P543" s="6">
        <v>274.20194320673096</v>
      </c>
      <c r="Q543" s="8">
        <v>0.7231952579211065</v>
      </c>
      <c r="R543" s="8">
        <v>0.23914696323536958</v>
      </c>
      <c r="S543" s="8">
        <v>0.92748223883315351</v>
      </c>
      <c r="T543" s="8">
        <v>0.89003110540652319</v>
      </c>
      <c r="U543" s="8">
        <v>0.11294177396707794</v>
      </c>
      <c r="V543" s="8">
        <v>0.24320661896733717</v>
      </c>
      <c r="W543" s="8">
        <v>24.08807228445416</v>
      </c>
    </row>
    <row r="544" spans="1:23" s="18" customFormat="1" x14ac:dyDescent="0.25">
      <c r="A544" s="16" t="s">
        <v>121</v>
      </c>
      <c r="B544" s="16" t="s">
        <v>199</v>
      </c>
      <c r="C544" s="16">
        <v>51</v>
      </c>
      <c r="D544" s="16">
        <v>76</v>
      </c>
      <c r="E544" s="16" t="s">
        <v>154</v>
      </c>
      <c r="F544" s="16" t="s">
        <v>26</v>
      </c>
      <c r="G544" s="16" t="s">
        <v>159</v>
      </c>
      <c r="H544" s="16" t="s">
        <v>35</v>
      </c>
      <c r="I544" s="16" t="s">
        <v>156</v>
      </c>
      <c r="J544" s="16" t="s">
        <v>157</v>
      </c>
      <c r="K544" s="16" t="s">
        <v>31</v>
      </c>
      <c r="L544" s="16">
        <v>40</v>
      </c>
      <c r="M544" s="21">
        <v>2721</v>
      </c>
      <c r="N544" s="13">
        <v>75.979867609178172</v>
      </c>
      <c r="O544" s="16">
        <v>275.52186130069833</v>
      </c>
      <c r="P544" s="13">
        <v>46.040608939226644</v>
      </c>
      <c r="Q544" s="16">
        <v>0.79724582478757688</v>
      </c>
      <c r="R544" s="16">
        <v>0.45042893205439771</v>
      </c>
      <c r="S544" s="16">
        <v>0.91792025862158222</v>
      </c>
      <c r="T544" s="16">
        <v>0.7365337726648632</v>
      </c>
      <c r="U544" s="16">
        <v>0.24607154797726513</v>
      </c>
      <c r="V544" s="16">
        <v>0.6903483084630323</v>
      </c>
      <c r="W544" s="16">
        <v>3.5295847115031238</v>
      </c>
    </row>
    <row r="545" spans="1:23" s="9" customFormat="1" x14ac:dyDescent="0.25">
      <c r="A545" s="8" t="s">
        <v>121</v>
      </c>
      <c r="B545" s="8" t="s">
        <v>199</v>
      </c>
      <c r="C545" s="8">
        <v>51</v>
      </c>
      <c r="D545" s="8">
        <v>76</v>
      </c>
      <c r="E545" s="8" t="s">
        <v>154</v>
      </c>
      <c r="F545" s="8" t="s">
        <v>26</v>
      </c>
      <c r="G545" s="8" t="s">
        <v>160</v>
      </c>
      <c r="H545" s="8" t="s">
        <v>37</v>
      </c>
      <c r="I545" s="8" t="s">
        <v>156</v>
      </c>
      <c r="J545" s="8" t="s">
        <v>157</v>
      </c>
      <c r="K545" s="8" t="s">
        <v>31</v>
      </c>
      <c r="L545" s="8">
        <v>40</v>
      </c>
      <c r="M545" s="20">
        <v>58399</v>
      </c>
      <c r="N545" s="6">
        <v>1630.7049939391384</v>
      </c>
      <c r="O545" s="8">
        <v>1906.0916292849049</v>
      </c>
      <c r="P545" s="6">
        <v>318.5141784827847</v>
      </c>
      <c r="Q545" s="8">
        <v>0.72495810315933218</v>
      </c>
      <c r="R545" s="8">
        <v>0.20198900333090533</v>
      </c>
      <c r="S545" s="8">
        <v>0.92806020525511168</v>
      </c>
      <c r="T545" s="8">
        <v>0.86506927450479199</v>
      </c>
      <c r="U545" s="8">
        <v>0.11278926216805442</v>
      </c>
      <c r="V545" s="8">
        <v>0.16721071976554938</v>
      </c>
      <c r="W545" s="8">
        <v>26.670045719960957</v>
      </c>
    </row>
    <row r="546" spans="1:23" s="9" customFormat="1" x14ac:dyDescent="0.25">
      <c r="A546" s="8" t="s">
        <v>121</v>
      </c>
      <c r="B546" s="8" t="s">
        <v>199</v>
      </c>
      <c r="C546" s="8">
        <v>51</v>
      </c>
      <c r="D546" s="8">
        <v>76</v>
      </c>
      <c r="E546" s="8" t="s">
        <v>154</v>
      </c>
      <c r="F546" s="8" t="s">
        <v>26</v>
      </c>
      <c r="G546" s="8" t="s">
        <v>161</v>
      </c>
      <c r="H546" s="8" t="s">
        <v>39</v>
      </c>
      <c r="I546" s="8" t="s">
        <v>156</v>
      </c>
      <c r="J546" s="8" t="s">
        <v>157</v>
      </c>
      <c r="K546" s="8" t="s">
        <v>31</v>
      </c>
      <c r="L546" s="8">
        <v>40</v>
      </c>
      <c r="M546" s="20">
        <v>56402</v>
      </c>
      <c r="N546" s="6">
        <v>1574.941746744898</v>
      </c>
      <c r="O546" s="8">
        <v>2047.5474734076211</v>
      </c>
      <c r="P546" s="6">
        <v>342.15191514250603</v>
      </c>
      <c r="Q546" s="8">
        <v>0.71213747301170438</v>
      </c>
      <c r="R546" s="8">
        <v>0.1690582653371851</v>
      </c>
      <c r="S546" s="8">
        <v>0.93753842908549212</v>
      </c>
      <c r="T546" s="8">
        <v>0.84263532433307453</v>
      </c>
      <c r="U546" s="8">
        <v>8.5111718203534331E-2</v>
      </c>
      <c r="V546" s="8">
        <v>0.17156057539537281</v>
      </c>
      <c r="W546" s="8">
        <v>42.816141271586112</v>
      </c>
    </row>
    <row r="547" spans="1:23" s="9" customFormat="1" x14ac:dyDescent="0.25">
      <c r="A547" s="8" t="s">
        <v>121</v>
      </c>
      <c r="B547" s="8" t="s">
        <v>199</v>
      </c>
      <c r="C547" s="8">
        <v>51</v>
      </c>
      <c r="D547" s="8">
        <v>76</v>
      </c>
      <c r="E547" s="8" t="s">
        <v>154</v>
      </c>
      <c r="F547" s="8" t="s">
        <v>26</v>
      </c>
      <c r="G547" s="8" t="s">
        <v>162</v>
      </c>
      <c r="H547" s="8" t="s">
        <v>41</v>
      </c>
      <c r="I547" s="8" t="s">
        <v>156</v>
      </c>
      <c r="J547" s="8" t="s">
        <v>157</v>
      </c>
      <c r="K547" s="8" t="s">
        <v>31</v>
      </c>
      <c r="L547" s="8">
        <v>40</v>
      </c>
      <c r="M547" s="20">
        <v>45882</v>
      </c>
      <c r="N547" s="6">
        <v>1281.1864335333748</v>
      </c>
      <c r="O547" s="8">
        <v>1580.5453813665661</v>
      </c>
      <c r="P547" s="6">
        <v>264.11433005956712</v>
      </c>
      <c r="Q547" s="8">
        <v>0.73855514776897813</v>
      </c>
      <c r="R547" s="8">
        <v>0.23080130737215479</v>
      </c>
      <c r="S547" s="8">
        <v>0.93914518914471168</v>
      </c>
      <c r="T547" s="8">
        <v>0.90333234061320544</v>
      </c>
      <c r="U547" s="8">
        <v>0.10006265558058015</v>
      </c>
      <c r="V547" s="8">
        <v>0.40152500023679227</v>
      </c>
      <c r="W547" s="8">
        <v>28.374547752931434</v>
      </c>
    </row>
    <row r="548" spans="1:23" s="9" customFormat="1" x14ac:dyDescent="0.25">
      <c r="A548" s="8" t="s">
        <v>121</v>
      </c>
      <c r="B548" s="8" t="s">
        <v>199</v>
      </c>
      <c r="C548" s="8">
        <v>51</v>
      </c>
      <c r="D548" s="8">
        <v>76</v>
      </c>
      <c r="E548" s="8" t="s">
        <v>154</v>
      </c>
      <c r="F548" s="8" t="s">
        <v>26</v>
      </c>
      <c r="G548" s="8" t="s">
        <v>163</v>
      </c>
      <c r="H548" s="8" t="s">
        <v>43</v>
      </c>
      <c r="I548" s="8" t="s">
        <v>156</v>
      </c>
      <c r="J548" s="8" t="s">
        <v>157</v>
      </c>
      <c r="K548" s="8" t="s">
        <v>31</v>
      </c>
      <c r="L548" s="8">
        <v>40</v>
      </c>
      <c r="M548" s="20">
        <v>58621</v>
      </c>
      <c r="N548" s="6">
        <v>1636.9040129061498</v>
      </c>
      <c r="O548" s="8">
        <v>2003.9911242215167</v>
      </c>
      <c r="P548" s="6">
        <v>334.87350598023187</v>
      </c>
      <c r="Q548" s="8">
        <v>0.73827185370829818</v>
      </c>
      <c r="R548" s="8">
        <v>0.1834304786504305</v>
      </c>
      <c r="S548" s="8">
        <v>0.93393200290925971</v>
      </c>
      <c r="T548" s="8">
        <v>0.67966775872776819</v>
      </c>
      <c r="U548" s="8">
        <v>0.11938478852105411</v>
      </c>
      <c r="V548" s="8">
        <v>0.33663365374966864</v>
      </c>
      <c r="W548" s="8">
        <v>39.88060592620392</v>
      </c>
    </row>
    <row r="549" spans="1:23" s="18" customFormat="1" x14ac:dyDescent="0.25">
      <c r="A549" s="16" t="s">
        <v>121</v>
      </c>
      <c r="B549" s="16" t="s">
        <v>199</v>
      </c>
      <c r="C549" s="16">
        <v>51</v>
      </c>
      <c r="D549" s="16">
        <v>76</v>
      </c>
      <c r="E549" s="16" t="s">
        <v>154</v>
      </c>
      <c r="F549" s="16" t="s">
        <v>26</v>
      </c>
      <c r="G549" s="16" t="s">
        <v>164</v>
      </c>
      <c r="H549" s="16" t="s">
        <v>45</v>
      </c>
      <c r="I549" s="16" t="s">
        <v>156</v>
      </c>
      <c r="J549" s="16" t="s">
        <v>157</v>
      </c>
      <c r="K549" s="16" t="s">
        <v>31</v>
      </c>
      <c r="L549" s="16">
        <v>40</v>
      </c>
      <c r="M549" s="21">
        <v>3964</v>
      </c>
      <c r="N549" s="13">
        <v>110.68878912266896</v>
      </c>
      <c r="O549" s="16">
        <v>372.47518010647286</v>
      </c>
      <c r="P549" s="13">
        <v>62.2418272941838</v>
      </c>
      <c r="Q549" s="16">
        <v>0.78807157057654076</v>
      </c>
      <c r="R549" s="16">
        <v>0.35904495783122431</v>
      </c>
      <c r="S549" s="16">
        <v>0.91851943169967631</v>
      </c>
      <c r="T549" s="16">
        <v>0.85358620783873307</v>
      </c>
      <c r="U549" s="16">
        <v>0.15387921770900495</v>
      </c>
      <c r="V549" s="16">
        <v>0.59225588217390213</v>
      </c>
      <c r="W549" s="16">
        <v>4.7348637739656914</v>
      </c>
    </row>
    <row r="550" spans="1:23" s="9" customFormat="1" x14ac:dyDescent="0.25">
      <c r="A550" s="8" t="s">
        <v>121</v>
      </c>
      <c r="B550" s="8" t="s">
        <v>199</v>
      </c>
      <c r="C550" s="8">
        <v>51</v>
      </c>
      <c r="D550" s="8">
        <v>76</v>
      </c>
      <c r="E550" s="8" t="s">
        <v>154</v>
      </c>
      <c r="F550" s="8" t="s">
        <v>26</v>
      </c>
      <c r="G550" s="8" t="s">
        <v>165</v>
      </c>
      <c r="H550" s="8" t="s">
        <v>47</v>
      </c>
      <c r="I550" s="8" t="s">
        <v>156</v>
      </c>
      <c r="J550" s="8" t="s">
        <v>157</v>
      </c>
      <c r="K550" s="8" t="s">
        <v>31</v>
      </c>
      <c r="L550" s="8">
        <v>40</v>
      </c>
      <c r="M550" s="20">
        <v>52835</v>
      </c>
      <c r="N550" s="6">
        <v>1475.3385906398121</v>
      </c>
      <c r="O550" s="8">
        <v>1533.9768388716416</v>
      </c>
      <c r="P550" s="6">
        <v>256.33257349129752</v>
      </c>
      <c r="Q550" s="8">
        <v>0.78778254905469081</v>
      </c>
      <c r="R550" s="8">
        <v>0.28215904130958869</v>
      </c>
      <c r="S550" s="8">
        <v>0.93912264892993513</v>
      </c>
      <c r="T550" s="8">
        <v>0.80531698175510757</v>
      </c>
      <c r="U550" s="8">
        <v>9.8046281354285808E-2</v>
      </c>
      <c r="V550" s="8">
        <v>0.23010038373394281</v>
      </c>
      <c r="W550" s="8">
        <v>32.878281442225799</v>
      </c>
    </row>
    <row r="551" spans="1:23" s="9" customFormat="1" x14ac:dyDescent="0.25">
      <c r="A551" s="8" t="s">
        <v>121</v>
      </c>
      <c r="B551" s="8" t="s">
        <v>199</v>
      </c>
      <c r="C551" s="8">
        <v>51</v>
      </c>
      <c r="D551" s="8">
        <v>76</v>
      </c>
      <c r="E551" s="8" t="s">
        <v>154</v>
      </c>
      <c r="F551" s="8" t="s">
        <v>26</v>
      </c>
      <c r="G551" s="8" t="s">
        <v>166</v>
      </c>
      <c r="H551" s="8" t="s">
        <v>49</v>
      </c>
      <c r="I551" s="8" t="s">
        <v>156</v>
      </c>
      <c r="J551" s="8" t="s">
        <v>157</v>
      </c>
      <c r="K551" s="8" t="s">
        <v>31</v>
      </c>
      <c r="L551" s="8">
        <v>40</v>
      </c>
      <c r="M551" s="20">
        <v>47027</v>
      </c>
      <c r="N551" s="6">
        <v>1313.1588511785453</v>
      </c>
      <c r="O551" s="8">
        <v>1648.0428560496246</v>
      </c>
      <c r="P551" s="6">
        <v>275.39338001080296</v>
      </c>
      <c r="Q551" s="8">
        <v>0.74231279201919431</v>
      </c>
      <c r="R551" s="8">
        <v>0.2175805832806767</v>
      </c>
      <c r="S551" s="8">
        <v>0.93691846604299456</v>
      </c>
      <c r="T551" s="8">
        <v>0.76365435477184596</v>
      </c>
      <c r="U551" s="8">
        <v>9.5247554253364453E-2</v>
      </c>
      <c r="V551" s="8">
        <v>0.29648021993372126</v>
      </c>
      <c r="W551" s="8">
        <v>28.811023454611181</v>
      </c>
    </row>
    <row r="552" spans="1:23" s="9" customFormat="1" x14ac:dyDescent="0.25">
      <c r="A552" s="8" t="s">
        <v>121</v>
      </c>
      <c r="B552" s="8" t="s">
        <v>199</v>
      </c>
      <c r="C552" s="8">
        <v>51</v>
      </c>
      <c r="D552" s="8">
        <v>76</v>
      </c>
      <c r="E552" s="8" t="s">
        <v>154</v>
      </c>
      <c r="F552" s="8" t="s">
        <v>26</v>
      </c>
      <c r="G552" s="8" t="s">
        <v>167</v>
      </c>
      <c r="H552" s="8" t="s">
        <v>51</v>
      </c>
      <c r="I552" s="8" t="s">
        <v>156</v>
      </c>
      <c r="J552" s="8" t="s">
        <v>157</v>
      </c>
      <c r="K552" s="8" t="s">
        <v>31</v>
      </c>
      <c r="L552" s="8">
        <v>40</v>
      </c>
      <c r="M552" s="20">
        <v>63442</v>
      </c>
      <c r="N552" s="6">
        <v>1771.5232491221909</v>
      </c>
      <c r="O552" s="8">
        <v>1779.0722933011473</v>
      </c>
      <c r="P552" s="6">
        <v>297.28882980032205</v>
      </c>
      <c r="Q552" s="8">
        <v>0.74423133321602442</v>
      </c>
      <c r="R552" s="8">
        <v>0.25188339441459701</v>
      </c>
      <c r="S552" s="8">
        <v>0.94639180298904635</v>
      </c>
      <c r="T552" s="8">
        <v>0.83409290810906245</v>
      </c>
      <c r="U552" s="8">
        <v>7.6184433680254765E-2</v>
      </c>
      <c r="V552" s="8">
        <v>0.39523432447611678</v>
      </c>
      <c r="W552" s="8">
        <v>26.597537908640962</v>
      </c>
    </row>
    <row r="553" spans="1:23" s="9" customFormat="1" x14ac:dyDescent="0.25">
      <c r="A553" s="8" t="s">
        <v>121</v>
      </c>
      <c r="B553" s="8" t="s">
        <v>199</v>
      </c>
      <c r="C553" s="8">
        <v>51</v>
      </c>
      <c r="D553" s="8">
        <v>76</v>
      </c>
      <c r="E553" s="8" t="s">
        <v>154</v>
      </c>
      <c r="F553" s="8" t="s">
        <v>26</v>
      </c>
      <c r="G553" s="8" t="s">
        <v>168</v>
      </c>
      <c r="H553" s="8" t="s">
        <v>53</v>
      </c>
      <c r="I553" s="8" t="s">
        <v>156</v>
      </c>
      <c r="J553" s="8" t="s">
        <v>157</v>
      </c>
      <c r="K553" s="8" t="s">
        <v>31</v>
      </c>
      <c r="L553" s="8">
        <v>40</v>
      </c>
      <c r="M553" s="20">
        <v>49128</v>
      </c>
      <c r="N553" s="6">
        <v>1371.8261432942686</v>
      </c>
      <c r="O553" s="8">
        <v>1677.5159441150431</v>
      </c>
      <c r="P553" s="6">
        <v>280.31842993404791</v>
      </c>
      <c r="Q553" s="8">
        <v>0.76971766991508161</v>
      </c>
      <c r="R553" s="8">
        <v>0.21938434574125149</v>
      </c>
      <c r="S553" s="8">
        <v>0.94128445009773043</v>
      </c>
      <c r="T553" s="8">
        <v>0.90047360047772229</v>
      </c>
      <c r="U553" s="8">
        <v>0.10179857894129478</v>
      </c>
      <c r="V553" s="8">
        <v>0.42285845045475717</v>
      </c>
      <c r="W553" s="8">
        <v>27.673750203549911</v>
      </c>
    </row>
    <row r="554" spans="1:23" s="18" customFormat="1" x14ac:dyDescent="0.25">
      <c r="A554" s="16" t="s">
        <v>121</v>
      </c>
      <c r="B554" s="16" t="s">
        <v>199</v>
      </c>
      <c r="C554" s="16">
        <v>51</v>
      </c>
      <c r="D554" s="16">
        <v>76</v>
      </c>
      <c r="E554" s="16" t="s">
        <v>154</v>
      </c>
      <c r="F554" s="16" t="s">
        <v>26</v>
      </c>
      <c r="G554" s="16" t="s">
        <v>169</v>
      </c>
      <c r="H554" s="16" t="s">
        <v>55</v>
      </c>
      <c r="I554" s="16" t="s">
        <v>156</v>
      </c>
      <c r="J554" s="16" t="s">
        <v>157</v>
      </c>
      <c r="K554" s="16" t="s">
        <v>31</v>
      </c>
      <c r="L554" s="16">
        <v>40</v>
      </c>
      <c r="M554" s="21">
        <v>4995</v>
      </c>
      <c r="N554" s="13">
        <v>139.47792675775264</v>
      </c>
      <c r="O554" s="16">
        <v>370.33304448274185</v>
      </c>
      <c r="P554" s="13">
        <v>61.883869388116416</v>
      </c>
      <c r="Q554" s="16">
        <v>0.8677901320361362</v>
      </c>
      <c r="R554" s="16">
        <v>0.4576784096016363</v>
      </c>
      <c r="S554" s="16">
        <v>0.91928725391237431</v>
      </c>
      <c r="T554" s="16">
        <v>0.85880610740519403</v>
      </c>
      <c r="U554" s="16">
        <v>0.19988423692841983</v>
      </c>
      <c r="V554" s="16">
        <v>0.5855478307254669</v>
      </c>
      <c r="W554" s="16">
        <v>3.028828828828829</v>
      </c>
    </row>
    <row r="555" spans="1:23" s="9" customFormat="1" x14ac:dyDescent="0.25">
      <c r="A555" s="8" t="s">
        <v>121</v>
      </c>
      <c r="B555" s="8" t="s">
        <v>199</v>
      </c>
      <c r="C555" s="8">
        <v>51</v>
      </c>
      <c r="D555" s="8">
        <v>76</v>
      </c>
      <c r="E555" s="8" t="s">
        <v>154</v>
      </c>
      <c r="F555" s="8" t="s">
        <v>26</v>
      </c>
      <c r="G555" s="8" t="s">
        <v>170</v>
      </c>
      <c r="H555" s="8" t="s">
        <v>57</v>
      </c>
      <c r="I555" s="8" t="s">
        <v>156</v>
      </c>
      <c r="J555" s="8" t="s">
        <v>157</v>
      </c>
      <c r="K555" s="8" t="s">
        <v>31</v>
      </c>
      <c r="L555" s="8">
        <v>40</v>
      </c>
      <c r="M555" s="20">
        <v>67597</v>
      </c>
      <c r="N555" s="6">
        <v>1887.5454284371983</v>
      </c>
      <c r="O555" s="8">
        <v>2479.4713549618432</v>
      </c>
      <c r="P555" s="6">
        <v>414.32781591593908</v>
      </c>
      <c r="Q555" s="8">
        <v>0.7387569534759183</v>
      </c>
      <c r="R555" s="8">
        <v>0.13817169825812714</v>
      </c>
      <c r="S555" s="8">
        <v>0.9212742152945731</v>
      </c>
      <c r="T555" s="8">
        <v>0.80826195470864504</v>
      </c>
      <c r="U555" s="8">
        <v>0.12271855939587568</v>
      </c>
      <c r="V555" s="8">
        <v>0.29313791055821398</v>
      </c>
      <c r="W555" s="8">
        <v>25.078095181738835</v>
      </c>
    </row>
    <row r="556" spans="1:23" s="9" customFormat="1" x14ac:dyDescent="0.25">
      <c r="A556" s="8" t="s">
        <v>121</v>
      </c>
      <c r="B556" s="8" t="s">
        <v>199</v>
      </c>
      <c r="C556" s="8">
        <v>51</v>
      </c>
      <c r="D556" s="8">
        <v>76</v>
      </c>
      <c r="E556" s="8" t="s">
        <v>154</v>
      </c>
      <c r="F556" s="8" t="s">
        <v>26</v>
      </c>
      <c r="G556" s="8" t="s">
        <v>171</v>
      </c>
      <c r="H556" s="8" t="s">
        <v>59</v>
      </c>
      <c r="I556" s="8" t="s">
        <v>156</v>
      </c>
      <c r="J556" s="8" t="s">
        <v>157</v>
      </c>
      <c r="K556" s="8" t="s">
        <v>31</v>
      </c>
      <c r="L556" s="8">
        <v>40</v>
      </c>
      <c r="M556" s="20">
        <v>53405</v>
      </c>
      <c r="N556" s="6">
        <v>1491.2549906902464</v>
      </c>
      <c r="O556" s="8">
        <v>1706.0428560496246</v>
      </c>
      <c r="P556" s="6">
        <v>285.08537071480293</v>
      </c>
      <c r="Q556" s="8">
        <v>0.71443860282805582</v>
      </c>
      <c r="R556" s="8">
        <v>0.23057483705788667</v>
      </c>
      <c r="S556" s="8">
        <v>0.94704599729245298</v>
      </c>
      <c r="T556" s="8">
        <v>0.890250270655222</v>
      </c>
      <c r="U556" s="8">
        <v>7.604504517045059E-2</v>
      </c>
      <c r="V556" s="8">
        <v>0.37510639744844493</v>
      </c>
      <c r="W556" s="8">
        <v>20.252785319726616</v>
      </c>
    </row>
    <row r="557" spans="1:23" s="9" customFormat="1" x14ac:dyDescent="0.25">
      <c r="A557" s="8" t="s">
        <v>121</v>
      </c>
      <c r="B557" s="8" t="s">
        <v>199</v>
      </c>
      <c r="C557" s="8">
        <v>51</v>
      </c>
      <c r="D557" s="8">
        <v>76</v>
      </c>
      <c r="E557" s="8" t="s">
        <v>154</v>
      </c>
      <c r="F557" s="8" t="s">
        <v>26</v>
      </c>
      <c r="G557" s="8" t="s">
        <v>172</v>
      </c>
      <c r="H557" s="8" t="s">
        <v>61</v>
      </c>
      <c r="I557" s="8" t="s">
        <v>156</v>
      </c>
      <c r="J557" s="8" t="s">
        <v>157</v>
      </c>
      <c r="K557" s="8" t="s">
        <v>31</v>
      </c>
      <c r="L557" s="8">
        <v>40</v>
      </c>
      <c r="M557" s="20">
        <v>50495</v>
      </c>
      <c r="N557" s="6">
        <v>1409.9975799064505</v>
      </c>
      <c r="O557" s="8">
        <v>1879.1383104791303</v>
      </c>
      <c r="P557" s="6">
        <v>314.01019028782753</v>
      </c>
      <c r="Q557" s="8">
        <v>0.71382123015592536</v>
      </c>
      <c r="R557" s="8">
        <v>0.17969696706679122</v>
      </c>
      <c r="S557" s="8">
        <v>0.92036853377397176</v>
      </c>
      <c r="T557" s="8">
        <v>0.58205084553862174</v>
      </c>
      <c r="U557" s="8">
        <v>0.11319767354933241</v>
      </c>
      <c r="V557" s="8">
        <v>0.24757368049391557</v>
      </c>
      <c r="W557" s="8">
        <v>27.715397564115261</v>
      </c>
    </row>
    <row r="558" spans="1:23" s="9" customFormat="1" x14ac:dyDescent="0.25">
      <c r="A558" s="8" t="s">
        <v>121</v>
      </c>
      <c r="B558" s="8" t="s">
        <v>199</v>
      </c>
      <c r="C558" s="8">
        <v>51</v>
      </c>
      <c r="D558" s="8">
        <v>76</v>
      </c>
      <c r="E558" s="8" t="s">
        <v>154</v>
      </c>
      <c r="F558" s="8" t="s">
        <v>26</v>
      </c>
      <c r="G558" s="8" t="s">
        <v>173</v>
      </c>
      <c r="H558" s="8" t="s">
        <v>63</v>
      </c>
      <c r="I558" s="8" t="s">
        <v>156</v>
      </c>
      <c r="J558" s="8" t="s">
        <v>157</v>
      </c>
      <c r="K558" s="8" t="s">
        <v>31</v>
      </c>
      <c r="L558" s="8">
        <v>40</v>
      </c>
      <c r="M558" s="20">
        <v>60938</v>
      </c>
      <c r="N558" s="6">
        <v>1701.602782935722</v>
      </c>
      <c r="O558" s="8">
        <v>1895.6652224137117</v>
      </c>
      <c r="P558" s="6">
        <v>316.77189161258252</v>
      </c>
      <c r="Q558" s="8">
        <v>0.74161788509048421</v>
      </c>
      <c r="R558" s="8">
        <v>0.21309574361427877</v>
      </c>
      <c r="S558" s="8">
        <v>0.94242194132705914</v>
      </c>
      <c r="T558" s="8">
        <v>0.77097642401383482</v>
      </c>
      <c r="U558" s="8">
        <v>0.1057084895485594</v>
      </c>
      <c r="V558" s="8">
        <v>0.33873370190647151</v>
      </c>
      <c r="W558" s="8">
        <v>40.089418753487152</v>
      </c>
    </row>
    <row r="559" spans="1:23" s="9" customFormat="1" x14ac:dyDescent="0.25">
      <c r="A559" s="8" t="s">
        <v>121</v>
      </c>
      <c r="B559" s="8" t="s">
        <v>199</v>
      </c>
      <c r="C559" s="8">
        <v>51</v>
      </c>
      <c r="D559" s="8">
        <v>76</v>
      </c>
      <c r="E559" s="8" t="s">
        <v>154</v>
      </c>
      <c r="F559" s="8" t="s">
        <v>26</v>
      </c>
      <c r="G559" s="8" t="s">
        <v>174</v>
      </c>
      <c r="H559" s="8" t="s">
        <v>65</v>
      </c>
      <c r="I559" s="8" t="s">
        <v>156</v>
      </c>
      <c r="J559" s="8" t="s">
        <v>157</v>
      </c>
      <c r="K559" s="8" t="s">
        <v>31</v>
      </c>
      <c r="L559" s="8">
        <v>40</v>
      </c>
      <c r="M559" s="20">
        <v>50052</v>
      </c>
      <c r="N559" s="6">
        <v>1397.6274654812885</v>
      </c>
      <c r="O559" s="8">
        <v>2381.5373721398246</v>
      </c>
      <c r="P559" s="6">
        <v>397.96272537944424</v>
      </c>
      <c r="Q559" s="8">
        <v>0.67387411645910467</v>
      </c>
      <c r="R559" s="8">
        <v>0.11089615737776605</v>
      </c>
      <c r="S559" s="8">
        <v>0.92844182021864297</v>
      </c>
      <c r="T559" s="8">
        <v>0.6717948526514077</v>
      </c>
      <c r="U559" s="8">
        <v>0.10604704043203297</v>
      </c>
      <c r="V559" s="8">
        <v>0.41377201721020967</v>
      </c>
      <c r="W559" s="8">
        <v>24.572065052345561</v>
      </c>
    </row>
    <row r="560" spans="1:23" s="9" customFormat="1" x14ac:dyDescent="0.25">
      <c r="A560" s="8" t="s">
        <v>121</v>
      </c>
      <c r="B560" s="8" t="s">
        <v>199</v>
      </c>
      <c r="C560" s="8">
        <v>51</v>
      </c>
      <c r="D560" s="8">
        <v>76</v>
      </c>
      <c r="E560" s="8" t="s">
        <v>154</v>
      </c>
      <c r="F560" s="8" t="s">
        <v>26</v>
      </c>
      <c r="G560" s="8" t="s">
        <v>175</v>
      </c>
      <c r="H560" s="8" t="s">
        <v>67</v>
      </c>
      <c r="I560" s="8" t="s">
        <v>156</v>
      </c>
      <c r="J560" s="8" t="s">
        <v>157</v>
      </c>
      <c r="K560" s="8" t="s">
        <v>31</v>
      </c>
      <c r="L560" s="8">
        <v>40</v>
      </c>
      <c r="M560" s="20">
        <v>42565</v>
      </c>
      <c r="N560" s="6">
        <v>1188.5641546433917</v>
      </c>
      <c r="O560" s="8">
        <v>1374.4204896855376</v>
      </c>
      <c r="P560" s="6">
        <v>229.67018292102341</v>
      </c>
      <c r="Q560" s="8">
        <v>0.76258129243778772</v>
      </c>
      <c r="R560" s="8">
        <v>0.28315436430453816</v>
      </c>
      <c r="S560" s="8">
        <v>0.95198099375846468</v>
      </c>
      <c r="T560" s="8">
        <v>0.64028916530971791</v>
      </c>
      <c r="U560" s="8">
        <v>8.4877208099956913E-2</v>
      </c>
      <c r="V560" s="8">
        <v>0.20325132694202627</v>
      </c>
      <c r="W560" s="8">
        <v>29.155315399976505</v>
      </c>
    </row>
    <row r="561" spans="1:23" s="18" customFormat="1" x14ac:dyDescent="0.25">
      <c r="A561" s="16" t="s">
        <v>121</v>
      </c>
      <c r="B561" s="16" t="s">
        <v>199</v>
      </c>
      <c r="C561" s="16">
        <v>51</v>
      </c>
      <c r="D561" s="16">
        <v>76</v>
      </c>
      <c r="E561" s="16" t="s">
        <v>154</v>
      </c>
      <c r="F561" s="16" t="s">
        <v>26</v>
      </c>
      <c r="G561" s="16" t="s">
        <v>176</v>
      </c>
      <c r="H561" s="16" t="s">
        <v>69</v>
      </c>
      <c r="I561" s="16" t="s">
        <v>156</v>
      </c>
      <c r="J561" s="16" t="s">
        <v>157</v>
      </c>
      <c r="K561" s="16" t="s">
        <v>31</v>
      </c>
      <c r="L561" s="16">
        <v>40</v>
      </c>
      <c r="M561" s="21">
        <v>4210</v>
      </c>
      <c r="N561" s="13">
        <v>117.55797230233006</v>
      </c>
      <c r="O561" s="16">
        <v>365.26197667087632</v>
      </c>
      <c r="P561" s="13">
        <v>61.036477283082725</v>
      </c>
      <c r="Q561" s="16">
        <v>0.81478614282949491</v>
      </c>
      <c r="R561" s="16">
        <v>0.39653637288718935</v>
      </c>
      <c r="S561" s="16">
        <v>0.92002363796192976</v>
      </c>
      <c r="T561" s="16">
        <v>0.7622515816226868</v>
      </c>
      <c r="U561" s="16">
        <v>0.24808910242411006</v>
      </c>
      <c r="V561" s="16">
        <v>0.75482163456617313</v>
      </c>
      <c r="W561" s="16">
        <v>9.4064133016627078</v>
      </c>
    </row>
    <row r="562" spans="1:23" s="14" customFormat="1" x14ac:dyDescent="0.25">
      <c r="A562" s="12" t="s">
        <v>123</v>
      </c>
      <c r="B562" s="12" t="s">
        <v>200</v>
      </c>
      <c r="C562" s="12">
        <v>51</v>
      </c>
      <c r="D562" s="12">
        <v>77</v>
      </c>
      <c r="E562" s="12" t="s">
        <v>154</v>
      </c>
      <c r="F562" s="12" t="s">
        <v>26</v>
      </c>
      <c r="G562" s="12" t="s">
        <v>155</v>
      </c>
      <c r="H562" s="12" t="s">
        <v>28</v>
      </c>
      <c r="I562" s="12" t="s">
        <v>156</v>
      </c>
      <c r="J562" s="12" t="s">
        <v>157</v>
      </c>
      <c r="K562" s="12" t="s">
        <v>31</v>
      </c>
      <c r="L562" s="12">
        <v>40</v>
      </c>
      <c r="M562" s="21">
        <v>88295</v>
      </c>
      <c r="N562" s="13">
        <v>2465.5062148299839</v>
      </c>
      <c r="O562" s="12">
        <v>1897.7758287448653</v>
      </c>
      <c r="P562" s="13">
        <v>317.12458087019189</v>
      </c>
      <c r="Q562" s="12">
        <v>0.82291045332538026</v>
      </c>
      <c r="R562" s="12">
        <v>0.30807478434104041</v>
      </c>
      <c r="S562" s="12">
        <v>0.91610274467821096</v>
      </c>
      <c r="T562" s="12">
        <v>0.78643584021672686</v>
      </c>
      <c r="U562" s="12">
        <v>0.11742544102523535</v>
      </c>
      <c r="V562" s="12">
        <v>0.37376318789444157</v>
      </c>
      <c r="W562" s="12">
        <v>50.279732714196726</v>
      </c>
    </row>
    <row r="563" spans="1:23" x14ac:dyDescent="0.25">
      <c r="A563" s="2" t="s">
        <v>123</v>
      </c>
      <c r="B563" s="2" t="s">
        <v>200</v>
      </c>
      <c r="C563" s="2">
        <v>51</v>
      </c>
      <c r="D563" s="2">
        <v>77</v>
      </c>
      <c r="E563" s="2" t="s">
        <v>154</v>
      </c>
      <c r="F563" s="2" t="s">
        <v>26</v>
      </c>
      <c r="G563" s="2" t="s">
        <v>158</v>
      </c>
      <c r="H563" s="2" t="s">
        <v>33</v>
      </c>
      <c r="I563" s="2" t="s">
        <v>156</v>
      </c>
      <c r="J563" s="2" t="s">
        <v>157</v>
      </c>
      <c r="K563" s="2" t="s">
        <v>31</v>
      </c>
      <c r="L563" s="2">
        <v>40</v>
      </c>
      <c r="M563" s="20">
        <v>56696</v>
      </c>
      <c r="N563" s="6">
        <v>1583.1512583498586</v>
      </c>
      <c r="O563" s="2">
        <v>1717.297690045564</v>
      </c>
      <c r="P563" s="6">
        <v>286.96609048141858</v>
      </c>
      <c r="Q563" s="2">
        <v>0.73954841318497844</v>
      </c>
      <c r="R563" s="2">
        <v>0.24158563793978843</v>
      </c>
      <c r="S563" s="2">
        <v>0.92109662608853249</v>
      </c>
      <c r="T563" s="2">
        <v>0.74886367656992425</v>
      </c>
      <c r="U563" s="2">
        <v>0.12683320127333639</v>
      </c>
      <c r="V563" s="2">
        <v>0.27712621598324549</v>
      </c>
      <c r="W563" s="2">
        <v>27.868791449132214</v>
      </c>
    </row>
    <row r="564" spans="1:23" s="14" customFormat="1" x14ac:dyDescent="0.25">
      <c r="A564" s="12" t="s">
        <v>123</v>
      </c>
      <c r="B564" s="12" t="s">
        <v>200</v>
      </c>
      <c r="C564" s="12">
        <v>51</v>
      </c>
      <c r="D564" s="12">
        <v>77</v>
      </c>
      <c r="E564" s="12" t="s">
        <v>154</v>
      </c>
      <c r="F564" s="12" t="s">
        <v>26</v>
      </c>
      <c r="G564" s="12" t="s">
        <v>159</v>
      </c>
      <c r="H564" s="12" t="s">
        <v>35</v>
      </c>
      <c r="I564" s="12" t="s">
        <v>156</v>
      </c>
      <c r="J564" s="12" t="s">
        <v>157</v>
      </c>
      <c r="K564" s="12" t="s">
        <v>31</v>
      </c>
      <c r="L564" s="12">
        <v>40</v>
      </c>
      <c r="M564" s="21">
        <v>2809</v>
      </c>
      <c r="N564" s="13">
        <v>78.437136388894331</v>
      </c>
      <c r="O564" s="12">
        <v>270.83556979968319</v>
      </c>
      <c r="P564" s="13">
        <v>45.257514220880559</v>
      </c>
      <c r="Q564" s="12">
        <v>0.80764807360552038</v>
      </c>
      <c r="R564" s="12">
        <v>0.48122723789768851</v>
      </c>
      <c r="S564" s="12">
        <v>0.89710215519993308</v>
      </c>
      <c r="T564" s="12">
        <v>0.79561603062879671</v>
      </c>
      <c r="U564" s="12">
        <v>0.24599280340202814</v>
      </c>
      <c r="V564" s="12">
        <v>0.6495736982803243</v>
      </c>
      <c r="W564" s="12">
        <v>3.5599857600569598</v>
      </c>
    </row>
    <row r="565" spans="1:23" x14ac:dyDescent="0.25">
      <c r="A565" s="2" t="s">
        <v>123</v>
      </c>
      <c r="B565" s="2" t="s">
        <v>200</v>
      </c>
      <c r="C565" s="2">
        <v>51</v>
      </c>
      <c r="D565" s="2">
        <v>77</v>
      </c>
      <c r="E565" s="2" t="s">
        <v>154</v>
      </c>
      <c r="F565" s="2" t="s">
        <v>26</v>
      </c>
      <c r="G565" s="2" t="s">
        <v>160</v>
      </c>
      <c r="H565" s="2" t="s">
        <v>37</v>
      </c>
      <c r="I565" s="2" t="s">
        <v>156</v>
      </c>
      <c r="J565" s="2" t="s">
        <v>157</v>
      </c>
      <c r="K565" s="2" t="s">
        <v>31</v>
      </c>
      <c r="L565" s="2">
        <v>40</v>
      </c>
      <c r="M565" s="20">
        <v>65860</v>
      </c>
      <c r="N565" s="6">
        <v>1839.0422935466645</v>
      </c>
      <c r="O565" s="2">
        <v>1738.871283174371</v>
      </c>
      <c r="P565" s="6">
        <v>290.57110882721645</v>
      </c>
      <c r="Q565" s="2">
        <v>0.74322341842146844</v>
      </c>
      <c r="R565" s="2">
        <v>0.27371381619307222</v>
      </c>
      <c r="S565" s="2">
        <v>0.9301335610622431</v>
      </c>
      <c r="T565" s="2">
        <v>0.63510685878883832</v>
      </c>
      <c r="U565" s="2">
        <v>9.8887911983461252E-2</v>
      </c>
      <c r="V565" s="2">
        <v>0.24261896305693947</v>
      </c>
      <c r="W565" s="2">
        <v>27.672335256604921</v>
      </c>
    </row>
    <row r="566" spans="1:23" x14ac:dyDescent="0.25">
      <c r="A566" s="2" t="s">
        <v>123</v>
      </c>
      <c r="B566" s="2" t="s">
        <v>200</v>
      </c>
      <c r="C566" s="2">
        <v>51</v>
      </c>
      <c r="D566" s="2">
        <v>77</v>
      </c>
      <c r="E566" s="2" t="s">
        <v>154</v>
      </c>
      <c r="F566" s="2" t="s">
        <v>26</v>
      </c>
      <c r="G566" s="2" t="s">
        <v>161</v>
      </c>
      <c r="H566" s="2" t="s">
        <v>39</v>
      </c>
      <c r="I566" s="2" t="s">
        <v>156</v>
      </c>
      <c r="J566" s="2" t="s">
        <v>157</v>
      </c>
      <c r="K566" s="2" t="s">
        <v>31</v>
      </c>
      <c r="L566" s="2">
        <v>40</v>
      </c>
      <c r="M566" s="20">
        <v>64197</v>
      </c>
      <c r="N566" s="6">
        <v>1792.6054983118011</v>
      </c>
      <c r="O566" s="2">
        <v>2134.0743853421955</v>
      </c>
      <c r="P566" s="6">
        <v>356.61084662725983</v>
      </c>
      <c r="Q566" s="2">
        <v>0.74369222214499198</v>
      </c>
      <c r="R566" s="2">
        <v>0.17713545255630583</v>
      </c>
      <c r="S566" s="2">
        <v>0.95055892926011898</v>
      </c>
      <c r="T566" s="2">
        <v>0.93197491070079541</v>
      </c>
      <c r="U566" s="2">
        <v>6.9848479386708004E-2</v>
      </c>
      <c r="V566" s="2">
        <v>0.18775792027692895</v>
      </c>
      <c r="W566" s="2">
        <v>42.049457139741733</v>
      </c>
    </row>
    <row r="567" spans="1:23" x14ac:dyDescent="0.25">
      <c r="A567" s="2" t="s">
        <v>123</v>
      </c>
      <c r="B567" s="2" t="s">
        <v>200</v>
      </c>
      <c r="C567" s="2">
        <v>51</v>
      </c>
      <c r="D567" s="2">
        <v>77</v>
      </c>
      <c r="E567" s="2" t="s">
        <v>154</v>
      </c>
      <c r="F567" s="2" t="s">
        <v>26</v>
      </c>
      <c r="G567" s="2" t="s">
        <v>162</v>
      </c>
      <c r="H567" s="2" t="s">
        <v>41</v>
      </c>
      <c r="I567" s="2" t="s">
        <v>156</v>
      </c>
      <c r="J567" s="2" t="s">
        <v>157</v>
      </c>
      <c r="K567" s="2" t="s">
        <v>31</v>
      </c>
      <c r="L567" s="2">
        <v>40</v>
      </c>
      <c r="M567" s="20">
        <v>51951</v>
      </c>
      <c r="N567" s="6">
        <v>1450.6542088072088</v>
      </c>
      <c r="O567" s="2">
        <v>1450.4204896855376</v>
      </c>
      <c r="P567" s="6">
        <v>242.3700328090234</v>
      </c>
      <c r="Q567" s="2">
        <v>0.76428876171421001</v>
      </c>
      <c r="R567" s="2">
        <v>0.31032439910180631</v>
      </c>
      <c r="S567" s="2">
        <v>0.94327575200001312</v>
      </c>
      <c r="T567" s="2">
        <v>0.91878976149602443</v>
      </c>
      <c r="U567" s="2">
        <v>0.10808753863597534</v>
      </c>
      <c r="V567" s="2">
        <v>0.43193048822503849</v>
      </c>
      <c r="W567" s="2">
        <v>35.707570595368715</v>
      </c>
    </row>
    <row r="568" spans="1:23" x14ac:dyDescent="0.25">
      <c r="A568" s="2" t="s">
        <v>123</v>
      </c>
      <c r="B568" s="2" t="s">
        <v>200</v>
      </c>
      <c r="C568" s="2">
        <v>51</v>
      </c>
      <c r="D568" s="2">
        <v>77</v>
      </c>
      <c r="E568" s="2" t="s">
        <v>154</v>
      </c>
      <c r="F568" s="2" t="s">
        <v>26</v>
      </c>
      <c r="G568" s="2" t="s">
        <v>163</v>
      </c>
      <c r="H568" s="2" t="s">
        <v>43</v>
      </c>
      <c r="I568" s="2" t="s">
        <v>156</v>
      </c>
      <c r="J568" s="2" t="s">
        <v>157</v>
      </c>
      <c r="K568" s="2" t="s">
        <v>31</v>
      </c>
      <c r="L568" s="2">
        <v>40</v>
      </c>
      <c r="M568" s="20">
        <v>65620</v>
      </c>
      <c r="N568" s="6">
        <v>1832.3406514201658</v>
      </c>
      <c r="O568" s="2">
        <v>2173.2632021601476</v>
      </c>
      <c r="P568" s="6">
        <v>363.15942677036935</v>
      </c>
      <c r="Q568" s="2">
        <v>0.776853046679847</v>
      </c>
      <c r="R568" s="2">
        <v>0.17459083295261513</v>
      </c>
      <c r="S568" s="2">
        <v>0.93580047369826269</v>
      </c>
      <c r="T568" s="2">
        <v>0.62303391452990675</v>
      </c>
      <c r="U568" s="2">
        <v>0.10928592013432069</v>
      </c>
      <c r="V568" s="2">
        <v>0.37449077319101531</v>
      </c>
      <c r="W568" s="2">
        <v>48.937275220969219</v>
      </c>
    </row>
    <row r="569" spans="1:23" s="14" customFormat="1" x14ac:dyDescent="0.25">
      <c r="A569" s="12" t="s">
        <v>123</v>
      </c>
      <c r="B569" s="12" t="s">
        <v>200</v>
      </c>
      <c r="C569" s="12">
        <v>51</v>
      </c>
      <c r="D569" s="12">
        <v>77</v>
      </c>
      <c r="E569" s="12" t="s">
        <v>154</v>
      </c>
      <c r="F569" s="12" t="s">
        <v>26</v>
      </c>
      <c r="G569" s="12" t="s">
        <v>164</v>
      </c>
      <c r="H569" s="12" t="s">
        <v>45</v>
      </c>
      <c r="I569" s="12" t="s">
        <v>156</v>
      </c>
      <c r="J569" s="12" t="s">
        <v>157</v>
      </c>
      <c r="K569" s="12" t="s">
        <v>31</v>
      </c>
      <c r="L569" s="12">
        <v>40</v>
      </c>
      <c r="M569" s="21">
        <v>4271</v>
      </c>
      <c r="N569" s="13">
        <v>119.26130634281513</v>
      </c>
      <c r="O569" s="12">
        <v>383.98989873223434</v>
      </c>
      <c r="P569" s="13">
        <v>64.165974636943389</v>
      </c>
      <c r="Q569" s="12">
        <v>0.80844217300776078</v>
      </c>
      <c r="R569" s="12">
        <v>0.36399870250330901</v>
      </c>
      <c r="S569" s="12">
        <v>0.91364119171111424</v>
      </c>
      <c r="T569" s="12">
        <v>0.8399729646849744</v>
      </c>
      <c r="U569" s="12">
        <v>0.15836918664208155</v>
      </c>
      <c r="V569" s="12">
        <v>0.54047696518037169</v>
      </c>
      <c r="W569" s="12">
        <v>6.2207913837508784</v>
      </c>
    </row>
    <row r="570" spans="1:23" x14ac:dyDescent="0.25">
      <c r="A570" s="2" t="s">
        <v>123</v>
      </c>
      <c r="B570" s="2" t="s">
        <v>200</v>
      </c>
      <c r="C570" s="2">
        <v>51</v>
      </c>
      <c r="D570" s="2">
        <v>77</v>
      </c>
      <c r="E570" s="2" t="s">
        <v>154</v>
      </c>
      <c r="F570" s="2" t="s">
        <v>26</v>
      </c>
      <c r="G570" s="2" t="s">
        <v>165</v>
      </c>
      <c r="H570" s="2" t="s">
        <v>47</v>
      </c>
      <c r="I570" s="2" t="s">
        <v>156</v>
      </c>
      <c r="J570" s="2" t="s">
        <v>157</v>
      </c>
      <c r="K570" s="2" t="s">
        <v>31</v>
      </c>
      <c r="L570" s="2">
        <v>40</v>
      </c>
      <c r="M570" s="20">
        <v>59167</v>
      </c>
      <c r="N570" s="6">
        <v>1652.1502487439341</v>
      </c>
      <c r="O570" s="2">
        <v>1505.5748186180886</v>
      </c>
      <c r="P570" s="6">
        <v>251.5865025210862</v>
      </c>
      <c r="Q570" s="2">
        <v>0.80406332812393833</v>
      </c>
      <c r="R570" s="2">
        <v>0.32800822092971471</v>
      </c>
      <c r="S570" s="2">
        <v>0.94233118622377998</v>
      </c>
      <c r="T570" s="2">
        <v>0.83542673260520695</v>
      </c>
      <c r="U570" s="2">
        <v>8.9760354777269236E-2</v>
      </c>
      <c r="V570" s="2">
        <v>0.21634749851617782</v>
      </c>
      <c r="W570" s="2">
        <v>28.081886862609224</v>
      </c>
    </row>
    <row r="571" spans="1:23" x14ac:dyDescent="0.25">
      <c r="A571" s="2" t="s">
        <v>123</v>
      </c>
      <c r="B571" s="2" t="s">
        <v>200</v>
      </c>
      <c r="C571" s="2">
        <v>51</v>
      </c>
      <c r="D571" s="2">
        <v>77</v>
      </c>
      <c r="E571" s="2" t="s">
        <v>154</v>
      </c>
      <c r="F571" s="2" t="s">
        <v>26</v>
      </c>
      <c r="G571" s="2" t="s">
        <v>166</v>
      </c>
      <c r="H571" s="2" t="s">
        <v>49</v>
      </c>
      <c r="I571" s="2" t="s">
        <v>156</v>
      </c>
      <c r="J571" s="2" t="s">
        <v>157</v>
      </c>
      <c r="K571" s="2" t="s">
        <v>31</v>
      </c>
      <c r="L571" s="2">
        <v>40</v>
      </c>
      <c r="M571" s="20">
        <v>51096</v>
      </c>
      <c r="N571" s="6">
        <v>1426.7796087315573</v>
      </c>
      <c r="O571" s="2">
        <v>1640.4448763031778</v>
      </c>
      <c r="P571" s="6">
        <v>274.12373261301428</v>
      </c>
      <c r="Q571" s="2">
        <v>0.76227417165192224</v>
      </c>
      <c r="R571" s="2">
        <v>0.23860167292291312</v>
      </c>
      <c r="S571" s="2">
        <v>0.93885830028181572</v>
      </c>
      <c r="T571" s="2">
        <v>0.92639055575101237</v>
      </c>
      <c r="U571" s="2">
        <v>0.11426089703095388</v>
      </c>
      <c r="V571" s="2">
        <v>0.45627619162880595</v>
      </c>
      <c r="W571" s="2">
        <v>38.031078753718489</v>
      </c>
    </row>
    <row r="572" spans="1:23" x14ac:dyDescent="0.25">
      <c r="A572" s="2" t="s">
        <v>123</v>
      </c>
      <c r="B572" s="2" t="s">
        <v>200</v>
      </c>
      <c r="C572" s="2">
        <v>51</v>
      </c>
      <c r="D572" s="2">
        <v>77</v>
      </c>
      <c r="E572" s="2" t="s">
        <v>154</v>
      </c>
      <c r="F572" s="2" t="s">
        <v>26</v>
      </c>
      <c r="G572" s="2" t="s">
        <v>167</v>
      </c>
      <c r="H572" s="2" t="s">
        <v>51</v>
      </c>
      <c r="I572" s="2" t="s">
        <v>156</v>
      </c>
      <c r="J572" s="2" t="s">
        <v>157</v>
      </c>
      <c r="K572" s="2" t="s">
        <v>31</v>
      </c>
      <c r="L572" s="2">
        <v>40</v>
      </c>
      <c r="M572" s="20">
        <v>71302</v>
      </c>
      <c r="N572" s="6">
        <v>1991.0020287650209</v>
      </c>
      <c r="O572" s="2">
        <v>1798.9301576774162</v>
      </c>
      <c r="P572" s="6">
        <v>300.60714423025468</v>
      </c>
      <c r="Q572" s="2">
        <v>0.76421474582266002</v>
      </c>
      <c r="R572" s="2">
        <v>0.27687450743295672</v>
      </c>
      <c r="S572" s="2">
        <v>0.94562186473885701</v>
      </c>
      <c r="T572" s="2">
        <v>0.81082087655252899</v>
      </c>
      <c r="U572" s="2">
        <v>9.3293444153273425E-2</v>
      </c>
      <c r="V572" s="2">
        <v>0.3884087348395393</v>
      </c>
      <c r="W572" s="2">
        <v>45.238787130795771</v>
      </c>
    </row>
    <row r="573" spans="1:23" x14ac:dyDescent="0.25">
      <c r="A573" s="2" t="s">
        <v>123</v>
      </c>
      <c r="B573" s="2" t="s">
        <v>200</v>
      </c>
      <c r="C573" s="2">
        <v>51</v>
      </c>
      <c r="D573" s="2">
        <v>77</v>
      </c>
      <c r="E573" s="2" t="s">
        <v>154</v>
      </c>
      <c r="F573" s="2" t="s">
        <v>26</v>
      </c>
      <c r="G573" s="2" t="s">
        <v>168</v>
      </c>
      <c r="H573" s="2" t="s">
        <v>53</v>
      </c>
      <c r="I573" s="2" t="s">
        <v>156</v>
      </c>
      <c r="J573" s="2" t="s">
        <v>157</v>
      </c>
      <c r="K573" s="2" t="s">
        <v>31</v>
      </c>
      <c r="L573" s="2">
        <v>40</v>
      </c>
      <c r="M573" s="20">
        <v>53731</v>
      </c>
      <c r="N573" s="6">
        <v>1500.3580545787402</v>
      </c>
      <c r="O573" s="2">
        <v>1661.8002153625052</v>
      </c>
      <c r="P573" s="6">
        <v>277.69227998618271</v>
      </c>
      <c r="Q573" s="2">
        <v>0.78042935161515226</v>
      </c>
      <c r="R573" s="2">
        <v>0.24449904413131507</v>
      </c>
      <c r="S573" s="2">
        <v>0.94370661240116249</v>
      </c>
      <c r="T573" s="2">
        <v>0.88972456104350839</v>
      </c>
      <c r="U573" s="2">
        <v>0.11080077345692274</v>
      </c>
      <c r="V573" s="2">
        <v>0.44346462536441628</v>
      </c>
      <c r="W573" s="2">
        <v>25.826506113789062</v>
      </c>
    </row>
    <row r="574" spans="1:23" s="14" customFormat="1" x14ac:dyDescent="0.25">
      <c r="A574" s="12" t="s">
        <v>123</v>
      </c>
      <c r="B574" s="12" t="s">
        <v>200</v>
      </c>
      <c r="C574" s="12">
        <v>51</v>
      </c>
      <c r="D574" s="12">
        <v>77</v>
      </c>
      <c r="E574" s="12" t="s">
        <v>154</v>
      </c>
      <c r="F574" s="12" t="s">
        <v>26</v>
      </c>
      <c r="G574" s="12" t="s">
        <v>169</v>
      </c>
      <c r="H574" s="12" t="s">
        <v>55</v>
      </c>
      <c r="I574" s="12" t="s">
        <v>156</v>
      </c>
      <c r="J574" s="12" t="s">
        <v>157</v>
      </c>
      <c r="K574" s="12" t="s">
        <v>31</v>
      </c>
      <c r="L574" s="12">
        <v>40</v>
      </c>
      <c r="M574" s="21">
        <v>5603</v>
      </c>
      <c r="N574" s="13">
        <v>156.45542014488251</v>
      </c>
      <c r="O574" s="12">
        <v>361.36248173426458</v>
      </c>
      <c r="P574" s="13">
        <v>60.38485885763555</v>
      </c>
      <c r="Q574" s="12">
        <v>0.87111318407960203</v>
      </c>
      <c r="R574" s="12">
        <v>0.53919314991205047</v>
      </c>
      <c r="S574" s="12">
        <v>0.92751375459665408</v>
      </c>
      <c r="T574" s="12">
        <v>0.85970710774574854</v>
      </c>
      <c r="U574" s="12">
        <v>0.13663764233087744</v>
      </c>
      <c r="V574" s="12">
        <v>0.44689808321830016</v>
      </c>
      <c r="W574" s="12">
        <v>3.4981260039264681</v>
      </c>
    </row>
    <row r="575" spans="1:23" x14ac:dyDescent="0.25">
      <c r="A575" s="2" t="s">
        <v>123</v>
      </c>
      <c r="B575" s="2" t="s">
        <v>200</v>
      </c>
      <c r="C575" s="2">
        <v>51</v>
      </c>
      <c r="D575" s="2">
        <v>77</v>
      </c>
      <c r="E575" s="2" t="s">
        <v>154</v>
      </c>
      <c r="F575" s="2" t="s">
        <v>26</v>
      </c>
      <c r="G575" s="2" t="s">
        <v>170</v>
      </c>
      <c r="H575" s="2" t="s">
        <v>57</v>
      </c>
      <c r="I575" s="2" t="s">
        <v>156</v>
      </c>
      <c r="J575" s="2" t="s">
        <v>157</v>
      </c>
      <c r="K575" s="2" t="s">
        <v>31</v>
      </c>
      <c r="L575" s="2">
        <v>40</v>
      </c>
      <c r="M575" s="20">
        <v>74013</v>
      </c>
      <c r="N575" s="6">
        <v>2066.7026612855948</v>
      </c>
      <c r="O575" s="2">
        <v>2509.8977618330327</v>
      </c>
      <c r="P575" s="6">
        <v>419.41216854614066</v>
      </c>
      <c r="Q575" s="2">
        <v>0.74350551503827378</v>
      </c>
      <c r="R575" s="2">
        <v>0.14764060271271554</v>
      </c>
      <c r="S575" s="2">
        <v>0.93134509223948425</v>
      </c>
      <c r="T575" s="2">
        <v>0.87760721194808056</v>
      </c>
      <c r="U575" s="2">
        <v>0.10901960784313726</v>
      </c>
      <c r="V575" s="2">
        <v>0.34241819485761243</v>
      </c>
      <c r="W575" s="2">
        <v>28.485590369259455</v>
      </c>
    </row>
    <row r="576" spans="1:23" x14ac:dyDescent="0.25">
      <c r="A576" s="2" t="s">
        <v>123</v>
      </c>
      <c r="B576" s="2" t="s">
        <v>200</v>
      </c>
      <c r="C576" s="2">
        <v>51</v>
      </c>
      <c r="D576" s="2">
        <v>77</v>
      </c>
      <c r="E576" s="2" t="s">
        <v>154</v>
      </c>
      <c r="F576" s="2" t="s">
        <v>26</v>
      </c>
      <c r="G576" s="2" t="s">
        <v>171</v>
      </c>
      <c r="H576" s="2" t="s">
        <v>59</v>
      </c>
      <c r="I576" s="2" t="s">
        <v>156</v>
      </c>
      <c r="J576" s="2" t="s">
        <v>157</v>
      </c>
      <c r="K576" s="2" t="s">
        <v>31</v>
      </c>
      <c r="L576" s="2">
        <v>40</v>
      </c>
      <c r="M576" s="20">
        <v>59514</v>
      </c>
      <c r="N576" s="6">
        <v>1661.8397063184966</v>
      </c>
      <c r="O576" s="2">
        <v>1681.0306627408047</v>
      </c>
      <c r="P576" s="6">
        <v>280.90575097280754</v>
      </c>
      <c r="Q576" s="2">
        <v>0.74714707174690853</v>
      </c>
      <c r="R576" s="2">
        <v>0.26465355628190601</v>
      </c>
      <c r="S576" s="2">
        <v>0.94825494381504338</v>
      </c>
      <c r="T576" s="2">
        <v>0.51139207812295118</v>
      </c>
      <c r="U576" s="2">
        <v>8.7633130655180108E-2</v>
      </c>
      <c r="V576" s="2">
        <v>0.33446633905029605</v>
      </c>
      <c r="W576" s="2">
        <v>25.58651745807709</v>
      </c>
    </row>
    <row r="577" spans="1:23" x14ac:dyDescent="0.25">
      <c r="A577" s="2" t="s">
        <v>123</v>
      </c>
      <c r="B577" s="2" t="s">
        <v>200</v>
      </c>
      <c r="C577" s="2">
        <v>51</v>
      </c>
      <c r="D577" s="2">
        <v>77</v>
      </c>
      <c r="E577" s="2" t="s">
        <v>154</v>
      </c>
      <c r="F577" s="2" t="s">
        <v>26</v>
      </c>
      <c r="G577" s="2" t="s">
        <v>172</v>
      </c>
      <c r="H577" s="2" t="s">
        <v>61</v>
      </c>
      <c r="I577" s="2" t="s">
        <v>156</v>
      </c>
      <c r="J577" s="2" t="s">
        <v>157</v>
      </c>
      <c r="K577" s="2" t="s">
        <v>31</v>
      </c>
      <c r="L577" s="2">
        <v>40</v>
      </c>
      <c r="M577" s="20">
        <v>55882</v>
      </c>
      <c r="N577" s="6">
        <v>1560.4215221374841</v>
      </c>
      <c r="O577" s="2">
        <v>1853.3393206059068</v>
      </c>
      <c r="P577" s="6">
        <v>309.69909425293315</v>
      </c>
      <c r="Q577" s="2">
        <v>0.70802133617139884</v>
      </c>
      <c r="R577" s="2">
        <v>0.20444284940937457</v>
      </c>
      <c r="S577" s="2">
        <v>0.91201918466248433</v>
      </c>
      <c r="T577" s="2">
        <v>0.61416225389932999</v>
      </c>
      <c r="U577" s="2">
        <v>0.12419189742484646</v>
      </c>
      <c r="V577" s="2">
        <v>0.22278156932879037</v>
      </c>
      <c r="W577" s="2">
        <v>33.244497333667368</v>
      </c>
    </row>
    <row r="578" spans="1:23" x14ac:dyDescent="0.25">
      <c r="A578" s="2" t="s">
        <v>123</v>
      </c>
      <c r="B578" s="2" t="s">
        <v>200</v>
      </c>
      <c r="C578" s="2">
        <v>51</v>
      </c>
      <c r="D578" s="2">
        <v>77</v>
      </c>
      <c r="E578" s="2" t="s">
        <v>154</v>
      </c>
      <c r="F578" s="2" t="s">
        <v>26</v>
      </c>
      <c r="G578" s="2" t="s">
        <v>173</v>
      </c>
      <c r="H578" s="2" t="s">
        <v>63</v>
      </c>
      <c r="I578" s="2" t="s">
        <v>156</v>
      </c>
      <c r="J578" s="2" t="s">
        <v>157</v>
      </c>
      <c r="K578" s="2" t="s">
        <v>31</v>
      </c>
      <c r="L578" s="2">
        <v>40</v>
      </c>
      <c r="M578" s="20">
        <v>66736</v>
      </c>
      <c r="N578" s="6">
        <v>1863.5032873083844</v>
      </c>
      <c r="O578" s="2">
        <v>2116.1748904055844</v>
      </c>
      <c r="P578" s="6">
        <v>353.61978216981277</v>
      </c>
      <c r="Q578" s="2">
        <v>0.7421873262305656</v>
      </c>
      <c r="R578" s="2">
        <v>0.18726944467962045</v>
      </c>
      <c r="S578" s="2">
        <v>0.95336175379485777</v>
      </c>
      <c r="T578" s="2">
        <v>0.74815932153309983</v>
      </c>
      <c r="U578" s="2">
        <v>8.5038675059812774E-2</v>
      </c>
      <c r="V578" s="2">
        <v>0.27014688253534885</v>
      </c>
      <c r="W578" s="2">
        <v>28.909748861184369</v>
      </c>
    </row>
    <row r="579" spans="1:23" x14ac:dyDescent="0.25">
      <c r="A579" s="2" t="s">
        <v>123</v>
      </c>
      <c r="B579" s="2" t="s">
        <v>200</v>
      </c>
      <c r="C579" s="2">
        <v>51</v>
      </c>
      <c r="D579" s="2">
        <v>77</v>
      </c>
      <c r="E579" s="2" t="s">
        <v>154</v>
      </c>
      <c r="F579" s="2" t="s">
        <v>26</v>
      </c>
      <c r="G579" s="2" t="s">
        <v>174</v>
      </c>
      <c r="H579" s="2" t="s">
        <v>65</v>
      </c>
      <c r="I579" s="2" t="s">
        <v>156</v>
      </c>
      <c r="J579" s="2" t="s">
        <v>157</v>
      </c>
      <c r="K579" s="2" t="s">
        <v>31</v>
      </c>
      <c r="L579" s="2">
        <v>40</v>
      </c>
      <c r="M579" s="20">
        <v>56136</v>
      </c>
      <c r="N579" s="6">
        <v>1567.5140933880286</v>
      </c>
      <c r="O579" s="2">
        <v>2509.2531008923538</v>
      </c>
      <c r="P579" s="6">
        <v>419.304443583308</v>
      </c>
      <c r="Q579" s="2">
        <v>0.68084074177390208</v>
      </c>
      <c r="R579" s="2">
        <v>0.11203723662756294</v>
      </c>
      <c r="S579" s="2">
        <v>0.92586300978781599</v>
      </c>
      <c r="T579" s="2">
        <v>0.56960935795907208</v>
      </c>
      <c r="U579" s="2">
        <v>0.10857800805987335</v>
      </c>
      <c r="V579" s="2">
        <v>0.37417611455156657</v>
      </c>
      <c r="W579" s="2">
        <v>20.932307253812169</v>
      </c>
    </row>
    <row r="580" spans="1:23" x14ac:dyDescent="0.25">
      <c r="A580" s="2" t="s">
        <v>123</v>
      </c>
      <c r="B580" s="2" t="s">
        <v>200</v>
      </c>
      <c r="C580" s="2">
        <v>51</v>
      </c>
      <c r="D580" s="2">
        <v>77</v>
      </c>
      <c r="E580" s="2" t="s">
        <v>154</v>
      </c>
      <c r="F580" s="2" t="s">
        <v>26</v>
      </c>
      <c r="G580" s="2" t="s">
        <v>175</v>
      </c>
      <c r="H580" s="2" t="s">
        <v>67</v>
      </c>
      <c r="I580" s="2" t="s">
        <v>156</v>
      </c>
      <c r="J580" s="2" t="s">
        <v>157</v>
      </c>
      <c r="K580" s="2" t="s">
        <v>31</v>
      </c>
      <c r="L580" s="2">
        <v>40</v>
      </c>
      <c r="M580" s="20">
        <v>48393</v>
      </c>
      <c r="N580" s="6">
        <v>1351.3023642818666</v>
      </c>
      <c r="O580" s="2">
        <v>1452.8468965567306</v>
      </c>
      <c r="P580" s="6">
        <v>242.77549337522555</v>
      </c>
      <c r="Q580" s="2">
        <v>0.77601385481310436</v>
      </c>
      <c r="R580" s="2">
        <v>0.28810627002222883</v>
      </c>
      <c r="S580" s="2">
        <v>0.95073398004771359</v>
      </c>
      <c r="T580" s="2">
        <v>0.68821116300849339</v>
      </c>
      <c r="U580" s="2">
        <v>8.106387967708438E-2</v>
      </c>
      <c r="V580" s="2">
        <v>0.30276475352003807</v>
      </c>
      <c r="W580" s="2">
        <v>28.529436075465458</v>
      </c>
    </row>
    <row r="581" spans="1:23" s="14" customFormat="1" x14ac:dyDescent="0.25">
      <c r="A581" s="12" t="s">
        <v>123</v>
      </c>
      <c r="B581" s="12" t="s">
        <v>200</v>
      </c>
      <c r="C581" s="12">
        <v>51</v>
      </c>
      <c r="D581" s="12">
        <v>77</v>
      </c>
      <c r="E581" s="12" t="s">
        <v>154</v>
      </c>
      <c r="F581" s="12" t="s">
        <v>26</v>
      </c>
      <c r="G581" s="12" t="s">
        <v>176</v>
      </c>
      <c r="H581" s="12" t="s">
        <v>69</v>
      </c>
      <c r="I581" s="12" t="s">
        <v>156</v>
      </c>
      <c r="J581" s="12" t="s">
        <v>157</v>
      </c>
      <c r="K581" s="12" t="s">
        <v>31</v>
      </c>
      <c r="L581" s="12">
        <v>40</v>
      </c>
      <c r="M581" s="21">
        <v>4818</v>
      </c>
      <c r="N581" s="13">
        <v>134.5354656894599</v>
      </c>
      <c r="O581" s="12">
        <v>362.3330444827418</v>
      </c>
      <c r="P581" s="13">
        <v>60.54704308411641</v>
      </c>
      <c r="Q581" s="12">
        <v>0.87061799783158655</v>
      </c>
      <c r="R581" s="12">
        <v>0.4611697085566121</v>
      </c>
      <c r="S581" s="12">
        <v>0.92851922848934831</v>
      </c>
      <c r="T581" s="12">
        <v>0.85206595386578365</v>
      </c>
      <c r="U581" s="12">
        <v>0.18722466960352424</v>
      </c>
      <c r="V581" s="12">
        <v>0.68834512790538449</v>
      </c>
      <c r="W581" s="12">
        <v>6.9508094645080947</v>
      </c>
    </row>
    <row r="582" spans="1:23" s="18" customFormat="1" x14ac:dyDescent="0.25">
      <c r="A582" s="16" t="s">
        <v>125</v>
      </c>
      <c r="B582" s="16" t="s">
        <v>201</v>
      </c>
      <c r="C582" s="16">
        <v>51</v>
      </c>
      <c r="D582" s="16">
        <v>78</v>
      </c>
      <c r="E582" s="16" t="s">
        <v>154</v>
      </c>
      <c r="F582" s="16" t="s">
        <v>26</v>
      </c>
      <c r="G582" s="16" t="s">
        <v>155</v>
      </c>
      <c r="H582" s="16" t="s">
        <v>28</v>
      </c>
      <c r="I582" s="16" t="s">
        <v>156</v>
      </c>
      <c r="J582" s="16" t="s">
        <v>157</v>
      </c>
      <c r="K582" s="16" t="s">
        <v>31</v>
      </c>
      <c r="L582" s="16">
        <v>40</v>
      </c>
      <c r="M582" s="21">
        <v>92792</v>
      </c>
      <c r="N582" s="13">
        <v>2591.078234175252</v>
      </c>
      <c r="O582" s="16">
        <v>1820.9818895055246</v>
      </c>
      <c r="P582" s="13">
        <v>304.29206112482581</v>
      </c>
      <c r="Q582" s="16">
        <v>0.84048440712661798</v>
      </c>
      <c r="R582" s="16">
        <v>0.35164880534715459</v>
      </c>
      <c r="S582" s="16">
        <v>0.92163334287473808</v>
      </c>
      <c r="T582" s="16">
        <v>0.86778018883217378</v>
      </c>
      <c r="U582" s="16">
        <v>0.11471300138312586</v>
      </c>
      <c r="V582" s="16">
        <v>0.37472034189302844</v>
      </c>
      <c r="W582" s="16">
        <v>41.866119924131389</v>
      </c>
    </row>
    <row r="583" spans="1:23" s="9" customFormat="1" x14ac:dyDescent="0.25">
      <c r="A583" s="8" t="s">
        <v>125</v>
      </c>
      <c r="B583" s="8" t="s">
        <v>201</v>
      </c>
      <c r="C583" s="8">
        <v>51</v>
      </c>
      <c r="D583" s="8">
        <v>78</v>
      </c>
      <c r="E583" s="8" t="s">
        <v>154</v>
      </c>
      <c r="F583" s="8" t="s">
        <v>26</v>
      </c>
      <c r="G583" s="8" t="s">
        <v>158</v>
      </c>
      <c r="H583" s="8" t="s">
        <v>33</v>
      </c>
      <c r="I583" s="8" t="s">
        <v>156</v>
      </c>
      <c r="J583" s="8" t="s">
        <v>157</v>
      </c>
      <c r="K583" s="8" t="s">
        <v>31</v>
      </c>
      <c r="L583" s="8">
        <v>40</v>
      </c>
      <c r="M583" s="20">
        <v>62436</v>
      </c>
      <c r="N583" s="6">
        <v>1743.4321992086175</v>
      </c>
      <c r="O583" s="8">
        <v>2171.1454531540585</v>
      </c>
      <c r="P583" s="6">
        <v>362.80554394829312</v>
      </c>
      <c r="Q583" s="8">
        <v>0.73941260066319281</v>
      </c>
      <c r="R583" s="8">
        <v>0.16644359866976446</v>
      </c>
      <c r="S583" s="8">
        <v>0.92179879708838863</v>
      </c>
      <c r="T583" s="8">
        <v>0.84072793873837037</v>
      </c>
      <c r="U583" s="8">
        <v>0.13568247281401871</v>
      </c>
      <c r="V583" s="8">
        <v>0.38448285199252413</v>
      </c>
      <c r="W583" s="8">
        <v>34.845681978345823</v>
      </c>
    </row>
    <row r="584" spans="1:23" s="18" customFormat="1" x14ac:dyDescent="0.25">
      <c r="A584" s="16" t="s">
        <v>125</v>
      </c>
      <c r="B584" s="16" t="s">
        <v>201</v>
      </c>
      <c r="C584" s="16">
        <v>51</v>
      </c>
      <c r="D584" s="16">
        <v>78</v>
      </c>
      <c r="E584" s="16" t="s">
        <v>154</v>
      </c>
      <c r="F584" s="16" t="s">
        <v>26</v>
      </c>
      <c r="G584" s="16" t="s">
        <v>159</v>
      </c>
      <c r="H584" s="16" t="s">
        <v>35</v>
      </c>
      <c r="I584" s="16" t="s">
        <v>156</v>
      </c>
      <c r="J584" s="16" t="s">
        <v>157</v>
      </c>
      <c r="K584" s="16" t="s">
        <v>31</v>
      </c>
      <c r="L584" s="16">
        <v>40</v>
      </c>
      <c r="M584" s="21">
        <v>2951</v>
      </c>
      <c r="N584" s="13">
        <v>82.402274647072687</v>
      </c>
      <c r="O584" s="16">
        <v>265.07821048680245</v>
      </c>
      <c r="P584" s="13">
        <v>44.295440549500768</v>
      </c>
      <c r="Q584" s="16">
        <v>0.81949458483754511</v>
      </c>
      <c r="R584" s="16">
        <v>0.52775336782386506</v>
      </c>
      <c r="S584" s="16">
        <v>0.90176585693450129</v>
      </c>
      <c r="T584" s="16">
        <v>0.74719667914841492</v>
      </c>
      <c r="U584" s="16">
        <v>0.24833702882483372</v>
      </c>
      <c r="V584" s="16">
        <v>0.65502856201783788</v>
      </c>
      <c r="W584" s="16">
        <v>1.9061335140630296</v>
      </c>
    </row>
    <row r="585" spans="1:23" s="9" customFormat="1" x14ac:dyDescent="0.25">
      <c r="A585" s="8" t="s">
        <v>125</v>
      </c>
      <c r="B585" s="8" t="s">
        <v>201</v>
      </c>
      <c r="C585" s="8">
        <v>51</v>
      </c>
      <c r="D585" s="8">
        <v>78</v>
      </c>
      <c r="E585" s="8" t="s">
        <v>154</v>
      </c>
      <c r="F585" s="8" t="s">
        <v>26</v>
      </c>
      <c r="G585" s="8" t="s">
        <v>160</v>
      </c>
      <c r="H585" s="8" t="s">
        <v>37</v>
      </c>
      <c r="I585" s="8" t="s">
        <v>156</v>
      </c>
      <c r="J585" s="8" t="s">
        <v>157</v>
      </c>
      <c r="K585" s="8" t="s">
        <v>31</v>
      </c>
      <c r="L585" s="8">
        <v>40</v>
      </c>
      <c r="M585" s="20">
        <v>73052</v>
      </c>
      <c r="N585" s="6">
        <v>2039.8681692707401</v>
      </c>
      <c r="O585" s="8">
        <v>2033.4225817265924</v>
      </c>
      <c r="P585" s="6">
        <v>339.79159929996229</v>
      </c>
      <c r="Q585" s="8">
        <v>0.75871380499356067</v>
      </c>
      <c r="R585" s="8">
        <v>0.22201723520080893</v>
      </c>
      <c r="S585" s="8">
        <v>0.94094282186420453</v>
      </c>
      <c r="T585" s="8">
        <v>0.86148919185391115</v>
      </c>
      <c r="U585" s="8">
        <v>9.7539169401528611E-2</v>
      </c>
      <c r="V585" s="8">
        <v>0.36094756696177543</v>
      </c>
      <c r="W585" s="8">
        <v>30.799978097793353</v>
      </c>
    </row>
    <row r="586" spans="1:23" s="9" customFormat="1" x14ac:dyDescent="0.25">
      <c r="A586" s="8" t="s">
        <v>125</v>
      </c>
      <c r="B586" s="8" t="s">
        <v>201</v>
      </c>
      <c r="C586" s="8">
        <v>51</v>
      </c>
      <c r="D586" s="8">
        <v>78</v>
      </c>
      <c r="E586" s="8" t="s">
        <v>154</v>
      </c>
      <c r="F586" s="8" t="s">
        <v>26</v>
      </c>
      <c r="G586" s="8" t="s">
        <v>161</v>
      </c>
      <c r="H586" s="8" t="s">
        <v>39</v>
      </c>
      <c r="I586" s="8" t="s">
        <v>156</v>
      </c>
      <c r="J586" s="8" t="s">
        <v>157</v>
      </c>
      <c r="K586" s="8" t="s">
        <v>31</v>
      </c>
      <c r="L586" s="8">
        <v>40</v>
      </c>
      <c r="M586" s="20">
        <v>73285</v>
      </c>
      <c r="N586" s="6">
        <v>2046.3743468352156</v>
      </c>
      <c r="O586" s="8">
        <v>2232.459161653037</v>
      </c>
      <c r="P586" s="6">
        <v>373.05126623794598</v>
      </c>
      <c r="Q586" s="8">
        <v>0.77302406042002891</v>
      </c>
      <c r="R586" s="8">
        <v>0.18478125397839071</v>
      </c>
      <c r="S586" s="8">
        <v>0.96317585333032196</v>
      </c>
      <c r="T586" s="8">
        <v>0.50295499927757392</v>
      </c>
      <c r="U586" s="8">
        <v>6.3911455209639603E-2</v>
      </c>
      <c r="V586" s="8">
        <v>0.2436319252412992</v>
      </c>
      <c r="W586" s="8">
        <v>55.293293306952307</v>
      </c>
    </row>
    <row r="587" spans="1:23" s="9" customFormat="1" x14ac:dyDescent="0.25">
      <c r="A587" s="8" t="s">
        <v>125</v>
      </c>
      <c r="B587" s="8" t="s">
        <v>201</v>
      </c>
      <c r="C587" s="8">
        <v>51</v>
      </c>
      <c r="D587" s="8">
        <v>78</v>
      </c>
      <c r="E587" s="8" t="s">
        <v>154</v>
      </c>
      <c r="F587" s="8" t="s">
        <v>26</v>
      </c>
      <c r="G587" s="8" t="s">
        <v>162</v>
      </c>
      <c r="H587" s="8" t="s">
        <v>41</v>
      </c>
      <c r="I587" s="8" t="s">
        <v>156</v>
      </c>
      <c r="J587" s="8" t="s">
        <v>157</v>
      </c>
      <c r="K587" s="8" t="s">
        <v>31</v>
      </c>
      <c r="L587" s="8">
        <v>40</v>
      </c>
      <c r="M587" s="20">
        <v>59266</v>
      </c>
      <c r="N587" s="6">
        <v>1654.9146761211148</v>
      </c>
      <c r="O587" s="8">
        <v>1403.7098115668823</v>
      </c>
      <c r="P587" s="6">
        <v>234.56452491068646</v>
      </c>
      <c r="Q587" s="8">
        <v>0.80187798508977259</v>
      </c>
      <c r="R587" s="8">
        <v>0.37797302781172948</v>
      </c>
      <c r="S587" s="8">
        <v>0.94366835459193377</v>
      </c>
      <c r="T587" s="8">
        <v>0.82302798201960481</v>
      </c>
      <c r="U587" s="8">
        <v>0.10390519026201185</v>
      </c>
      <c r="V587" s="8">
        <v>0.48412429194084899</v>
      </c>
      <c r="W587" s="8">
        <v>37.208939358148008</v>
      </c>
    </row>
    <row r="588" spans="1:23" s="9" customFormat="1" x14ac:dyDescent="0.25">
      <c r="A588" s="8" t="s">
        <v>125</v>
      </c>
      <c r="B588" s="8" t="s">
        <v>201</v>
      </c>
      <c r="C588" s="8">
        <v>51</v>
      </c>
      <c r="D588" s="8">
        <v>78</v>
      </c>
      <c r="E588" s="8" t="s">
        <v>154</v>
      </c>
      <c r="F588" s="8" t="s">
        <v>26</v>
      </c>
      <c r="G588" s="8" t="s">
        <v>163</v>
      </c>
      <c r="H588" s="8" t="s">
        <v>43</v>
      </c>
      <c r="I588" s="8" t="s">
        <v>156</v>
      </c>
      <c r="J588" s="8" t="s">
        <v>157</v>
      </c>
      <c r="K588" s="8" t="s">
        <v>31</v>
      </c>
      <c r="L588" s="8">
        <v>40</v>
      </c>
      <c r="M588" s="20">
        <v>71187</v>
      </c>
      <c r="N588" s="6">
        <v>1987.7908252460736</v>
      </c>
      <c r="O588" s="8">
        <v>2265.3048327204833</v>
      </c>
      <c r="P588" s="6">
        <v>378.53988586988271</v>
      </c>
      <c r="Q588" s="8">
        <v>0.79570553518733789</v>
      </c>
      <c r="R588" s="8">
        <v>0.17432402789958154</v>
      </c>
      <c r="S588" s="8">
        <v>0.93784577172159167</v>
      </c>
      <c r="T588" s="8">
        <v>0.90232513343936371</v>
      </c>
      <c r="U588" s="8">
        <v>9.9284110545557136E-2</v>
      </c>
      <c r="V588" s="8">
        <v>0.32543590593173849</v>
      </c>
      <c r="W588" s="8">
        <v>26.481365979743494</v>
      </c>
    </row>
    <row r="589" spans="1:23" s="18" customFormat="1" x14ac:dyDescent="0.25">
      <c r="A589" s="16" t="s">
        <v>125</v>
      </c>
      <c r="B589" s="16" t="s">
        <v>201</v>
      </c>
      <c r="C589" s="16">
        <v>51</v>
      </c>
      <c r="D589" s="16">
        <v>78</v>
      </c>
      <c r="E589" s="16" t="s">
        <v>154</v>
      </c>
      <c r="F589" s="16" t="s">
        <v>26</v>
      </c>
      <c r="G589" s="16" t="s">
        <v>164</v>
      </c>
      <c r="H589" s="16" t="s">
        <v>45</v>
      </c>
      <c r="I589" s="16" t="s">
        <v>156</v>
      </c>
      <c r="J589" s="16" t="s">
        <v>157</v>
      </c>
      <c r="K589" s="16" t="s">
        <v>31</v>
      </c>
      <c r="L589" s="16">
        <v>40</v>
      </c>
      <c r="M589" s="21">
        <v>4664</v>
      </c>
      <c r="N589" s="13">
        <v>130.23524532495662</v>
      </c>
      <c r="O589" s="16">
        <v>367.74725804511496</v>
      </c>
      <c r="P589" s="13">
        <v>61.451775972323155</v>
      </c>
      <c r="Q589" s="16">
        <v>0.83614198637504478</v>
      </c>
      <c r="R589" s="16">
        <v>0.4333806526025758</v>
      </c>
      <c r="S589" s="16">
        <v>0.92790086655531234</v>
      </c>
      <c r="T589" s="16">
        <v>0.85142047040845958</v>
      </c>
      <c r="U589" s="16">
        <v>0.15635939323220538</v>
      </c>
      <c r="V589" s="16">
        <v>0.49898027631718883</v>
      </c>
      <c r="W589" s="16">
        <v>3.7926672384219553</v>
      </c>
    </row>
    <row r="590" spans="1:23" s="9" customFormat="1" x14ac:dyDescent="0.25">
      <c r="A590" s="8" t="s">
        <v>125</v>
      </c>
      <c r="B590" s="8" t="s">
        <v>201</v>
      </c>
      <c r="C590" s="8">
        <v>51</v>
      </c>
      <c r="D590" s="8">
        <v>78</v>
      </c>
      <c r="E590" s="8" t="s">
        <v>154</v>
      </c>
      <c r="F590" s="8" t="s">
        <v>26</v>
      </c>
      <c r="G590" s="8" t="s">
        <v>165</v>
      </c>
      <c r="H590" s="8" t="s">
        <v>47</v>
      </c>
      <c r="I590" s="8" t="s">
        <v>156</v>
      </c>
      <c r="J590" s="8" t="s">
        <v>157</v>
      </c>
      <c r="K590" s="8" t="s">
        <v>31</v>
      </c>
      <c r="L590" s="8">
        <v>40</v>
      </c>
      <c r="M590" s="20">
        <v>65493</v>
      </c>
      <c r="N590" s="6">
        <v>1828.7943657948938</v>
      </c>
      <c r="O590" s="8">
        <v>1422.1362184380757</v>
      </c>
      <c r="P590" s="6">
        <v>237.64363808488866</v>
      </c>
      <c r="Q590" s="8">
        <v>0.8119134692865555</v>
      </c>
      <c r="R590" s="8">
        <v>0.4069324792251392</v>
      </c>
      <c r="S590" s="8">
        <v>0.96135819245994403</v>
      </c>
      <c r="T590" s="8">
        <v>0.88020429217694107</v>
      </c>
      <c r="U590" s="8">
        <v>6.0912535845964767E-2</v>
      </c>
      <c r="V590" s="8">
        <v>0.27403411575927783</v>
      </c>
      <c r="W590" s="8">
        <v>30.961721099964883</v>
      </c>
    </row>
    <row r="591" spans="1:23" s="9" customFormat="1" x14ac:dyDescent="0.25">
      <c r="A591" s="8" t="s">
        <v>125</v>
      </c>
      <c r="B591" s="8" t="s">
        <v>201</v>
      </c>
      <c r="C591" s="8">
        <v>51</v>
      </c>
      <c r="D591" s="8">
        <v>78</v>
      </c>
      <c r="E591" s="8" t="s">
        <v>154</v>
      </c>
      <c r="F591" s="8" t="s">
        <v>26</v>
      </c>
      <c r="G591" s="8" t="s">
        <v>166</v>
      </c>
      <c r="H591" s="8" t="s">
        <v>49</v>
      </c>
      <c r="I591" s="8" t="s">
        <v>156</v>
      </c>
      <c r="J591" s="8" t="s">
        <v>157</v>
      </c>
      <c r="K591" s="8" t="s">
        <v>31</v>
      </c>
      <c r="L591" s="8">
        <v>40</v>
      </c>
      <c r="M591" s="20">
        <v>55857</v>
      </c>
      <c r="N591" s="6">
        <v>1559.7234344159738</v>
      </c>
      <c r="O591" s="8">
        <v>1835.3981951089525</v>
      </c>
      <c r="P591" s="6">
        <v>306.70107319197143</v>
      </c>
      <c r="Q591" s="8">
        <v>0.77195334309958819</v>
      </c>
      <c r="R591" s="8">
        <v>0.20836600740225586</v>
      </c>
      <c r="S591" s="8">
        <v>0.94325371802651414</v>
      </c>
      <c r="T591" s="8">
        <v>0.90391913314149552</v>
      </c>
      <c r="U591" s="8">
        <v>0.13444023892601573</v>
      </c>
      <c r="V591" s="8">
        <v>0.54366028706614744</v>
      </c>
      <c r="W591" s="8">
        <v>41.854037989866981</v>
      </c>
    </row>
    <row r="592" spans="1:23" s="9" customFormat="1" x14ac:dyDescent="0.25">
      <c r="A592" s="8" t="s">
        <v>125</v>
      </c>
      <c r="B592" s="8" t="s">
        <v>201</v>
      </c>
      <c r="C592" s="8">
        <v>51</v>
      </c>
      <c r="D592" s="8">
        <v>78</v>
      </c>
      <c r="E592" s="8" t="s">
        <v>154</v>
      </c>
      <c r="F592" s="8" t="s">
        <v>26</v>
      </c>
      <c r="G592" s="8" t="s">
        <v>167</v>
      </c>
      <c r="H592" s="8" t="s">
        <v>51</v>
      </c>
      <c r="I592" s="8" t="s">
        <v>156</v>
      </c>
      <c r="J592" s="8" t="s">
        <v>157</v>
      </c>
      <c r="K592" s="8" t="s">
        <v>31</v>
      </c>
      <c r="L592" s="8">
        <v>40</v>
      </c>
      <c r="M592" s="20">
        <v>80489</v>
      </c>
      <c r="N592" s="6">
        <v>2247.535304665616</v>
      </c>
      <c r="O592" s="8">
        <v>1881.1727983645355</v>
      </c>
      <c r="P592" s="6">
        <v>314.35015990287491</v>
      </c>
      <c r="Q592" s="8">
        <v>0.78568779040256143</v>
      </c>
      <c r="R592" s="8">
        <v>0.28581763099730306</v>
      </c>
      <c r="S592" s="8">
        <v>0.94049613059816706</v>
      </c>
      <c r="T592" s="8">
        <v>0.64165263608725409</v>
      </c>
      <c r="U592" s="8">
        <v>0.1099713396152498</v>
      </c>
      <c r="V592" s="8">
        <v>0.34437835937103556</v>
      </c>
      <c r="W592" s="8">
        <v>56.525599771397331</v>
      </c>
    </row>
    <row r="593" spans="1:23" s="9" customFormat="1" x14ac:dyDescent="0.25">
      <c r="A593" s="8" t="s">
        <v>125</v>
      </c>
      <c r="B593" s="8" t="s">
        <v>201</v>
      </c>
      <c r="C593" s="8">
        <v>51</v>
      </c>
      <c r="D593" s="8">
        <v>78</v>
      </c>
      <c r="E593" s="8" t="s">
        <v>154</v>
      </c>
      <c r="F593" s="8" t="s">
        <v>26</v>
      </c>
      <c r="G593" s="8" t="s">
        <v>168</v>
      </c>
      <c r="H593" s="8" t="s">
        <v>53</v>
      </c>
      <c r="I593" s="8" t="s">
        <v>156</v>
      </c>
      <c r="J593" s="8" t="s">
        <v>157</v>
      </c>
      <c r="K593" s="8" t="s">
        <v>31</v>
      </c>
      <c r="L593" s="8">
        <v>40</v>
      </c>
      <c r="M593" s="20">
        <v>59066</v>
      </c>
      <c r="N593" s="6">
        <v>1649.3299743490327</v>
      </c>
      <c r="O593" s="8">
        <v>1711.0134187981018</v>
      </c>
      <c r="P593" s="6">
        <v>285.91596809328382</v>
      </c>
      <c r="Q593" s="8">
        <v>0.78218608469952589</v>
      </c>
      <c r="R593" s="8">
        <v>0.25353656027900362</v>
      </c>
      <c r="S593" s="8">
        <v>0.9413160325861395</v>
      </c>
      <c r="T593" s="8">
        <v>0.68617917589256261</v>
      </c>
      <c r="U593" s="8">
        <v>0.1180211418864852</v>
      </c>
      <c r="V593" s="8">
        <v>0.38588236860852215</v>
      </c>
      <c r="W593" s="8">
        <v>28.524091694037178</v>
      </c>
    </row>
    <row r="594" spans="1:23" s="18" customFormat="1" x14ac:dyDescent="0.25">
      <c r="A594" s="16" t="s">
        <v>125</v>
      </c>
      <c r="B594" s="16" t="s">
        <v>201</v>
      </c>
      <c r="C594" s="16">
        <v>51</v>
      </c>
      <c r="D594" s="16">
        <v>78</v>
      </c>
      <c r="E594" s="16" t="s">
        <v>154</v>
      </c>
      <c r="F594" s="16" t="s">
        <v>26</v>
      </c>
      <c r="G594" s="16" t="s">
        <v>169</v>
      </c>
      <c r="H594" s="16" t="s">
        <v>55</v>
      </c>
      <c r="I594" s="16" t="s">
        <v>156</v>
      </c>
      <c r="J594" s="16" t="s">
        <v>157</v>
      </c>
      <c r="K594" s="16" t="s">
        <v>31</v>
      </c>
      <c r="L594" s="16">
        <v>40</v>
      </c>
      <c r="M594" s="21">
        <v>6152</v>
      </c>
      <c r="N594" s="13">
        <v>171.78542650924811</v>
      </c>
      <c r="O594" s="16">
        <v>416.9188309203688</v>
      </c>
      <c r="P594" s="13">
        <v>69.668507475909692</v>
      </c>
      <c r="Q594" s="16">
        <v>0.84586827993950231</v>
      </c>
      <c r="R594" s="16">
        <v>0.44475738514798235</v>
      </c>
      <c r="S594" s="16">
        <v>0.92688810617248019</v>
      </c>
      <c r="T594" s="16">
        <v>0.87603075574610811</v>
      </c>
      <c r="U594" s="16">
        <v>0.14017725258493352</v>
      </c>
      <c r="V594" s="16">
        <v>0.36678755736568208</v>
      </c>
      <c r="W594" s="16">
        <v>4.5333224967490251</v>
      </c>
    </row>
    <row r="595" spans="1:23" s="9" customFormat="1" x14ac:dyDescent="0.25">
      <c r="A595" s="8" t="s">
        <v>125</v>
      </c>
      <c r="B595" s="8" t="s">
        <v>201</v>
      </c>
      <c r="C595" s="8">
        <v>51</v>
      </c>
      <c r="D595" s="8">
        <v>78</v>
      </c>
      <c r="E595" s="8" t="s">
        <v>154</v>
      </c>
      <c r="F595" s="8" t="s">
        <v>26</v>
      </c>
      <c r="G595" s="8" t="s">
        <v>170</v>
      </c>
      <c r="H595" s="8" t="s">
        <v>57</v>
      </c>
      <c r="I595" s="8" t="s">
        <v>156</v>
      </c>
      <c r="J595" s="8" t="s">
        <v>157</v>
      </c>
      <c r="K595" s="8" t="s">
        <v>31</v>
      </c>
      <c r="L595" s="8">
        <v>40</v>
      </c>
      <c r="M595" s="20">
        <v>78996</v>
      </c>
      <c r="N595" s="6">
        <v>2205.8455059370226</v>
      </c>
      <c r="O595" s="8">
        <v>2733.620633260502</v>
      </c>
      <c r="P595" s="6">
        <v>456.79699596247201</v>
      </c>
      <c r="Q595" s="8">
        <v>0.76536128819733762</v>
      </c>
      <c r="R595" s="8">
        <v>0.13284293966464966</v>
      </c>
      <c r="S595" s="8">
        <v>0.92606638227694815</v>
      </c>
      <c r="T595" s="8">
        <v>0.89281689097824457</v>
      </c>
      <c r="U595" s="8">
        <v>0.12084903135486794</v>
      </c>
      <c r="V595" s="8">
        <v>0.40134780105090112</v>
      </c>
      <c r="W595" s="8">
        <v>39.25668388272824</v>
      </c>
    </row>
    <row r="596" spans="1:23" s="9" customFormat="1" x14ac:dyDescent="0.25">
      <c r="A596" s="8" t="s">
        <v>125</v>
      </c>
      <c r="B596" s="8" t="s">
        <v>201</v>
      </c>
      <c r="C596" s="8">
        <v>51</v>
      </c>
      <c r="D596" s="8">
        <v>78</v>
      </c>
      <c r="E596" s="8" t="s">
        <v>154</v>
      </c>
      <c r="F596" s="8" t="s">
        <v>26</v>
      </c>
      <c r="G596" s="8" t="s">
        <v>171</v>
      </c>
      <c r="H596" s="8" t="s">
        <v>59</v>
      </c>
      <c r="I596" s="8" t="s">
        <v>156</v>
      </c>
      <c r="J596" s="8" t="s">
        <v>157</v>
      </c>
      <c r="K596" s="8" t="s">
        <v>31</v>
      </c>
      <c r="L596" s="8">
        <v>40</v>
      </c>
      <c r="M596" s="20">
        <v>67681</v>
      </c>
      <c r="N596" s="6">
        <v>1889.8910031814728</v>
      </c>
      <c r="O596" s="8">
        <v>1720.2022356160589</v>
      </c>
      <c r="P596" s="6">
        <v>287.45144959639413</v>
      </c>
      <c r="Q596" s="8">
        <v>0.79258253018397296</v>
      </c>
      <c r="R596" s="8">
        <v>0.28742041716330041</v>
      </c>
      <c r="S596" s="8">
        <v>0.94054807062028267</v>
      </c>
      <c r="T596" s="8">
        <v>0.63204409035331399</v>
      </c>
      <c r="U596" s="8">
        <v>8.9334347474053541E-2</v>
      </c>
      <c r="V596" s="8">
        <v>0.20383467216446916</v>
      </c>
      <c r="W596" s="8">
        <v>25.394438616450703</v>
      </c>
    </row>
    <row r="597" spans="1:23" s="9" customFormat="1" x14ac:dyDescent="0.25">
      <c r="A597" s="8" t="s">
        <v>125</v>
      </c>
      <c r="B597" s="8" t="s">
        <v>201</v>
      </c>
      <c r="C597" s="8">
        <v>51</v>
      </c>
      <c r="D597" s="8">
        <v>78</v>
      </c>
      <c r="E597" s="8" t="s">
        <v>154</v>
      </c>
      <c r="F597" s="8" t="s">
        <v>26</v>
      </c>
      <c r="G597" s="8" t="s">
        <v>172</v>
      </c>
      <c r="H597" s="8" t="s">
        <v>61</v>
      </c>
      <c r="I597" s="8" t="s">
        <v>156</v>
      </c>
      <c r="J597" s="8" t="s">
        <v>157</v>
      </c>
      <c r="K597" s="8" t="s">
        <v>31</v>
      </c>
      <c r="L597" s="8">
        <v>40</v>
      </c>
      <c r="M597" s="20">
        <v>64916</v>
      </c>
      <c r="N597" s="6">
        <v>1812.6825011824367</v>
      </c>
      <c r="O597" s="8">
        <v>2096.5180361560924</v>
      </c>
      <c r="P597" s="6">
        <v>350.33505719298591</v>
      </c>
      <c r="Q597" s="8">
        <v>0.72539948597608672</v>
      </c>
      <c r="R597" s="8">
        <v>0.18559420415872765</v>
      </c>
      <c r="S597" s="8">
        <v>0.93842118765778582</v>
      </c>
      <c r="T597" s="8">
        <v>0.70574464810280824</v>
      </c>
      <c r="U597" s="8">
        <v>9.6435320492505611E-2</v>
      </c>
      <c r="V597" s="8">
        <v>0.38883807954752447</v>
      </c>
      <c r="W597" s="8">
        <v>28.66005299155832</v>
      </c>
    </row>
    <row r="598" spans="1:23" s="9" customFormat="1" x14ac:dyDescent="0.25">
      <c r="A598" s="8" t="s">
        <v>125</v>
      </c>
      <c r="B598" s="8" t="s">
        <v>201</v>
      </c>
      <c r="C598" s="8">
        <v>51</v>
      </c>
      <c r="D598" s="8">
        <v>78</v>
      </c>
      <c r="E598" s="8" t="s">
        <v>154</v>
      </c>
      <c r="F598" s="8" t="s">
        <v>26</v>
      </c>
      <c r="G598" s="8" t="s">
        <v>173</v>
      </c>
      <c r="H598" s="8" t="s">
        <v>63</v>
      </c>
      <c r="I598" s="8" t="s">
        <v>156</v>
      </c>
      <c r="J598" s="8" t="s">
        <v>157</v>
      </c>
      <c r="K598" s="8" t="s">
        <v>31</v>
      </c>
      <c r="L598" s="8">
        <v>40</v>
      </c>
      <c r="M598" s="20">
        <v>75491</v>
      </c>
      <c r="N598" s="6">
        <v>2107.9736073812824</v>
      </c>
      <c r="O598" s="8">
        <v>2236.4175310926953</v>
      </c>
      <c r="P598" s="6">
        <v>373.71272278643158</v>
      </c>
      <c r="Q598" s="8">
        <v>0.77638480366949836</v>
      </c>
      <c r="R598" s="8">
        <v>0.18967027171900863</v>
      </c>
      <c r="S598" s="8">
        <v>0.95145801817798858</v>
      </c>
      <c r="T598" s="8">
        <v>0.70771030940662549</v>
      </c>
      <c r="U598" s="8">
        <v>9.3602177246905852E-2</v>
      </c>
      <c r="V598" s="8">
        <v>0.22148691138055371</v>
      </c>
      <c r="W598" s="8">
        <v>27.315785987733637</v>
      </c>
    </row>
    <row r="599" spans="1:23" s="9" customFormat="1" x14ac:dyDescent="0.25">
      <c r="A599" s="8" t="s">
        <v>125</v>
      </c>
      <c r="B599" s="8" t="s">
        <v>201</v>
      </c>
      <c r="C599" s="8">
        <v>51</v>
      </c>
      <c r="D599" s="8">
        <v>78</v>
      </c>
      <c r="E599" s="8" t="s">
        <v>154</v>
      </c>
      <c r="F599" s="8" t="s">
        <v>26</v>
      </c>
      <c r="G599" s="8" t="s">
        <v>174</v>
      </c>
      <c r="H599" s="8" t="s">
        <v>65</v>
      </c>
      <c r="I599" s="8" t="s">
        <v>156</v>
      </c>
      <c r="J599" s="8" t="s">
        <v>157</v>
      </c>
      <c r="K599" s="8" t="s">
        <v>31</v>
      </c>
      <c r="L599" s="8">
        <v>40</v>
      </c>
      <c r="M599" s="20">
        <v>65075</v>
      </c>
      <c r="N599" s="6">
        <v>1817.1223390912419</v>
      </c>
      <c r="O599" s="8">
        <v>2399.2703448350671</v>
      </c>
      <c r="P599" s="6">
        <v>400.92596342283349</v>
      </c>
      <c r="Q599" s="8">
        <v>0.7067531169903124</v>
      </c>
      <c r="R599" s="8">
        <v>0.1420579910005417</v>
      </c>
      <c r="S599" s="8">
        <v>0.9259340085212705</v>
      </c>
      <c r="T599" s="8">
        <v>0.52885542111510053</v>
      </c>
      <c r="U599" s="8">
        <v>0.11058172508409585</v>
      </c>
      <c r="V599" s="8">
        <v>0.36450886998411502</v>
      </c>
      <c r="W599" s="8">
        <v>24.087652708413369</v>
      </c>
    </row>
    <row r="600" spans="1:23" s="9" customFormat="1" x14ac:dyDescent="0.25">
      <c r="A600" s="8" t="s">
        <v>125</v>
      </c>
      <c r="B600" s="8" t="s">
        <v>201</v>
      </c>
      <c r="C600" s="8">
        <v>51</v>
      </c>
      <c r="D600" s="8">
        <v>78</v>
      </c>
      <c r="E600" s="8" t="s">
        <v>154</v>
      </c>
      <c r="F600" s="8" t="s">
        <v>26</v>
      </c>
      <c r="G600" s="8" t="s">
        <v>175</v>
      </c>
      <c r="H600" s="8" t="s">
        <v>67</v>
      </c>
      <c r="I600" s="8" t="s">
        <v>156</v>
      </c>
      <c r="J600" s="8" t="s">
        <v>157</v>
      </c>
      <c r="K600" s="8" t="s">
        <v>31</v>
      </c>
      <c r="L600" s="8">
        <v>40</v>
      </c>
      <c r="M600" s="20">
        <v>55026</v>
      </c>
      <c r="N600" s="6">
        <v>1536.5189985529723</v>
      </c>
      <c r="O600" s="8">
        <v>1726.5525240415034</v>
      </c>
      <c r="P600" s="6">
        <v>288.51260367203423</v>
      </c>
      <c r="Q600" s="8">
        <v>0.76562173894895025</v>
      </c>
      <c r="R600" s="8">
        <v>0.23196273377244372</v>
      </c>
      <c r="S600" s="8">
        <v>0.94490324979919016</v>
      </c>
      <c r="T600" s="8">
        <v>0.83376757162277593</v>
      </c>
      <c r="U600" s="8">
        <v>9.5586730965950606E-2</v>
      </c>
      <c r="V600" s="8">
        <v>0.40003434093615514</v>
      </c>
      <c r="W600" s="8">
        <v>26.038763493621197</v>
      </c>
    </row>
    <row r="601" spans="1:23" s="18" customFormat="1" x14ac:dyDescent="0.25">
      <c r="A601" s="16" t="s">
        <v>125</v>
      </c>
      <c r="B601" s="16" t="s">
        <v>201</v>
      </c>
      <c r="C601" s="16">
        <v>51</v>
      </c>
      <c r="D601" s="16">
        <v>78</v>
      </c>
      <c r="E601" s="16" t="s">
        <v>154</v>
      </c>
      <c r="F601" s="16" t="s">
        <v>26</v>
      </c>
      <c r="G601" s="16" t="s">
        <v>176</v>
      </c>
      <c r="H601" s="16" t="s">
        <v>69</v>
      </c>
      <c r="I601" s="16" t="s">
        <v>156</v>
      </c>
      <c r="J601" s="16" t="s">
        <v>157</v>
      </c>
      <c r="K601" s="16" t="s">
        <v>31</v>
      </c>
      <c r="L601" s="16">
        <v>40</v>
      </c>
      <c r="M601" s="21">
        <v>5069</v>
      </c>
      <c r="N601" s="13">
        <v>141.54426641342306</v>
      </c>
      <c r="O601" s="16">
        <v>408.7178207935923</v>
      </c>
      <c r="P601" s="13">
        <v>68.298091718804031</v>
      </c>
      <c r="Q601" s="16">
        <v>0.84922097503769478</v>
      </c>
      <c r="R601" s="16">
        <v>0.38131598104109238</v>
      </c>
      <c r="S601" s="16">
        <v>0.94180398738535676</v>
      </c>
      <c r="T601" s="16">
        <v>0.85198263850143474</v>
      </c>
      <c r="U601" s="16">
        <v>0.17254615244013891</v>
      </c>
      <c r="V601" s="16">
        <v>0.64713500613488539</v>
      </c>
      <c r="W601" s="16">
        <v>6.4630104557111858</v>
      </c>
    </row>
    <row r="602" spans="1:23" s="14" customFormat="1" x14ac:dyDescent="0.25">
      <c r="A602" s="12" t="s">
        <v>126</v>
      </c>
      <c r="B602" s="12" t="s">
        <v>202</v>
      </c>
      <c r="C602" s="12">
        <v>51</v>
      </c>
      <c r="D602" s="12">
        <v>79</v>
      </c>
      <c r="E602" s="12" t="s">
        <v>154</v>
      </c>
      <c r="F602" s="12" t="s">
        <v>26</v>
      </c>
      <c r="G602" s="12" t="s">
        <v>155</v>
      </c>
      <c r="H602" s="12" t="s">
        <v>28</v>
      </c>
      <c r="I602" s="12" t="s">
        <v>156</v>
      </c>
      <c r="J602" s="12" t="s">
        <v>157</v>
      </c>
      <c r="K602" s="12" t="s">
        <v>31</v>
      </c>
      <c r="L602" s="12">
        <v>40</v>
      </c>
      <c r="M602" s="21">
        <v>96953</v>
      </c>
      <c r="N602" s="13">
        <v>2707.2679545434221</v>
      </c>
      <c r="O602" s="12">
        <v>1889.7270555095852</v>
      </c>
      <c r="P602" s="13">
        <v>315.77960439821015</v>
      </c>
      <c r="Q602" s="12">
        <v>0.86025980018100834</v>
      </c>
      <c r="R602" s="12">
        <v>0.34117166424723822</v>
      </c>
      <c r="S602" s="12">
        <v>0.91464278075451511</v>
      </c>
      <c r="T602" s="12">
        <v>0.8875864119950172</v>
      </c>
      <c r="U602" s="12">
        <v>0.12711118680632433</v>
      </c>
      <c r="V602" s="12">
        <v>0.3669665146511511</v>
      </c>
      <c r="W602" s="12">
        <v>45.572638288655327</v>
      </c>
    </row>
    <row r="603" spans="1:23" x14ac:dyDescent="0.25">
      <c r="A603" s="2" t="s">
        <v>126</v>
      </c>
      <c r="B603" s="2" t="s">
        <v>202</v>
      </c>
      <c r="C603" s="2">
        <v>51</v>
      </c>
      <c r="D603" s="2">
        <v>79</v>
      </c>
      <c r="E603" s="2" t="s">
        <v>154</v>
      </c>
      <c r="F603" s="2" t="s">
        <v>26</v>
      </c>
      <c r="G603" s="2" t="s">
        <v>158</v>
      </c>
      <c r="H603" s="2" t="s">
        <v>33</v>
      </c>
      <c r="I603" s="2" t="s">
        <v>156</v>
      </c>
      <c r="J603" s="2" t="s">
        <v>157</v>
      </c>
      <c r="K603" s="2" t="s">
        <v>31</v>
      </c>
      <c r="L603" s="2">
        <v>40</v>
      </c>
      <c r="M603" s="20">
        <v>70499</v>
      </c>
      <c r="N603" s="6">
        <v>1968.5794511501108</v>
      </c>
      <c r="O603" s="2">
        <v>1873.9423509862363</v>
      </c>
      <c r="P603" s="6">
        <v>313.14192837225011</v>
      </c>
      <c r="Q603" s="2">
        <v>0.76539497112085808</v>
      </c>
      <c r="R603" s="2">
        <v>0.25227857434525824</v>
      </c>
      <c r="S603" s="2">
        <v>0.92376899990147787</v>
      </c>
      <c r="T603" s="2">
        <v>0.77151015820839264</v>
      </c>
      <c r="U603" s="2">
        <v>0.11753731343283583</v>
      </c>
      <c r="V603" s="2">
        <v>0.30576048090100511</v>
      </c>
      <c r="W603" s="2">
        <v>22.021815912282445</v>
      </c>
    </row>
    <row r="604" spans="1:23" s="14" customFormat="1" x14ac:dyDescent="0.25">
      <c r="A604" s="12" t="s">
        <v>126</v>
      </c>
      <c r="B604" s="12" t="s">
        <v>202</v>
      </c>
      <c r="C604" s="12">
        <v>51</v>
      </c>
      <c r="D604" s="12">
        <v>79</v>
      </c>
      <c r="E604" s="12" t="s">
        <v>154</v>
      </c>
      <c r="F604" s="12" t="s">
        <v>26</v>
      </c>
      <c r="G604" s="12" t="s">
        <v>159</v>
      </c>
      <c r="H604" s="12" t="s">
        <v>35</v>
      </c>
      <c r="I604" s="12" t="s">
        <v>156</v>
      </c>
      <c r="J604" s="12" t="s">
        <v>157</v>
      </c>
      <c r="K604" s="12" t="s">
        <v>31</v>
      </c>
      <c r="L604" s="12">
        <v>40</v>
      </c>
      <c r="M604" s="21">
        <v>3202</v>
      </c>
      <c r="N604" s="13">
        <v>89.411075371035835</v>
      </c>
      <c r="O604" s="12">
        <v>290.14927829866792</v>
      </c>
      <c r="P604" s="13">
        <v>48.484898414534456</v>
      </c>
      <c r="Q604" s="12">
        <v>0.80981284774911477</v>
      </c>
      <c r="R604" s="12">
        <v>0.47795631300064256</v>
      </c>
      <c r="S604" s="12">
        <v>0.90180609526499311</v>
      </c>
      <c r="T604" s="12">
        <v>0.73720603848198873</v>
      </c>
      <c r="U604" s="12">
        <v>0.24027657735522903</v>
      </c>
      <c r="V604" s="12">
        <v>0.56074183558954627</v>
      </c>
      <c r="W604" s="12">
        <v>5.2779512804497193</v>
      </c>
    </row>
    <row r="605" spans="1:23" x14ac:dyDescent="0.25">
      <c r="A605" s="2" t="s">
        <v>126</v>
      </c>
      <c r="B605" s="2" t="s">
        <v>202</v>
      </c>
      <c r="C605" s="2">
        <v>51</v>
      </c>
      <c r="D605" s="2">
        <v>79</v>
      </c>
      <c r="E605" s="2" t="s">
        <v>154</v>
      </c>
      <c r="F605" s="2" t="s">
        <v>26</v>
      </c>
      <c r="G605" s="2" t="s">
        <v>160</v>
      </c>
      <c r="H605" s="2" t="s">
        <v>37</v>
      </c>
      <c r="I605" s="2" t="s">
        <v>156</v>
      </c>
      <c r="J605" s="2" t="s">
        <v>157</v>
      </c>
      <c r="K605" s="2" t="s">
        <v>31</v>
      </c>
      <c r="L605" s="2">
        <v>40</v>
      </c>
      <c r="M605" s="20">
        <v>79552</v>
      </c>
      <c r="N605" s="6">
        <v>2221.3709768634112</v>
      </c>
      <c r="O605" s="2">
        <v>2037.1210665364279</v>
      </c>
      <c r="P605" s="6">
        <v>340.40962827230385</v>
      </c>
      <c r="Q605" s="2">
        <v>0.78022754021184781</v>
      </c>
      <c r="R605" s="2">
        <v>0.24089472309311705</v>
      </c>
      <c r="S605" s="2">
        <v>0.93462334030472671</v>
      </c>
      <c r="T605" s="2">
        <v>0.79501751172262602</v>
      </c>
      <c r="U605" s="2">
        <v>9.5920299699477171E-2</v>
      </c>
      <c r="V605" s="2">
        <v>0.35536770288341346</v>
      </c>
      <c r="W605" s="2">
        <v>30.787723753016895</v>
      </c>
    </row>
    <row r="606" spans="1:23" x14ac:dyDescent="0.25">
      <c r="A606" s="2" t="s">
        <v>126</v>
      </c>
      <c r="B606" s="2" t="s">
        <v>202</v>
      </c>
      <c r="C606" s="2">
        <v>51</v>
      </c>
      <c r="D606" s="2">
        <v>79</v>
      </c>
      <c r="E606" s="2" t="s">
        <v>154</v>
      </c>
      <c r="F606" s="2" t="s">
        <v>26</v>
      </c>
      <c r="G606" s="2" t="s">
        <v>161</v>
      </c>
      <c r="H606" s="2" t="s">
        <v>39</v>
      </c>
      <c r="I606" s="2" t="s">
        <v>156</v>
      </c>
      <c r="J606" s="2" t="s">
        <v>157</v>
      </c>
      <c r="K606" s="2" t="s">
        <v>31</v>
      </c>
      <c r="L606" s="2">
        <v>40</v>
      </c>
      <c r="M606" s="20">
        <v>81497</v>
      </c>
      <c r="N606" s="6">
        <v>2275.6822015969105</v>
      </c>
      <c r="O606" s="2">
        <v>1951.3149339882671</v>
      </c>
      <c r="P606" s="6">
        <v>326.07114139294237</v>
      </c>
      <c r="Q606" s="2">
        <v>0.78602843309349746</v>
      </c>
      <c r="R606" s="2">
        <v>0.26896560684613185</v>
      </c>
      <c r="S606" s="2">
        <v>0.94724785167548031</v>
      </c>
      <c r="T606" s="2">
        <v>0.69755760601602734</v>
      </c>
      <c r="U606" s="2">
        <v>0.10490043606867319</v>
      </c>
      <c r="V606" s="2">
        <v>0.26230279873990814</v>
      </c>
      <c r="W606" s="2">
        <v>52.780789476913263</v>
      </c>
    </row>
    <row r="607" spans="1:23" x14ac:dyDescent="0.25">
      <c r="A607" s="2" t="s">
        <v>126</v>
      </c>
      <c r="B607" s="2" t="s">
        <v>202</v>
      </c>
      <c r="C607" s="2">
        <v>51</v>
      </c>
      <c r="D607" s="2">
        <v>79</v>
      </c>
      <c r="E607" s="2" t="s">
        <v>154</v>
      </c>
      <c r="F607" s="2" t="s">
        <v>26</v>
      </c>
      <c r="G607" s="2" t="s">
        <v>162</v>
      </c>
      <c r="H607" s="2" t="s">
        <v>41</v>
      </c>
      <c r="I607" s="2" t="s">
        <v>156</v>
      </c>
      <c r="J607" s="2" t="s">
        <v>157</v>
      </c>
      <c r="K607" s="2" t="s">
        <v>31</v>
      </c>
      <c r="L607" s="2">
        <v>40</v>
      </c>
      <c r="M607" s="20">
        <v>66343</v>
      </c>
      <c r="N607" s="6">
        <v>1852.5293483262431</v>
      </c>
      <c r="O607" s="2">
        <v>1451.0479066835073</v>
      </c>
      <c r="P607" s="6">
        <v>242.47487625233123</v>
      </c>
      <c r="Q607" s="2">
        <v>0.8458125629486084</v>
      </c>
      <c r="R607" s="2">
        <v>0.39595102196277621</v>
      </c>
      <c r="S607" s="2">
        <v>0.93680407427581214</v>
      </c>
      <c r="T607" s="2">
        <v>0.87031718459621432</v>
      </c>
      <c r="U607" s="2">
        <v>0.11236121591031584</v>
      </c>
      <c r="V607" s="2">
        <v>0.49758826747890245</v>
      </c>
      <c r="W607" s="2">
        <v>42.69461736731833</v>
      </c>
    </row>
    <row r="608" spans="1:23" x14ac:dyDescent="0.25">
      <c r="A608" s="2" t="s">
        <v>126</v>
      </c>
      <c r="B608" s="2" t="s">
        <v>202</v>
      </c>
      <c r="C608" s="2">
        <v>51</v>
      </c>
      <c r="D608" s="2">
        <v>79</v>
      </c>
      <c r="E608" s="2" t="s">
        <v>154</v>
      </c>
      <c r="F608" s="2" t="s">
        <v>26</v>
      </c>
      <c r="G608" s="2" t="s">
        <v>163</v>
      </c>
      <c r="H608" s="2" t="s">
        <v>43</v>
      </c>
      <c r="I608" s="2" t="s">
        <v>156</v>
      </c>
      <c r="J608" s="2" t="s">
        <v>157</v>
      </c>
      <c r="K608" s="2" t="s">
        <v>31</v>
      </c>
      <c r="L608" s="2">
        <v>40</v>
      </c>
      <c r="M608" s="20">
        <v>77631</v>
      </c>
      <c r="N608" s="6">
        <v>2167.7299163425619</v>
      </c>
      <c r="O608" s="2">
        <v>2007.699710299117</v>
      </c>
      <c r="P608" s="6">
        <v>335.4932229076299</v>
      </c>
      <c r="Q608" s="2">
        <v>0.81640357980418343</v>
      </c>
      <c r="R608" s="2">
        <v>0.24201792434542149</v>
      </c>
      <c r="S608" s="2">
        <v>0.92808748165987387</v>
      </c>
      <c r="T608" s="2">
        <v>0.6875129173260317</v>
      </c>
      <c r="U608" s="2">
        <v>0.11828665936571084</v>
      </c>
      <c r="V608" s="2">
        <v>0.36554461350051476</v>
      </c>
      <c r="W608" s="2">
        <v>27.835529620898868</v>
      </c>
    </row>
    <row r="609" spans="1:23" s="14" customFormat="1" x14ac:dyDescent="0.25">
      <c r="A609" s="12" t="s">
        <v>126</v>
      </c>
      <c r="B609" s="12" t="s">
        <v>202</v>
      </c>
      <c r="C609" s="12">
        <v>51</v>
      </c>
      <c r="D609" s="12">
        <v>79</v>
      </c>
      <c r="E609" s="12" t="s">
        <v>154</v>
      </c>
      <c r="F609" s="12" t="s">
        <v>26</v>
      </c>
      <c r="G609" s="12" t="s">
        <v>164</v>
      </c>
      <c r="H609" s="12" t="s">
        <v>45</v>
      </c>
      <c r="I609" s="12" t="s">
        <v>156</v>
      </c>
      <c r="J609" s="12" t="s">
        <v>157</v>
      </c>
      <c r="K609" s="12" t="s">
        <v>31</v>
      </c>
      <c r="L609" s="12">
        <v>40</v>
      </c>
      <c r="M609" s="21">
        <v>5230</v>
      </c>
      <c r="N609" s="13">
        <v>146.03995133994923</v>
      </c>
      <c r="O609" s="12">
        <v>355.84776310850327</v>
      </c>
      <c r="P609" s="13">
        <v>59.463331242875995</v>
      </c>
      <c r="Q609" s="12">
        <v>0.87795870404566057</v>
      </c>
      <c r="R609" s="12">
        <v>0.51901878009364144</v>
      </c>
      <c r="S609" s="12">
        <v>0.92599652915529773</v>
      </c>
      <c r="T609" s="12">
        <v>0.87667823637888098</v>
      </c>
      <c r="U609" s="12">
        <v>0.17871559633027523</v>
      </c>
      <c r="V609" s="12">
        <v>0.50674604371597354</v>
      </c>
      <c r="W609" s="12">
        <v>3.5365200764818354</v>
      </c>
    </row>
    <row r="610" spans="1:23" x14ac:dyDescent="0.25">
      <c r="A610" s="2" t="s">
        <v>126</v>
      </c>
      <c r="B610" s="2" t="s">
        <v>202</v>
      </c>
      <c r="C610" s="2">
        <v>51</v>
      </c>
      <c r="D610" s="2">
        <v>79</v>
      </c>
      <c r="E610" s="2" t="s">
        <v>154</v>
      </c>
      <c r="F610" s="2" t="s">
        <v>26</v>
      </c>
      <c r="G610" s="2" t="s">
        <v>165</v>
      </c>
      <c r="H610" s="2" t="s">
        <v>47</v>
      </c>
      <c r="I610" s="2" t="s">
        <v>156</v>
      </c>
      <c r="J610" s="2" t="s">
        <v>157</v>
      </c>
      <c r="K610" s="2" t="s">
        <v>31</v>
      </c>
      <c r="L610" s="2">
        <v>40</v>
      </c>
      <c r="M610" s="20">
        <v>69937</v>
      </c>
      <c r="N610" s="6">
        <v>1952.8864391705599</v>
      </c>
      <c r="O610" s="2">
        <v>1680.5870119269091</v>
      </c>
      <c r="P610" s="6">
        <v>280.83161546308173</v>
      </c>
      <c r="Q610" s="2">
        <v>0.80149671090329822</v>
      </c>
      <c r="R610" s="2">
        <v>0.31116794897755479</v>
      </c>
      <c r="S610" s="2">
        <v>0.95808486386818281</v>
      </c>
      <c r="T610" s="2">
        <v>0.85726399927106467</v>
      </c>
      <c r="U610" s="2">
        <v>6.5034674885898883E-2</v>
      </c>
      <c r="V610" s="2">
        <v>0.31710391505271618</v>
      </c>
      <c r="W610" s="2">
        <v>35.289489111629038</v>
      </c>
    </row>
    <row r="611" spans="1:23" x14ac:dyDescent="0.25">
      <c r="A611" s="2" t="s">
        <v>126</v>
      </c>
      <c r="B611" s="2" t="s">
        <v>202</v>
      </c>
      <c r="C611" s="2">
        <v>51</v>
      </c>
      <c r="D611" s="2">
        <v>79</v>
      </c>
      <c r="E611" s="2" t="s">
        <v>154</v>
      </c>
      <c r="F611" s="2" t="s">
        <v>26</v>
      </c>
      <c r="G611" s="2" t="s">
        <v>166</v>
      </c>
      <c r="H611" s="2" t="s">
        <v>49</v>
      </c>
      <c r="I611" s="2" t="s">
        <v>156</v>
      </c>
      <c r="J611" s="2" t="s">
        <v>157</v>
      </c>
      <c r="K611" s="2" t="s">
        <v>31</v>
      </c>
      <c r="L611" s="2">
        <v>40</v>
      </c>
      <c r="M611" s="20">
        <v>61519</v>
      </c>
      <c r="N611" s="6">
        <v>1717.8263415836207</v>
      </c>
      <c r="O611" s="2">
        <v>1959.7657274771002</v>
      </c>
      <c r="P611" s="6">
        <v>327.48329677113537</v>
      </c>
      <c r="Q611" s="2">
        <v>0.79804636320002076</v>
      </c>
      <c r="R611" s="2">
        <v>0.20128472309942297</v>
      </c>
      <c r="S611" s="2">
        <v>0.94040223170319315</v>
      </c>
      <c r="T611" s="2">
        <v>0.9108582175536728</v>
      </c>
      <c r="U611" s="2">
        <v>0.16112998792507932</v>
      </c>
      <c r="V611" s="2">
        <v>0.56095944170608325</v>
      </c>
      <c r="W611" s="2">
        <v>35.557161202230205</v>
      </c>
    </row>
    <row r="612" spans="1:23" x14ac:dyDescent="0.25">
      <c r="A612" s="2" t="s">
        <v>126</v>
      </c>
      <c r="B612" s="2" t="s">
        <v>202</v>
      </c>
      <c r="C612" s="2">
        <v>51</v>
      </c>
      <c r="D612" s="2">
        <v>79</v>
      </c>
      <c r="E612" s="2" t="s">
        <v>154</v>
      </c>
      <c r="F612" s="2" t="s">
        <v>26</v>
      </c>
      <c r="G612" s="2" t="s">
        <v>167</v>
      </c>
      <c r="H612" s="2" t="s">
        <v>51</v>
      </c>
      <c r="I612" s="2" t="s">
        <v>156</v>
      </c>
      <c r="J612" s="2" t="s">
        <v>157</v>
      </c>
      <c r="K612" s="2" t="s">
        <v>31</v>
      </c>
      <c r="L612" s="2">
        <v>40</v>
      </c>
      <c r="M612" s="20">
        <v>88099</v>
      </c>
      <c r="N612" s="6">
        <v>2460.0332070933432</v>
      </c>
      <c r="O612" s="2">
        <v>1816.905771059776</v>
      </c>
      <c r="P612" s="6">
        <v>303.61092833026379</v>
      </c>
      <c r="Q612" s="2">
        <v>0.82334744535097804</v>
      </c>
      <c r="R612" s="2">
        <v>0.33536368580432457</v>
      </c>
      <c r="S612" s="2">
        <v>0.94317472423543414</v>
      </c>
      <c r="T612" s="2">
        <v>0.72413836093626671</v>
      </c>
      <c r="U612" s="2">
        <v>0.10032314779346044</v>
      </c>
      <c r="V612" s="2">
        <v>0.36313017106263473</v>
      </c>
      <c r="W612" s="2">
        <v>57.975686443659974</v>
      </c>
    </row>
    <row r="613" spans="1:23" x14ac:dyDescent="0.25">
      <c r="A613" s="2" t="s">
        <v>126</v>
      </c>
      <c r="B613" s="2" t="s">
        <v>202</v>
      </c>
      <c r="C613" s="2">
        <v>51</v>
      </c>
      <c r="D613" s="2">
        <v>79</v>
      </c>
      <c r="E613" s="2" t="s">
        <v>154</v>
      </c>
      <c r="F613" s="2" t="s">
        <v>26</v>
      </c>
      <c r="G613" s="2" t="s">
        <v>168</v>
      </c>
      <c r="H613" s="2" t="s">
        <v>53</v>
      </c>
      <c r="I613" s="2" t="s">
        <v>156</v>
      </c>
      <c r="J613" s="2" t="s">
        <v>157</v>
      </c>
      <c r="K613" s="2" t="s">
        <v>31</v>
      </c>
      <c r="L613" s="2">
        <v>40</v>
      </c>
      <c r="M613" s="20">
        <v>64731</v>
      </c>
      <c r="N613" s="6">
        <v>1807.5166520432606</v>
      </c>
      <c r="O613" s="2">
        <v>1663.8590898655509</v>
      </c>
      <c r="P613" s="6">
        <v>278.03632468522102</v>
      </c>
      <c r="Q613" s="2">
        <v>0.81284611037860233</v>
      </c>
      <c r="R613" s="2">
        <v>0.2938252355570809</v>
      </c>
      <c r="S613" s="2">
        <v>0.93996526206123454</v>
      </c>
      <c r="T613" s="2">
        <v>0.86326543538760703</v>
      </c>
      <c r="U613" s="2">
        <v>0.122859737692657</v>
      </c>
      <c r="V613" s="2">
        <v>0.28976982661820005</v>
      </c>
      <c r="W613" s="2">
        <v>37.115138032781822</v>
      </c>
    </row>
    <row r="614" spans="1:23" s="14" customFormat="1" x14ac:dyDescent="0.25">
      <c r="A614" s="12" t="s">
        <v>126</v>
      </c>
      <c r="B614" s="12" t="s">
        <v>202</v>
      </c>
      <c r="C614" s="12">
        <v>51</v>
      </c>
      <c r="D614" s="12">
        <v>79</v>
      </c>
      <c r="E614" s="12" t="s">
        <v>154</v>
      </c>
      <c r="F614" s="12" t="s">
        <v>26</v>
      </c>
      <c r="G614" s="12" t="s">
        <v>169</v>
      </c>
      <c r="H614" s="12" t="s">
        <v>55</v>
      </c>
      <c r="I614" s="12" t="s">
        <v>156</v>
      </c>
      <c r="J614" s="12" t="s">
        <v>157</v>
      </c>
      <c r="K614" s="12" t="s">
        <v>31</v>
      </c>
      <c r="L614" s="12">
        <v>40</v>
      </c>
      <c r="M614" s="21">
        <v>6621</v>
      </c>
      <c r="N614" s="13">
        <v>184.88155216478083</v>
      </c>
      <c r="O614" s="12">
        <v>431.54624791833845</v>
      </c>
      <c r="P614" s="13">
        <v>72.112796951217504</v>
      </c>
      <c r="Q614" s="12">
        <v>0.83969562460367786</v>
      </c>
      <c r="R614" s="12">
        <v>0.44676460826816572</v>
      </c>
      <c r="S614" s="12">
        <v>0.92067909776664347</v>
      </c>
      <c r="T614" s="12">
        <v>0.84123645238869194</v>
      </c>
      <c r="U614" s="12">
        <v>0.14715125017078837</v>
      </c>
      <c r="V614" s="12">
        <v>0.37439769577638571</v>
      </c>
      <c r="W614" s="12">
        <v>5.6258873281981572</v>
      </c>
    </row>
    <row r="615" spans="1:23" x14ac:dyDescent="0.25">
      <c r="A615" s="2" t="s">
        <v>126</v>
      </c>
      <c r="B615" s="2" t="s">
        <v>202</v>
      </c>
      <c r="C615" s="2">
        <v>51</v>
      </c>
      <c r="D615" s="2">
        <v>79</v>
      </c>
      <c r="E615" s="2" t="s">
        <v>154</v>
      </c>
      <c r="F615" s="2" t="s">
        <v>26</v>
      </c>
      <c r="G615" s="2" t="s">
        <v>170</v>
      </c>
      <c r="H615" s="2" t="s">
        <v>57</v>
      </c>
      <c r="I615" s="2" t="s">
        <v>156</v>
      </c>
      <c r="J615" s="2" t="s">
        <v>157</v>
      </c>
      <c r="K615" s="2" t="s">
        <v>31</v>
      </c>
      <c r="L615" s="2">
        <v>40</v>
      </c>
      <c r="M615" s="20">
        <v>85474</v>
      </c>
      <c r="N615" s="6">
        <v>2386.7339963347645</v>
      </c>
      <c r="O615" s="2">
        <v>2615.9566363360773</v>
      </c>
      <c r="P615" s="6">
        <v>437.13495519717878</v>
      </c>
      <c r="Q615" s="2">
        <v>0.75728499410821393</v>
      </c>
      <c r="R615" s="2">
        <v>0.15695776694832056</v>
      </c>
      <c r="S615" s="2">
        <v>0.91665417324915599</v>
      </c>
      <c r="T615" s="2">
        <v>0.86803759334801434</v>
      </c>
      <c r="U615" s="2">
        <v>0.12673095594958664</v>
      </c>
      <c r="V615" s="2">
        <v>0.40717320765188991</v>
      </c>
      <c r="W615" s="2">
        <v>36.860624283407823</v>
      </c>
    </row>
    <row r="616" spans="1:23" x14ac:dyDescent="0.25">
      <c r="A616" s="2" t="s">
        <v>126</v>
      </c>
      <c r="B616" s="2" t="s">
        <v>202</v>
      </c>
      <c r="C616" s="2">
        <v>51</v>
      </c>
      <c r="D616" s="2">
        <v>79</v>
      </c>
      <c r="E616" s="2" t="s">
        <v>154</v>
      </c>
      <c r="F616" s="2" t="s">
        <v>26</v>
      </c>
      <c r="G616" s="2" t="s">
        <v>171</v>
      </c>
      <c r="H616" s="2" t="s">
        <v>59</v>
      </c>
      <c r="I616" s="2" t="s">
        <v>156</v>
      </c>
      <c r="J616" s="2" t="s">
        <v>157</v>
      </c>
      <c r="K616" s="2" t="s">
        <v>31</v>
      </c>
      <c r="L616" s="2">
        <v>40</v>
      </c>
      <c r="M616" s="20">
        <v>75303</v>
      </c>
      <c r="N616" s="6">
        <v>2102.7239877155248</v>
      </c>
      <c r="O616" s="2">
        <v>1638.378859125195</v>
      </c>
      <c r="P616" s="6">
        <v>273.77849434950889</v>
      </c>
      <c r="Q616" s="2">
        <v>0.83170974155069588</v>
      </c>
      <c r="R616" s="2">
        <v>0.35252788192763107</v>
      </c>
      <c r="S616" s="2">
        <v>0.9457607102885176</v>
      </c>
      <c r="T616" s="2">
        <v>0.76204961785297576</v>
      </c>
      <c r="U616" s="2">
        <v>8.4709194328106793E-2</v>
      </c>
      <c r="V616" s="2">
        <v>0.28595644169075068</v>
      </c>
      <c r="W616" s="2">
        <v>28.38457963162158</v>
      </c>
    </row>
    <row r="617" spans="1:23" x14ac:dyDescent="0.25">
      <c r="A617" s="2" t="s">
        <v>126</v>
      </c>
      <c r="B617" s="2" t="s">
        <v>202</v>
      </c>
      <c r="C617" s="2">
        <v>51</v>
      </c>
      <c r="D617" s="2">
        <v>79</v>
      </c>
      <c r="E617" s="2" t="s">
        <v>154</v>
      </c>
      <c r="F617" s="2" t="s">
        <v>26</v>
      </c>
      <c r="G617" s="2" t="s">
        <v>172</v>
      </c>
      <c r="H617" s="2" t="s">
        <v>61</v>
      </c>
      <c r="I617" s="2" t="s">
        <v>156</v>
      </c>
      <c r="J617" s="2" t="s">
        <v>157</v>
      </c>
      <c r="K617" s="2" t="s">
        <v>31</v>
      </c>
      <c r="L617" s="2">
        <v>40</v>
      </c>
      <c r="M617" s="20">
        <v>71111</v>
      </c>
      <c r="N617" s="6">
        <v>1985.6686385726823</v>
      </c>
      <c r="O617" s="2">
        <v>2180.4347750354013</v>
      </c>
      <c r="P617" s="6">
        <v>364.35782017795583</v>
      </c>
      <c r="Q617" s="2">
        <v>0.73182052073685289</v>
      </c>
      <c r="R617" s="2">
        <v>0.18795784208872912</v>
      </c>
      <c r="S617" s="2">
        <v>0.94457541012680701</v>
      </c>
      <c r="T617" s="2">
        <v>0.86956105525118343</v>
      </c>
      <c r="U617" s="2">
        <v>8.1424198485580801E-2</v>
      </c>
      <c r="V617" s="2">
        <v>0.36603791940906411</v>
      </c>
      <c r="W617" s="2">
        <v>35.105679852624768</v>
      </c>
    </row>
    <row r="618" spans="1:23" x14ac:dyDescent="0.25">
      <c r="A618" s="2" t="s">
        <v>126</v>
      </c>
      <c r="B618" s="2" t="s">
        <v>202</v>
      </c>
      <c r="C618" s="2">
        <v>51</v>
      </c>
      <c r="D618" s="2">
        <v>79</v>
      </c>
      <c r="E618" s="2" t="s">
        <v>154</v>
      </c>
      <c r="F618" s="2" t="s">
        <v>26</v>
      </c>
      <c r="G618" s="2" t="s">
        <v>173</v>
      </c>
      <c r="H618" s="2" t="s">
        <v>63</v>
      </c>
      <c r="I618" s="2" t="s">
        <v>156</v>
      </c>
      <c r="J618" s="2" t="s">
        <v>157</v>
      </c>
      <c r="K618" s="2" t="s">
        <v>31</v>
      </c>
      <c r="L618" s="2">
        <v>40</v>
      </c>
      <c r="M618" s="20">
        <v>83323</v>
      </c>
      <c r="N618" s="6">
        <v>2326.6705287760205</v>
      </c>
      <c r="O618" s="2">
        <v>2356.4591616530297</v>
      </c>
      <c r="P618" s="6">
        <v>393.77207394994474</v>
      </c>
      <c r="Q618" s="2">
        <v>0.79945310626049415</v>
      </c>
      <c r="R618" s="2">
        <v>0.18856232600666684</v>
      </c>
      <c r="S618" s="2">
        <v>0.94775758867348281</v>
      </c>
      <c r="T618" s="2">
        <v>0.67021012085311837</v>
      </c>
      <c r="U618" s="2">
        <v>9.6979524418616361E-2</v>
      </c>
      <c r="V618" s="2">
        <v>0.18665646826228649</v>
      </c>
      <c r="W618" s="2">
        <v>27.003348415203487</v>
      </c>
    </row>
    <row r="619" spans="1:23" x14ac:dyDescent="0.25">
      <c r="A619" s="2" t="s">
        <v>126</v>
      </c>
      <c r="B619" s="2" t="s">
        <v>202</v>
      </c>
      <c r="C619" s="2">
        <v>51</v>
      </c>
      <c r="D619" s="2">
        <v>79</v>
      </c>
      <c r="E619" s="2" t="s">
        <v>154</v>
      </c>
      <c r="F619" s="2" t="s">
        <v>26</v>
      </c>
      <c r="G619" s="2" t="s">
        <v>174</v>
      </c>
      <c r="H619" s="2" t="s">
        <v>65</v>
      </c>
      <c r="I619" s="2" t="s">
        <v>156</v>
      </c>
      <c r="J619" s="2" t="s">
        <v>157</v>
      </c>
      <c r="K619" s="2" t="s">
        <v>31</v>
      </c>
      <c r="L619" s="2">
        <v>40</v>
      </c>
      <c r="M619" s="20">
        <v>75963</v>
      </c>
      <c r="N619" s="6">
        <v>2121.153503563396</v>
      </c>
      <c r="O619" s="2">
        <v>2523.0104602052356</v>
      </c>
      <c r="P619" s="6">
        <v>421.60334355868798</v>
      </c>
      <c r="Q619" s="2">
        <v>0.75096387686102384</v>
      </c>
      <c r="R619" s="2">
        <v>0.14995946067837715</v>
      </c>
      <c r="S619" s="2">
        <v>0.90576469963017381</v>
      </c>
      <c r="T619" s="2">
        <v>0.50125019457295505</v>
      </c>
      <c r="U619" s="2">
        <v>0.13616291260285288</v>
      </c>
      <c r="V619" s="2">
        <v>0.29980385537995763</v>
      </c>
      <c r="W619" s="2">
        <v>25.398167528928557</v>
      </c>
    </row>
    <row r="620" spans="1:23" x14ac:dyDescent="0.25">
      <c r="A620" s="2" t="s">
        <v>126</v>
      </c>
      <c r="B620" s="2" t="s">
        <v>202</v>
      </c>
      <c r="C620" s="2">
        <v>51</v>
      </c>
      <c r="D620" s="2">
        <v>79</v>
      </c>
      <c r="E620" s="2" t="s">
        <v>154</v>
      </c>
      <c r="F620" s="2" t="s">
        <v>26</v>
      </c>
      <c r="G620" s="2" t="s">
        <v>175</v>
      </c>
      <c r="H620" s="2" t="s">
        <v>67</v>
      </c>
      <c r="I620" s="2" t="s">
        <v>156</v>
      </c>
      <c r="J620" s="2" t="s">
        <v>157</v>
      </c>
      <c r="K620" s="2" t="s">
        <v>31</v>
      </c>
      <c r="L620" s="2">
        <v>40</v>
      </c>
      <c r="M620" s="20">
        <v>61137</v>
      </c>
      <c r="N620" s="6">
        <v>1707.1595611989437</v>
      </c>
      <c r="O620" s="2">
        <v>1906.1332598452479</v>
      </c>
      <c r="P620" s="6">
        <v>318.5211350862993</v>
      </c>
      <c r="Q620" s="2">
        <v>0.77724100230107174</v>
      </c>
      <c r="R620" s="2">
        <v>0.21144989281040336</v>
      </c>
      <c r="S620" s="2">
        <v>0.94360090586249212</v>
      </c>
      <c r="T620" s="2">
        <v>0.81936267738150004</v>
      </c>
      <c r="U620" s="2">
        <v>0.10912877006784442</v>
      </c>
      <c r="V620" s="2">
        <v>0.43202644911209681</v>
      </c>
      <c r="W620" s="2">
        <v>23.475211410438849</v>
      </c>
    </row>
    <row r="621" spans="1:23" s="14" customFormat="1" x14ac:dyDescent="0.25">
      <c r="A621" s="12" t="s">
        <v>126</v>
      </c>
      <c r="B621" s="12" t="s">
        <v>202</v>
      </c>
      <c r="C621" s="12">
        <v>51</v>
      </c>
      <c r="D621" s="12">
        <v>79</v>
      </c>
      <c r="E621" s="12" t="s">
        <v>154</v>
      </c>
      <c r="F621" s="12" t="s">
        <v>26</v>
      </c>
      <c r="G621" s="12" t="s">
        <v>176</v>
      </c>
      <c r="H621" s="12" t="s">
        <v>69</v>
      </c>
      <c r="I621" s="12" t="s">
        <v>156</v>
      </c>
      <c r="J621" s="12" t="s">
        <v>157</v>
      </c>
      <c r="K621" s="12" t="s">
        <v>31</v>
      </c>
      <c r="L621" s="12">
        <v>40</v>
      </c>
      <c r="M621" s="21">
        <v>5313</v>
      </c>
      <c r="N621" s="13">
        <v>148.35760257536333</v>
      </c>
      <c r="O621" s="12">
        <v>372.81832585698044</v>
      </c>
      <c r="P621" s="13">
        <v>62.299168077356846</v>
      </c>
      <c r="Q621" s="12">
        <v>0.86306042884990253</v>
      </c>
      <c r="R621" s="12">
        <v>0.4803471033333514</v>
      </c>
      <c r="S621" s="12">
        <v>0.93924317223115794</v>
      </c>
      <c r="T621" s="12">
        <v>0.87846621564613114</v>
      </c>
      <c r="U621" s="12">
        <v>0.16811800248800426</v>
      </c>
      <c r="V621" s="12">
        <v>0.63363891536960959</v>
      </c>
      <c r="W621" s="12">
        <v>4.6393751176359874</v>
      </c>
    </row>
    <row r="622" spans="1:23" s="18" customFormat="1" x14ac:dyDescent="0.25">
      <c r="A622" s="16" t="s">
        <v>128</v>
      </c>
      <c r="B622" s="16" t="s">
        <v>200</v>
      </c>
      <c r="C622" s="16">
        <v>51</v>
      </c>
      <c r="D622" s="16">
        <v>80</v>
      </c>
      <c r="E622" s="16" t="s">
        <v>154</v>
      </c>
      <c r="F622" s="16" t="s">
        <v>26</v>
      </c>
      <c r="G622" s="16" t="s">
        <v>155</v>
      </c>
      <c r="H622" s="16" t="s">
        <v>28</v>
      </c>
      <c r="I622" s="16" t="s">
        <v>156</v>
      </c>
      <c r="J622" s="16" t="s">
        <v>157</v>
      </c>
      <c r="K622" s="16" t="s">
        <v>31</v>
      </c>
      <c r="L622" s="16">
        <v>40</v>
      </c>
      <c r="M622" s="21">
        <v>102643</v>
      </c>
      <c r="N622" s="13">
        <v>2866.1527199591601</v>
      </c>
      <c r="O622" s="16">
        <v>1584.8498551495588</v>
      </c>
      <c r="P622" s="13">
        <v>264.833621781815</v>
      </c>
      <c r="Q622" s="16">
        <v>0.88541064635503375</v>
      </c>
      <c r="R622" s="16">
        <v>0.51352660892021107</v>
      </c>
      <c r="S622" s="16">
        <v>0.91073748122286824</v>
      </c>
      <c r="T622" s="16">
        <v>0.88677968886982961</v>
      </c>
      <c r="U622" s="16">
        <v>0.12508141529598474</v>
      </c>
      <c r="V622" s="16">
        <v>0.29646984234340235</v>
      </c>
      <c r="W622" s="16">
        <v>46.385277125571157</v>
      </c>
    </row>
    <row r="623" spans="1:23" s="9" customFormat="1" x14ac:dyDescent="0.25">
      <c r="A623" s="8" t="s">
        <v>128</v>
      </c>
      <c r="B623" s="8" t="s">
        <v>200</v>
      </c>
      <c r="C623" s="8">
        <v>51</v>
      </c>
      <c r="D623" s="8">
        <v>80</v>
      </c>
      <c r="E623" s="8" t="s">
        <v>154</v>
      </c>
      <c r="F623" s="8" t="s">
        <v>26</v>
      </c>
      <c r="G623" s="8" t="s">
        <v>158</v>
      </c>
      <c r="H623" s="8" t="s">
        <v>33</v>
      </c>
      <c r="I623" s="8" t="s">
        <v>156</v>
      </c>
      <c r="J623" s="8" t="s">
        <v>157</v>
      </c>
      <c r="K623" s="8" t="s">
        <v>31</v>
      </c>
      <c r="L623" s="8">
        <v>40</v>
      </c>
      <c r="M623" s="20">
        <v>75888</v>
      </c>
      <c r="N623" s="6">
        <v>2119.0592403988653</v>
      </c>
      <c r="O623" s="8">
        <v>2105.7240969167538</v>
      </c>
      <c r="P623" s="6">
        <v>351.87342021562017</v>
      </c>
      <c r="Q623" s="8">
        <v>0.80136856111005517</v>
      </c>
      <c r="R623" s="8">
        <v>0.21507010012286992</v>
      </c>
      <c r="S623" s="8">
        <v>0.92138343015042079</v>
      </c>
      <c r="T623" s="8">
        <v>0.65882555013639055</v>
      </c>
      <c r="U623" s="8">
        <v>0.13450233009489637</v>
      </c>
      <c r="V623" s="8">
        <v>0.342031776654591</v>
      </c>
      <c r="W623" s="8">
        <v>31.945090132827325</v>
      </c>
    </row>
    <row r="624" spans="1:23" s="18" customFormat="1" x14ac:dyDescent="0.25">
      <c r="A624" s="16" t="s">
        <v>128</v>
      </c>
      <c r="B624" s="16" t="s">
        <v>200</v>
      </c>
      <c r="C624" s="16">
        <v>51</v>
      </c>
      <c r="D624" s="16">
        <v>80</v>
      </c>
      <c r="E624" s="16" t="s">
        <v>154</v>
      </c>
      <c r="F624" s="16" t="s">
        <v>26</v>
      </c>
      <c r="G624" s="16" t="s">
        <v>159</v>
      </c>
      <c r="H624" s="16" t="s">
        <v>35</v>
      </c>
      <c r="I624" s="16" t="s">
        <v>156</v>
      </c>
      <c r="J624" s="16" t="s">
        <v>157</v>
      </c>
      <c r="K624" s="16" t="s">
        <v>31</v>
      </c>
      <c r="L624" s="16">
        <v>40</v>
      </c>
      <c r="M624" s="21">
        <v>3489</v>
      </c>
      <c r="N624" s="13">
        <v>97.425122413973767</v>
      </c>
      <c r="O624" s="16">
        <v>293.32085117392182</v>
      </c>
      <c r="P624" s="13">
        <v>49.014878670120993</v>
      </c>
      <c r="Q624" s="16">
        <v>0.83971119133574013</v>
      </c>
      <c r="R624" s="16">
        <v>0.50959476781847923</v>
      </c>
      <c r="S624" s="16">
        <v>0.910030865694887</v>
      </c>
      <c r="T624" s="16">
        <v>0.7216253676972687</v>
      </c>
      <c r="U624" s="16">
        <v>0.23223523005717397</v>
      </c>
      <c r="V624" s="16">
        <v>0.52244463885086789</v>
      </c>
      <c r="W624" s="16">
        <v>2.6414445399828033</v>
      </c>
    </row>
    <row r="625" spans="1:23" s="9" customFormat="1" x14ac:dyDescent="0.25">
      <c r="A625" s="8" t="s">
        <v>128</v>
      </c>
      <c r="B625" s="8" t="s">
        <v>200</v>
      </c>
      <c r="C625" s="8">
        <v>51</v>
      </c>
      <c r="D625" s="8">
        <v>80</v>
      </c>
      <c r="E625" s="8" t="s">
        <v>154</v>
      </c>
      <c r="F625" s="8" t="s">
        <v>26</v>
      </c>
      <c r="G625" s="8" t="s">
        <v>160</v>
      </c>
      <c r="H625" s="8" t="s">
        <v>37</v>
      </c>
      <c r="I625" s="8" t="s">
        <v>156</v>
      </c>
      <c r="J625" s="8" t="s">
        <v>157</v>
      </c>
      <c r="K625" s="8" t="s">
        <v>31</v>
      </c>
      <c r="L625" s="8">
        <v>40</v>
      </c>
      <c r="M625" s="20">
        <v>85079</v>
      </c>
      <c r="N625" s="6">
        <v>2375.7042103349022</v>
      </c>
      <c r="O625" s="8">
        <v>2295.446968344213</v>
      </c>
      <c r="P625" s="6">
        <v>383.57673583994989</v>
      </c>
      <c r="Q625" s="8">
        <v>0.78545578758839718</v>
      </c>
      <c r="R625" s="8">
        <v>0.20290731929510991</v>
      </c>
      <c r="S625" s="8">
        <v>0.92623836317342234</v>
      </c>
      <c r="T625" s="8">
        <v>0.6836679231369821</v>
      </c>
      <c r="U625" s="8">
        <v>0.11066441584293674</v>
      </c>
      <c r="V625" s="8">
        <v>0.33638217668483456</v>
      </c>
      <c r="W625" s="8">
        <v>43.509867299803709</v>
      </c>
    </row>
    <row r="626" spans="1:23" s="9" customFormat="1" x14ac:dyDescent="0.25">
      <c r="A626" s="8" t="s">
        <v>128</v>
      </c>
      <c r="B626" s="8" t="s">
        <v>200</v>
      </c>
      <c r="C626" s="8">
        <v>51</v>
      </c>
      <c r="D626" s="8">
        <v>80</v>
      </c>
      <c r="E626" s="8" t="s">
        <v>154</v>
      </c>
      <c r="F626" s="8" t="s">
        <v>26</v>
      </c>
      <c r="G626" s="8" t="s">
        <v>161</v>
      </c>
      <c r="H626" s="8" t="s">
        <v>39</v>
      </c>
      <c r="I626" s="8" t="s">
        <v>156</v>
      </c>
      <c r="J626" s="8" t="s">
        <v>157</v>
      </c>
      <c r="K626" s="8" t="s">
        <v>31</v>
      </c>
      <c r="L626" s="8">
        <v>40</v>
      </c>
      <c r="M626" s="20">
        <v>89074</v>
      </c>
      <c r="N626" s="6">
        <v>2487.2586282322441</v>
      </c>
      <c r="O626" s="8">
        <v>1998.0012254892822</v>
      </c>
      <c r="P626" s="6">
        <v>333.87257420728844</v>
      </c>
      <c r="Q626" s="8">
        <v>0.80529789349968361</v>
      </c>
      <c r="R626" s="8">
        <v>0.2803943891329303</v>
      </c>
      <c r="S626" s="8">
        <v>0.92549692813237117</v>
      </c>
      <c r="T626" s="8">
        <v>0.73192007193814279</v>
      </c>
      <c r="U626" s="8">
        <v>0.14538039520318494</v>
      </c>
      <c r="V626" s="8">
        <v>0.42024097621392553</v>
      </c>
      <c r="W626" s="8">
        <v>35.45062532276534</v>
      </c>
    </row>
    <row r="627" spans="1:23" s="9" customFormat="1" x14ac:dyDescent="0.25">
      <c r="A627" s="8" t="s">
        <v>128</v>
      </c>
      <c r="B627" s="8" t="s">
        <v>200</v>
      </c>
      <c r="C627" s="8">
        <v>51</v>
      </c>
      <c r="D627" s="8">
        <v>80</v>
      </c>
      <c r="E627" s="8" t="s">
        <v>154</v>
      </c>
      <c r="F627" s="8" t="s">
        <v>26</v>
      </c>
      <c r="G627" s="8" t="s">
        <v>162</v>
      </c>
      <c r="H627" s="8" t="s">
        <v>41</v>
      </c>
      <c r="I627" s="8" t="s">
        <v>156</v>
      </c>
      <c r="J627" s="8" t="s">
        <v>157</v>
      </c>
      <c r="K627" s="8" t="s">
        <v>31</v>
      </c>
      <c r="L627" s="8">
        <v>40</v>
      </c>
      <c r="M627" s="20">
        <v>73836</v>
      </c>
      <c r="N627" s="6">
        <v>2061.7602002173021</v>
      </c>
      <c r="O627" s="8">
        <v>1514.3788591251948</v>
      </c>
      <c r="P627" s="6">
        <v>253.05768663750885</v>
      </c>
      <c r="Q627" s="8">
        <v>0.86671127231749834</v>
      </c>
      <c r="R627" s="8">
        <v>0.40458422817155615</v>
      </c>
      <c r="S627" s="8">
        <v>0.9344708307144135</v>
      </c>
      <c r="T627" s="8">
        <v>0.88632018376737554</v>
      </c>
      <c r="U627" s="8">
        <v>0.1031106275654023</v>
      </c>
      <c r="V627" s="8">
        <v>0.35035204656264962</v>
      </c>
      <c r="W627" s="8">
        <v>28.357562706538815</v>
      </c>
    </row>
    <row r="628" spans="1:23" s="9" customFormat="1" x14ac:dyDescent="0.25">
      <c r="A628" s="8" t="s">
        <v>128</v>
      </c>
      <c r="B628" s="8" t="s">
        <v>200</v>
      </c>
      <c r="C628" s="8">
        <v>51</v>
      </c>
      <c r="D628" s="8">
        <v>80</v>
      </c>
      <c r="E628" s="8" t="s">
        <v>154</v>
      </c>
      <c r="F628" s="8" t="s">
        <v>26</v>
      </c>
      <c r="G628" s="8" t="s">
        <v>163</v>
      </c>
      <c r="H628" s="8" t="s">
        <v>43</v>
      </c>
      <c r="I628" s="8" t="s">
        <v>156</v>
      </c>
      <c r="J628" s="8" t="s">
        <v>157</v>
      </c>
      <c r="K628" s="8" t="s">
        <v>31</v>
      </c>
      <c r="L628" s="8">
        <v>40</v>
      </c>
      <c r="M628" s="20">
        <v>82635</v>
      </c>
      <c r="N628" s="6">
        <v>2307.459154680058</v>
      </c>
      <c r="O628" s="8">
        <v>2153.0794359760748</v>
      </c>
      <c r="P628" s="6">
        <v>359.78665307678756</v>
      </c>
      <c r="Q628" s="8">
        <v>0.82028807115417068</v>
      </c>
      <c r="R628" s="8">
        <v>0.22400297660720669</v>
      </c>
      <c r="S628" s="8">
        <v>0.93379412337062717</v>
      </c>
      <c r="T628" s="8">
        <v>0.88236119285315717</v>
      </c>
      <c r="U628" s="8">
        <v>0.11457053120305885</v>
      </c>
      <c r="V628" s="8">
        <v>0.25050642192786954</v>
      </c>
      <c r="W628" s="8">
        <v>21.794203424698978</v>
      </c>
    </row>
    <row r="629" spans="1:23" s="18" customFormat="1" x14ac:dyDescent="0.25">
      <c r="A629" s="16" t="s">
        <v>128</v>
      </c>
      <c r="B629" s="16" t="s">
        <v>200</v>
      </c>
      <c r="C629" s="16">
        <v>51</v>
      </c>
      <c r="D629" s="16">
        <v>80</v>
      </c>
      <c r="E629" s="16" t="s">
        <v>154</v>
      </c>
      <c r="F629" s="16" t="s">
        <v>26</v>
      </c>
      <c r="G629" s="16" t="s">
        <v>164</v>
      </c>
      <c r="H629" s="16" t="s">
        <v>45</v>
      </c>
      <c r="I629" s="16" t="s">
        <v>156</v>
      </c>
      <c r="J629" s="16" t="s">
        <v>157</v>
      </c>
      <c r="K629" s="16" t="s">
        <v>31</v>
      </c>
      <c r="L629" s="16">
        <v>40</v>
      </c>
      <c r="M629" s="21">
        <v>5763</v>
      </c>
      <c r="N629" s="13">
        <v>160.92318156254825</v>
      </c>
      <c r="O629" s="16">
        <v>359.98989873223428</v>
      </c>
      <c r="P629" s="13">
        <v>60.155495724943378</v>
      </c>
      <c r="Q629" s="16">
        <v>0.88078862906923427</v>
      </c>
      <c r="R629" s="16">
        <v>0.55882760878083049</v>
      </c>
      <c r="S629" s="16">
        <v>0.93497133629451246</v>
      </c>
      <c r="T629" s="16">
        <v>0.8681309943988168</v>
      </c>
      <c r="U629" s="16">
        <v>0.16638935108153077</v>
      </c>
      <c r="V629" s="16">
        <v>0.50916106686427942</v>
      </c>
      <c r="W629" s="16">
        <v>2.9325004338018394</v>
      </c>
    </row>
    <row r="630" spans="1:23" s="9" customFormat="1" x14ac:dyDescent="0.25">
      <c r="A630" s="8" t="s">
        <v>128</v>
      </c>
      <c r="B630" s="8" t="s">
        <v>200</v>
      </c>
      <c r="C630" s="8">
        <v>51</v>
      </c>
      <c r="D630" s="8">
        <v>80</v>
      </c>
      <c r="E630" s="8" t="s">
        <v>154</v>
      </c>
      <c r="F630" s="8" t="s">
        <v>26</v>
      </c>
      <c r="G630" s="8" t="s">
        <v>165</v>
      </c>
      <c r="H630" s="8" t="s">
        <v>47</v>
      </c>
      <c r="I630" s="8" t="s">
        <v>156</v>
      </c>
      <c r="J630" s="8" t="s">
        <v>157</v>
      </c>
      <c r="K630" s="8" t="s">
        <v>31</v>
      </c>
      <c r="L630" s="8">
        <v>40</v>
      </c>
      <c r="M630" s="20">
        <v>73785</v>
      </c>
      <c r="N630" s="6">
        <v>2060.3361012654213</v>
      </c>
      <c r="O630" s="8">
        <v>2038.4347750354129</v>
      </c>
      <c r="P630" s="6">
        <v>340.62915328195777</v>
      </c>
      <c r="Q630" s="8">
        <v>0.80471365782901261</v>
      </c>
      <c r="R630" s="8">
        <v>0.22314353373697018</v>
      </c>
      <c r="S630" s="8">
        <v>0.93833965010489928</v>
      </c>
      <c r="T630" s="8">
        <v>0.88884636175166165</v>
      </c>
      <c r="U630" s="8">
        <v>9.122819052845807E-2</v>
      </c>
      <c r="V630" s="8">
        <v>0.34451072521990589</v>
      </c>
      <c r="W630" s="8">
        <v>40.001680558379071</v>
      </c>
    </row>
    <row r="631" spans="1:23" s="9" customFormat="1" x14ac:dyDescent="0.25">
      <c r="A631" s="8" t="s">
        <v>128</v>
      </c>
      <c r="B631" s="8" t="s">
        <v>200</v>
      </c>
      <c r="C631" s="8">
        <v>51</v>
      </c>
      <c r="D631" s="8">
        <v>80</v>
      </c>
      <c r="E631" s="8" t="s">
        <v>154</v>
      </c>
      <c r="F631" s="8" t="s">
        <v>26</v>
      </c>
      <c r="G631" s="8" t="s">
        <v>166</v>
      </c>
      <c r="H631" s="8" t="s">
        <v>49</v>
      </c>
      <c r="I631" s="8" t="s">
        <v>156</v>
      </c>
      <c r="J631" s="8" t="s">
        <v>157</v>
      </c>
      <c r="K631" s="8" t="s">
        <v>31</v>
      </c>
      <c r="L631" s="8">
        <v>40</v>
      </c>
      <c r="M631" s="20">
        <v>67312</v>
      </c>
      <c r="N631" s="6">
        <v>1879.5872284119812</v>
      </c>
      <c r="O631" s="8">
        <v>1821.1727983645355</v>
      </c>
      <c r="P631" s="6">
        <v>304.32396262287489</v>
      </c>
      <c r="Q631" s="8">
        <v>0.8043784804378481</v>
      </c>
      <c r="R631" s="8">
        <v>0.25503515471777211</v>
      </c>
      <c r="S631" s="8">
        <v>0.92410395303967452</v>
      </c>
      <c r="T631" s="8">
        <v>0.9102017074748856</v>
      </c>
      <c r="U631" s="8">
        <v>0.16912089339046876</v>
      </c>
      <c r="V631" s="8">
        <v>0.54277554003695649</v>
      </c>
      <c r="W631" s="8">
        <v>22.659035536011409</v>
      </c>
    </row>
    <row r="632" spans="1:23" s="9" customFormat="1" x14ac:dyDescent="0.25">
      <c r="A632" s="8" t="s">
        <v>128</v>
      </c>
      <c r="B632" s="8" t="s">
        <v>200</v>
      </c>
      <c r="C632" s="8">
        <v>51</v>
      </c>
      <c r="D632" s="8">
        <v>80</v>
      </c>
      <c r="E632" s="8" t="s">
        <v>154</v>
      </c>
      <c r="F632" s="8" t="s">
        <v>26</v>
      </c>
      <c r="G632" s="8" t="s">
        <v>167</v>
      </c>
      <c r="H632" s="8" t="s">
        <v>51</v>
      </c>
      <c r="I632" s="8" t="s">
        <v>156</v>
      </c>
      <c r="J632" s="8" t="s">
        <v>157</v>
      </c>
      <c r="K632" s="8" t="s">
        <v>31</v>
      </c>
      <c r="L632" s="8">
        <v>40</v>
      </c>
      <c r="M632" s="20">
        <v>94413</v>
      </c>
      <c r="N632" s="6">
        <v>2636.3422420379779</v>
      </c>
      <c r="O632" s="8">
        <v>1782.2367235014638</v>
      </c>
      <c r="P632" s="6">
        <v>297.81761649144147</v>
      </c>
      <c r="Q632" s="8">
        <v>0.84652559849367881</v>
      </c>
      <c r="R632" s="8">
        <v>0.37351744081667648</v>
      </c>
      <c r="S632" s="8">
        <v>0.93687618138116446</v>
      </c>
      <c r="T632" s="8">
        <v>0.8055864546725523</v>
      </c>
      <c r="U632" s="8">
        <v>9.6247007596463777E-2</v>
      </c>
      <c r="V632" s="8">
        <v>0.30946800852910766</v>
      </c>
      <c r="W632" s="8">
        <v>46.177369641892533</v>
      </c>
    </row>
    <row r="633" spans="1:23" s="9" customFormat="1" x14ac:dyDescent="0.25">
      <c r="A633" s="8" t="s">
        <v>128</v>
      </c>
      <c r="B633" s="8" t="s">
        <v>200</v>
      </c>
      <c r="C633" s="8">
        <v>51</v>
      </c>
      <c r="D633" s="8">
        <v>80</v>
      </c>
      <c r="E633" s="8" t="s">
        <v>154</v>
      </c>
      <c r="F633" s="8" t="s">
        <v>26</v>
      </c>
      <c r="G633" s="8" t="s">
        <v>168</v>
      </c>
      <c r="H633" s="8" t="s">
        <v>53</v>
      </c>
      <c r="I633" s="8" t="s">
        <v>156</v>
      </c>
      <c r="J633" s="8" t="s">
        <v>157</v>
      </c>
      <c r="K633" s="8" t="s">
        <v>31</v>
      </c>
      <c r="L633" s="8">
        <v>40</v>
      </c>
      <c r="M633" s="20">
        <v>69747</v>
      </c>
      <c r="N633" s="6">
        <v>1947.5809724870819</v>
      </c>
      <c r="O633" s="8">
        <v>1793.5992052357287</v>
      </c>
      <c r="P633" s="6">
        <v>299.71632454907706</v>
      </c>
      <c r="Q633" s="8">
        <v>0.81886703845024944</v>
      </c>
      <c r="R633" s="8">
        <v>0.27244860628970002</v>
      </c>
      <c r="S633" s="8">
        <v>0.93805549477227834</v>
      </c>
      <c r="T633" s="8">
        <v>0.84644816984040172</v>
      </c>
      <c r="U633" s="8">
        <v>9.87093749228833E-2</v>
      </c>
      <c r="V633" s="8">
        <v>0.34817835510765777</v>
      </c>
      <c r="W633" s="8">
        <v>37.906662652157081</v>
      </c>
    </row>
    <row r="634" spans="1:23" s="18" customFormat="1" x14ac:dyDescent="0.25">
      <c r="A634" s="16" t="s">
        <v>128</v>
      </c>
      <c r="B634" s="16" t="s">
        <v>200</v>
      </c>
      <c r="C634" s="16">
        <v>51</v>
      </c>
      <c r="D634" s="16">
        <v>80</v>
      </c>
      <c r="E634" s="16" t="s">
        <v>154</v>
      </c>
      <c r="F634" s="16" t="s">
        <v>26</v>
      </c>
      <c r="G634" s="16" t="s">
        <v>169</v>
      </c>
      <c r="H634" s="16" t="s">
        <v>55</v>
      </c>
      <c r="I634" s="16" t="s">
        <v>156</v>
      </c>
      <c r="J634" s="16" t="s">
        <v>157</v>
      </c>
      <c r="K634" s="16" t="s">
        <v>31</v>
      </c>
      <c r="L634" s="16">
        <v>40</v>
      </c>
      <c r="M634" s="21">
        <v>7221</v>
      </c>
      <c r="N634" s="13">
        <v>201.63565748102741</v>
      </c>
      <c r="O634" s="16">
        <v>434.13203435596535</v>
      </c>
      <c r="P634" s="13">
        <v>72.544890367010765</v>
      </c>
      <c r="Q634" s="16">
        <v>0.85688857244571026</v>
      </c>
      <c r="R634" s="16">
        <v>0.48146369253510762</v>
      </c>
      <c r="S634" s="16">
        <v>0.92719027787744079</v>
      </c>
      <c r="T634" s="16">
        <v>0.85073222601517107</v>
      </c>
      <c r="U634" s="16">
        <v>0.14435897435897435</v>
      </c>
      <c r="V634" s="16">
        <v>0.42299702885851781</v>
      </c>
      <c r="W634" s="16">
        <v>6.7637446337072431</v>
      </c>
    </row>
    <row r="635" spans="1:23" s="9" customFormat="1" x14ac:dyDescent="0.25">
      <c r="A635" s="8" t="s">
        <v>128</v>
      </c>
      <c r="B635" s="8" t="s">
        <v>200</v>
      </c>
      <c r="C635" s="8">
        <v>51</v>
      </c>
      <c r="D635" s="8">
        <v>80</v>
      </c>
      <c r="E635" s="8" t="s">
        <v>154</v>
      </c>
      <c r="F635" s="8" t="s">
        <v>26</v>
      </c>
      <c r="G635" s="8" t="s">
        <v>170</v>
      </c>
      <c r="H635" s="8" t="s">
        <v>57</v>
      </c>
      <c r="I635" s="8" t="s">
        <v>156</v>
      </c>
      <c r="J635" s="8" t="s">
        <v>157</v>
      </c>
      <c r="K635" s="8" t="s">
        <v>31</v>
      </c>
      <c r="L635" s="8">
        <v>40</v>
      </c>
      <c r="M635" s="20">
        <v>90743</v>
      </c>
      <c r="N635" s="6">
        <v>2533.86296452027</v>
      </c>
      <c r="O635" s="8">
        <v>2656.8855685242152</v>
      </c>
      <c r="P635" s="6">
        <v>443.97431434014561</v>
      </c>
      <c r="Q635" s="8">
        <v>0.77903692447695327</v>
      </c>
      <c r="R635" s="8">
        <v>0.16153896554762037</v>
      </c>
      <c r="S635" s="8">
        <v>0.9141241635874513</v>
      </c>
      <c r="T635" s="8">
        <v>0.62918932046403409</v>
      </c>
      <c r="U635" s="8">
        <v>0.13442989694502513</v>
      </c>
      <c r="V635" s="8">
        <v>0.32088078350377314</v>
      </c>
      <c r="W635" s="8">
        <v>47.907001090993248</v>
      </c>
    </row>
    <row r="636" spans="1:23" s="9" customFormat="1" x14ac:dyDescent="0.25">
      <c r="A636" s="8" t="s">
        <v>128</v>
      </c>
      <c r="B636" s="8" t="s">
        <v>200</v>
      </c>
      <c r="C636" s="8">
        <v>51</v>
      </c>
      <c r="D636" s="8">
        <v>80</v>
      </c>
      <c r="E636" s="8" t="s">
        <v>154</v>
      </c>
      <c r="F636" s="8" t="s">
        <v>26</v>
      </c>
      <c r="G636" s="8" t="s">
        <v>171</v>
      </c>
      <c r="H636" s="8" t="s">
        <v>59</v>
      </c>
      <c r="I636" s="8" t="s">
        <v>156</v>
      </c>
      <c r="J636" s="8" t="s">
        <v>157</v>
      </c>
      <c r="K636" s="8" t="s">
        <v>31</v>
      </c>
      <c r="L636" s="8">
        <v>40</v>
      </c>
      <c r="M636" s="20">
        <v>83355</v>
      </c>
      <c r="N636" s="6">
        <v>2327.5640810595537</v>
      </c>
      <c r="O636" s="8">
        <v>1730.9474016201193</v>
      </c>
      <c r="P636" s="6">
        <v>289.24700216577844</v>
      </c>
      <c r="Q636" s="8">
        <v>0.86527981065678428</v>
      </c>
      <c r="R636" s="8">
        <v>0.34960189461696045</v>
      </c>
      <c r="S636" s="8">
        <v>0.9376850383313472</v>
      </c>
      <c r="T636" s="8">
        <v>0.86264659423904189</v>
      </c>
      <c r="U636" s="8">
        <v>9.834796357886702E-2</v>
      </c>
      <c r="V636" s="8">
        <v>0.30811588211746682</v>
      </c>
      <c r="W636" s="8">
        <v>28.30419290984344</v>
      </c>
    </row>
    <row r="637" spans="1:23" s="9" customFormat="1" x14ac:dyDescent="0.25">
      <c r="A637" s="8" t="s">
        <v>128</v>
      </c>
      <c r="B637" s="8" t="s">
        <v>200</v>
      </c>
      <c r="C637" s="8">
        <v>51</v>
      </c>
      <c r="D637" s="8">
        <v>80</v>
      </c>
      <c r="E637" s="8" t="s">
        <v>154</v>
      </c>
      <c r="F637" s="8" t="s">
        <v>26</v>
      </c>
      <c r="G637" s="8" t="s">
        <v>172</v>
      </c>
      <c r="H637" s="8" t="s">
        <v>61</v>
      </c>
      <c r="I637" s="8" t="s">
        <v>156</v>
      </c>
      <c r="J637" s="8" t="s">
        <v>157</v>
      </c>
      <c r="K637" s="8" t="s">
        <v>31</v>
      </c>
      <c r="L637" s="8">
        <v>40</v>
      </c>
      <c r="M637" s="20">
        <v>77816</v>
      </c>
      <c r="N637" s="6">
        <v>2172.8957654817377</v>
      </c>
      <c r="O637" s="8">
        <v>2141.8662325404807</v>
      </c>
      <c r="P637" s="6">
        <v>357.91288991368691</v>
      </c>
      <c r="Q637" s="8">
        <v>0.7440028300714211</v>
      </c>
      <c r="R637" s="8">
        <v>0.21315429048900503</v>
      </c>
      <c r="S637" s="8">
        <v>0.94665998192160528</v>
      </c>
      <c r="T637" s="8">
        <v>0.74067293266962664</v>
      </c>
      <c r="U637" s="8">
        <v>8.3812892139231904E-2</v>
      </c>
      <c r="V637" s="8">
        <v>0.37221414315401441</v>
      </c>
      <c r="W637" s="8">
        <v>36.659825742777834</v>
      </c>
    </row>
    <row r="638" spans="1:23" s="9" customFormat="1" x14ac:dyDescent="0.25">
      <c r="A638" s="8" t="s">
        <v>128</v>
      </c>
      <c r="B638" s="8" t="s">
        <v>200</v>
      </c>
      <c r="C638" s="8">
        <v>51</v>
      </c>
      <c r="D638" s="8">
        <v>80</v>
      </c>
      <c r="E638" s="8" t="s">
        <v>154</v>
      </c>
      <c r="F638" s="8" t="s">
        <v>26</v>
      </c>
      <c r="G638" s="8" t="s">
        <v>173</v>
      </c>
      <c r="H638" s="8" t="s">
        <v>63</v>
      </c>
      <c r="I638" s="8" t="s">
        <v>156</v>
      </c>
      <c r="J638" s="8" t="s">
        <v>157</v>
      </c>
      <c r="K638" s="8" t="s">
        <v>31</v>
      </c>
      <c r="L638" s="8">
        <v>40</v>
      </c>
      <c r="M638" s="20">
        <v>91607</v>
      </c>
      <c r="N638" s="6">
        <v>2557.9888761756652</v>
      </c>
      <c r="O638" s="8">
        <v>2242.5352800987857</v>
      </c>
      <c r="P638" s="6">
        <v>374.73501876050801</v>
      </c>
      <c r="Q638" s="8">
        <v>0.82890260233812296</v>
      </c>
      <c r="R638" s="8">
        <v>0.22890746531980649</v>
      </c>
      <c r="S638" s="8">
        <v>0.93068720621883738</v>
      </c>
      <c r="T638" s="8">
        <v>0.8862185341612081</v>
      </c>
      <c r="U638" s="8">
        <v>0.11131718322785415</v>
      </c>
      <c r="V638" s="8">
        <v>0.25831608183603849</v>
      </c>
      <c r="W638" s="8">
        <v>36.238322398943311</v>
      </c>
    </row>
    <row r="639" spans="1:23" s="9" customFormat="1" x14ac:dyDescent="0.25">
      <c r="A639" s="8" t="s">
        <v>128</v>
      </c>
      <c r="B639" s="8" t="s">
        <v>200</v>
      </c>
      <c r="C639" s="8">
        <v>51</v>
      </c>
      <c r="D639" s="8">
        <v>80</v>
      </c>
      <c r="E639" s="8" t="s">
        <v>154</v>
      </c>
      <c r="F639" s="8" t="s">
        <v>26</v>
      </c>
      <c r="G639" s="8" t="s">
        <v>174</v>
      </c>
      <c r="H639" s="8" t="s">
        <v>65</v>
      </c>
      <c r="I639" s="8" t="s">
        <v>156</v>
      </c>
      <c r="J639" s="8" t="s">
        <v>157</v>
      </c>
      <c r="K639" s="8" t="s">
        <v>31</v>
      </c>
      <c r="L639" s="8">
        <v>40</v>
      </c>
      <c r="M639" s="20">
        <v>86400</v>
      </c>
      <c r="N639" s="6">
        <v>2412.5911655395053</v>
      </c>
      <c r="O639" s="8">
        <v>2335.4225817265697</v>
      </c>
      <c r="P639" s="6">
        <v>390.2567922759585</v>
      </c>
      <c r="Q639" s="8">
        <v>0.77760077760077762</v>
      </c>
      <c r="R639" s="8">
        <v>0.19906396772312943</v>
      </c>
      <c r="S639" s="8">
        <v>0.90654490814607047</v>
      </c>
      <c r="T639" s="8">
        <v>0.6649485570463548</v>
      </c>
      <c r="U639" s="8">
        <v>0.13520246224872559</v>
      </c>
      <c r="V639" s="8">
        <v>0.35636967823857663</v>
      </c>
      <c r="W639" s="8">
        <v>28.311296296296295</v>
      </c>
    </row>
    <row r="640" spans="1:23" s="9" customFormat="1" x14ac:dyDescent="0.25">
      <c r="A640" s="8" t="s">
        <v>128</v>
      </c>
      <c r="B640" s="8" t="s">
        <v>200</v>
      </c>
      <c r="C640" s="8">
        <v>51</v>
      </c>
      <c r="D640" s="8">
        <v>80</v>
      </c>
      <c r="E640" s="8" t="s">
        <v>154</v>
      </c>
      <c r="F640" s="8" t="s">
        <v>26</v>
      </c>
      <c r="G640" s="8" t="s">
        <v>175</v>
      </c>
      <c r="H640" s="8" t="s">
        <v>67</v>
      </c>
      <c r="I640" s="8" t="s">
        <v>156</v>
      </c>
      <c r="J640" s="8" t="s">
        <v>157</v>
      </c>
      <c r="K640" s="8" t="s">
        <v>31</v>
      </c>
      <c r="L640" s="8">
        <v>40</v>
      </c>
      <c r="M640" s="20">
        <v>67689</v>
      </c>
      <c r="N640" s="6">
        <v>1890.1143912523562</v>
      </c>
      <c r="O640" s="8">
        <v>1563.7585848021627</v>
      </c>
      <c r="P640" s="6">
        <v>261.3092011586682</v>
      </c>
      <c r="Q640" s="8">
        <v>0.79680988816951148</v>
      </c>
      <c r="R640" s="8">
        <v>0.34784722919423805</v>
      </c>
      <c r="S640" s="8">
        <v>0.9480577979946393</v>
      </c>
      <c r="T640" s="8">
        <v>0.85053197917928625</v>
      </c>
      <c r="U640" s="8">
        <v>0.10196151458721291</v>
      </c>
      <c r="V640" s="8">
        <v>0.38833744963523231</v>
      </c>
      <c r="W640" s="8">
        <v>26.964514175124467</v>
      </c>
    </row>
    <row r="641" spans="1:23" s="18" customFormat="1" x14ac:dyDescent="0.25">
      <c r="A641" s="16" t="s">
        <v>128</v>
      </c>
      <c r="B641" s="16" t="s">
        <v>200</v>
      </c>
      <c r="C641" s="16">
        <v>51</v>
      </c>
      <c r="D641" s="16">
        <v>80</v>
      </c>
      <c r="E641" s="16" t="s">
        <v>154</v>
      </c>
      <c r="F641" s="16" t="s">
        <v>26</v>
      </c>
      <c r="G641" s="16" t="s">
        <v>176</v>
      </c>
      <c r="H641" s="16" t="s">
        <v>69</v>
      </c>
      <c r="I641" s="16" t="s">
        <v>156</v>
      </c>
      <c r="J641" s="16" t="s">
        <v>157</v>
      </c>
      <c r="K641" s="16" t="s">
        <v>31</v>
      </c>
      <c r="L641" s="16">
        <v>40</v>
      </c>
      <c r="M641" s="21">
        <v>5630</v>
      </c>
      <c r="N641" s="13">
        <v>157.20935488411359</v>
      </c>
      <c r="O641" s="16">
        <v>396.81832585698055</v>
      </c>
      <c r="P641" s="13">
        <v>66.309646989356864</v>
      </c>
      <c r="Q641" s="16">
        <v>0.87681046565955456</v>
      </c>
      <c r="R641" s="16">
        <v>0.44929834392358675</v>
      </c>
      <c r="S641" s="16">
        <v>0.9173452728781758</v>
      </c>
      <c r="T641" s="16">
        <v>0.85513564948393461</v>
      </c>
      <c r="U641" s="16">
        <v>0.18979732050841636</v>
      </c>
      <c r="V641" s="16">
        <v>0.59370231571025711</v>
      </c>
      <c r="W641" s="16">
        <v>5.5646536412078156</v>
      </c>
    </row>
    <row r="642" spans="1:23" s="14" customFormat="1" x14ac:dyDescent="0.25">
      <c r="A642" s="12" t="s">
        <v>129</v>
      </c>
      <c r="B642" s="12" t="s">
        <v>203</v>
      </c>
      <c r="C642" s="12">
        <v>51</v>
      </c>
      <c r="D642" s="12">
        <v>81</v>
      </c>
      <c r="E642" s="12" t="s">
        <v>154</v>
      </c>
      <c r="F642" s="12" t="s">
        <v>26</v>
      </c>
      <c r="G642" s="12" t="s">
        <v>155</v>
      </c>
      <c r="H642" s="12" t="s">
        <v>28</v>
      </c>
      <c r="I642" s="12" t="s">
        <v>156</v>
      </c>
      <c r="J642" s="12" t="s">
        <v>157</v>
      </c>
      <c r="K642" s="12" t="s">
        <v>31</v>
      </c>
      <c r="L642" s="12">
        <v>40</v>
      </c>
      <c r="M642" s="21">
        <v>106741</v>
      </c>
      <c r="N642" s="13">
        <v>2980.583259269124</v>
      </c>
      <c r="O642" s="12">
        <v>1597.0092347159923</v>
      </c>
      <c r="P642" s="13">
        <v>266.86549408740603</v>
      </c>
      <c r="Q642" s="12">
        <v>0.90454641752468112</v>
      </c>
      <c r="R642" s="12">
        <v>0.5259279798250206</v>
      </c>
      <c r="S642" s="12">
        <v>0.88909150136499138</v>
      </c>
      <c r="T642" s="12">
        <v>0.88488228231727672</v>
      </c>
      <c r="U642" s="12">
        <v>0.14576595453924293</v>
      </c>
      <c r="V642" s="12">
        <v>0.35974006163755506</v>
      </c>
      <c r="W642" s="12">
        <v>67.237902961373791</v>
      </c>
    </row>
    <row r="643" spans="1:23" x14ac:dyDescent="0.25">
      <c r="A643" s="2" t="s">
        <v>129</v>
      </c>
      <c r="B643" s="2" t="s">
        <v>203</v>
      </c>
      <c r="C643" s="2">
        <v>51</v>
      </c>
      <c r="D643" s="2">
        <v>81</v>
      </c>
      <c r="E643" s="2" t="s">
        <v>154</v>
      </c>
      <c r="F643" s="2" t="s">
        <v>26</v>
      </c>
      <c r="G643" s="2" t="s">
        <v>158</v>
      </c>
      <c r="H643" s="2" t="s">
        <v>33</v>
      </c>
      <c r="I643" s="2" t="s">
        <v>156</v>
      </c>
      <c r="J643" s="2" t="s">
        <v>157</v>
      </c>
      <c r="K643" s="2" t="s">
        <v>31</v>
      </c>
      <c r="L643" s="2">
        <v>40</v>
      </c>
      <c r="M643" s="20">
        <v>82762</v>
      </c>
      <c r="N643" s="6">
        <v>2311.00544030533</v>
      </c>
      <c r="O643" s="2">
        <v>2050.2682527940415</v>
      </c>
      <c r="P643" s="6">
        <v>342.60656632389947</v>
      </c>
      <c r="Q643" s="2">
        <v>0.84344299050181404</v>
      </c>
      <c r="R643" s="2">
        <v>0.24741126354665569</v>
      </c>
      <c r="S643" s="2">
        <v>0.91368842383626347</v>
      </c>
      <c r="T643" s="2">
        <v>0.58978783435366022</v>
      </c>
      <c r="U643" s="2">
        <v>0.1501657410049832</v>
      </c>
      <c r="V643" s="2">
        <v>0.29673277949222687</v>
      </c>
      <c r="W643" s="2">
        <v>35.829051980377471</v>
      </c>
    </row>
    <row r="644" spans="1:23" s="14" customFormat="1" x14ac:dyDescent="0.25">
      <c r="A644" s="12" t="s">
        <v>129</v>
      </c>
      <c r="B644" s="12" t="s">
        <v>203</v>
      </c>
      <c r="C644" s="12">
        <v>51</v>
      </c>
      <c r="D644" s="12">
        <v>81</v>
      </c>
      <c r="E644" s="12" t="s">
        <v>154</v>
      </c>
      <c r="F644" s="12" t="s">
        <v>26</v>
      </c>
      <c r="G644" s="12" t="s">
        <v>159</v>
      </c>
      <c r="H644" s="12" t="s">
        <v>35</v>
      </c>
      <c r="I644" s="12" t="s">
        <v>156</v>
      </c>
      <c r="J644" s="12" t="s">
        <v>157</v>
      </c>
      <c r="K644" s="12" t="s">
        <v>31</v>
      </c>
      <c r="L644" s="12">
        <v>40</v>
      </c>
      <c r="M644" s="21">
        <v>3908</v>
      </c>
      <c r="N644" s="13">
        <v>109.12507262648596</v>
      </c>
      <c r="O644" s="12">
        <v>304.39191898578736</v>
      </c>
      <c r="P644" s="13">
        <v>50.86489050315469</v>
      </c>
      <c r="Q644" s="12">
        <v>0.85271656120445127</v>
      </c>
      <c r="R644" s="12">
        <v>0.53002722998126928</v>
      </c>
      <c r="S644" s="12">
        <v>0.9218417486616729</v>
      </c>
      <c r="T644" s="12">
        <v>0.77718426616178971</v>
      </c>
      <c r="U644" s="12">
        <v>0.19642425706692437</v>
      </c>
      <c r="V644" s="12">
        <v>0.53800866360487709</v>
      </c>
      <c r="W644" s="12">
        <v>2.8751279426816785</v>
      </c>
    </row>
    <row r="645" spans="1:23" x14ac:dyDescent="0.25">
      <c r="A645" s="2" t="s">
        <v>129</v>
      </c>
      <c r="B645" s="2" t="s">
        <v>203</v>
      </c>
      <c r="C645" s="2">
        <v>51</v>
      </c>
      <c r="D645" s="2">
        <v>81</v>
      </c>
      <c r="E645" s="2" t="s">
        <v>154</v>
      </c>
      <c r="F645" s="2" t="s">
        <v>26</v>
      </c>
      <c r="G645" s="2" t="s">
        <v>160</v>
      </c>
      <c r="H645" s="2" t="s">
        <v>37</v>
      </c>
      <c r="I645" s="2" t="s">
        <v>156</v>
      </c>
      <c r="J645" s="2" t="s">
        <v>157</v>
      </c>
      <c r="K645" s="2" t="s">
        <v>31</v>
      </c>
      <c r="L645" s="2">
        <v>40</v>
      </c>
      <c r="M645" s="20">
        <v>92640</v>
      </c>
      <c r="N645" s="6">
        <v>2586.8338608284694</v>
      </c>
      <c r="O645" s="2">
        <v>2200.4520189781042</v>
      </c>
      <c r="P645" s="6">
        <v>367.70276745747958</v>
      </c>
      <c r="Q645" s="2">
        <v>0.8221512247071352</v>
      </c>
      <c r="R645" s="2">
        <v>0.24042775656836693</v>
      </c>
      <c r="S645" s="2">
        <v>0.92123872909511773</v>
      </c>
      <c r="T645" s="2">
        <v>0.66571010476561965</v>
      </c>
      <c r="U645" s="2">
        <v>0.11199533979123016</v>
      </c>
      <c r="V645" s="2">
        <v>0.14221639239371991</v>
      </c>
      <c r="W645" s="2">
        <v>27.255192141623489</v>
      </c>
    </row>
    <row r="646" spans="1:23" x14ac:dyDescent="0.25">
      <c r="A646" s="2" t="s">
        <v>129</v>
      </c>
      <c r="B646" s="2" t="s">
        <v>203</v>
      </c>
      <c r="C646" s="2">
        <v>51</v>
      </c>
      <c r="D646" s="2">
        <v>81</v>
      </c>
      <c r="E646" s="2" t="s">
        <v>154</v>
      </c>
      <c r="F646" s="2" t="s">
        <v>26</v>
      </c>
      <c r="G646" s="2" t="s">
        <v>161</v>
      </c>
      <c r="H646" s="2" t="s">
        <v>39</v>
      </c>
      <c r="I646" s="2" t="s">
        <v>156</v>
      </c>
      <c r="J646" s="2" t="s">
        <v>157</v>
      </c>
      <c r="K646" s="2" t="s">
        <v>31</v>
      </c>
      <c r="L646" s="2">
        <v>40</v>
      </c>
      <c r="M646" s="20">
        <v>93726</v>
      </c>
      <c r="N646" s="6">
        <v>2617.1587914508759</v>
      </c>
      <c r="O646" s="2">
        <v>1978.4032457428352</v>
      </c>
      <c r="P646" s="6">
        <v>330.59768735349974</v>
      </c>
      <c r="Q646" s="2">
        <v>0.82331342234715388</v>
      </c>
      <c r="R646" s="2">
        <v>0.30091255976288278</v>
      </c>
      <c r="S646" s="2">
        <v>0.91218890885130421</v>
      </c>
      <c r="T646" s="2">
        <v>0.72600862146001888</v>
      </c>
      <c r="U646" s="2">
        <v>0.15656153276493934</v>
      </c>
      <c r="V646" s="2">
        <v>0.43751658683950806</v>
      </c>
      <c r="W646" s="2">
        <v>47.186575763395432</v>
      </c>
    </row>
    <row r="647" spans="1:23" x14ac:dyDescent="0.25">
      <c r="A647" s="2" t="s">
        <v>129</v>
      </c>
      <c r="B647" s="2" t="s">
        <v>203</v>
      </c>
      <c r="C647" s="2">
        <v>51</v>
      </c>
      <c r="D647" s="2">
        <v>81</v>
      </c>
      <c r="E647" s="2" t="s">
        <v>154</v>
      </c>
      <c r="F647" s="2" t="s">
        <v>26</v>
      </c>
      <c r="G647" s="2" t="s">
        <v>162</v>
      </c>
      <c r="H647" s="2" t="s">
        <v>41</v>
      </c>
      <c r="I647" s="2" t="s">
        <v>156</v>
      </c>
      <c r="J647" s="2" t="s">
        <v>157</v>
      </c>
      <c r="K647" s="2" t="s">
        <v>31</v>
      </c>
      <c r="L647" s="2">
        <v>40</v>
      </c>
      <c r="M647" s="20">
        <v>79848</v>
      </c>
      <c r="N647" s="6">
        <v>2229.6363354860928</v>
      </c>
      <c r="O647" s="2">
        <v>1562.2611101191037</v>
      </c>
      <c r="P647" s="6">
        <v>261.05896821543229</v>
      </c>
      <c r="Q647" s="2">
        <v>0.86341764076168648</v>
      </c>
      <c r="R647" s="2">
        <v>0.41111816181994659</v>
      </c>
      <c r="S647" s="2">
        <v>0.92515366508006625</v>
      </c>
      <c r="T647" s="2">
        <v>0.86312301106260836</v>
      </c>
      <c r="U647" s="2">
        <v>0.10588449792606773</v>
      </c>
      <c r="V647" s="2">
        <v>0.3390140208641414</v>
      </c>
      <c r="W647" s="2">
        <v>29.97205941288448</v>
      </c>
    </row>
    <row r="648" spans="1:23" x14ac:dyDescent="0.25">
      <c r="A648" s="2" t="s">
        <v>129</v>
      </c>
      <c r="B648" s="2" t="s">
        <v>203</v>
      </c>
      <c r="C648" s="2">
        <v>51</v>
      </c>
      <c r="D648" s="2">
        <v>81</v>
      </c>
      <c r="E648" s="2" t="s">
        <v>154</v>
      </c>
      <c r="F648" s="2" t="s">
        <v>26</v>
      </c>
      <c r="G648" s="2" t="s">
        <v>163</v>
      </c>
      <c r="H648" s="2" t="s">
        <v>43</v>
      </c>
      <c r="I648" s="2" t="s">
        <v>156</v>
      </c>
      <c r="J648" s="2" t="s">
        <v>157</v>
      </c>
      <c r="K648" s="2" t="s">
        <v>31</v>
      </c>
      <c r="L648" s="2">
        <v>40</v>
      </c>
      <c r="M648" s="20">
        <v>89134</v>
      </c>
      <c r="N648" s="6">
        <v>2488.9340387638686</v>
      </c>
      <c r="O648" s="2">
        <v>2024.9129137347136</v>
      </c>
      <c r="P648" s="6">
        <v>338.36960579873096</v>
      </c>
      <c r="Q648" s="2">
        <v>0.85102685774845566</v>
      </c>
      <c r="R648" s="2">
        <v>0.27317475380784656</v>
      </c>
      <c r="S648" s="2">
        <v>0.91926402719936606</v>
      </c>
      <c r="T648" s="2">
        <v>0.88619070577302617</v>
      </c>
      <c r="U648" s="2">
        <v>0.12593601089176309</v>
      </c>
      <c r="V648" s="2">
        <v>0.18301961233580447</v>
      </c>
      <c r="W648" s="2">
        <v>16.835607063522335</v>
      </c>
    </row>
    <row r="649" spans="1:23" s="14" customFormat="1" x14ac:dyDescent="0.25">
      <c r="A649" s="12" t="s">
        <v>129</v>
      </c>
      <c r="B649" s="12" t="s">
        <v>203</v>
      </c>
      <c r="C649" s="12">
        <v>51</v>
      </c>
      <c r="D649" s="12">
        <v>81</v>
      </c>
      <c r="E649" s="12" t="s">
        <v>154</v>
      </c>
      <c r="F649" s="12" t="s">
        <v>26</v>
      </c>
      <c r="G649" s="12" t="s">
        <v>164</v>
      </c>
      <c r="H649" s="12" t="s">
        <v>45</v>
      </c>
      <c r="I649" s="12" t="s">
        <v>156</v>
      </c>
      <c r="J649" s="12" t="s">
        <v>157</v>
      </c>
      <c r="K649" s="12" t="s">
        <v>31</v>
      </c>
      <c r="L649" s="12">
        <v>40</v>
      </c>
      <c r="M649" s="21">
        <v>6425</v>
      </c>
      <c r="N649" s="13">
        <v>179.40854442814029</v>
      </c>
      <c r="O649" s="12">
        <v>369.40411229460733</v>
      </c>
      <c r="P649" s="13">
        <v>61.728641765150108</v>
      </c>
      <c r="Q649" s="12">
        <v>0.88086098162873594</v>
      </c>
      <c r="R649" s="12">
        <v>0.59166999322874303</v>
      </c>
      <c r="S649" s="12">
        <v>0.93733939842259684</v>
      </c>
      <c r="T649" s="12">
        <v>0.86895197838579985</v>
      </c>
      <c r="U649" s="12">
        <v>0.14676727326527592</v>
      </c>
      <c r="V649" s="12">
        <v>0.42090316176959414</v>
      </c>
      <c r="W649" s="12">
        <v>2.9212451361867706</v>
      </c>
    </row>
    <row r="650" spans="1:23" x14ac:dyDescent="0.25">
      <c r="A650" s="2" t="s">
        <v>129</v>
      </c>
      <c r="B650" s="2" t="s">
        <v>203</v>
      </c>
      <c r="C650" s="2">
        <v>51</v>
      </c>
      <c r="D650" s="2">
        <v>81</v>
      </c>
      <c r="E650" s="2" t="s">
        <v>154</v>
      </c>
      <c r="F650" s="2" t="s">
        <v>26</v>
      </c>
      <c r="G650" s="2" t="s">
        <v>165</v>
      </c>
      <c r="H650" s="2" t="s">
        <v>47</v>
      </c>
      <c r="I650" s="2" t="s">
        <v>156</v>
      </c>
      <c r="J650" s="2" t="s">
        <v>157</v>
      </c>
      <c r="K650" s="2" t="s">
        <v>31</v>
      </c>
      <c r="L650" s="2">
        <v>40</v>
      </c>
      <c r="M650" s="20">
        <v>79329</v>
      </c>
      <c r="N650" s="6">
        <v>2215.1440343875393</v>
      </c>
      <c r="O650" s="2">
        <v>2044.576910659144</v>
      </c>
      <c r="P650" s="6">
        <v>341.65552434002518</v>
      </c>
      <c r="Q650" s="2">
        <v>0.82271864596621136</v>
      </c>
      <c r="R650" s="2">
        <v>0.23847065233679859</v>
      </c>
      <c r="S650" s="2">
        <v>0.93771529789691466</v>
      </c>
      <c r="T650" s="2">
        <v>0.90603129704962504</v>
      </c>
      <c r="U650" s="2">
        <v>0.10022254707306963</v>
      </c>
      <c r="V650" s="2">
        <v>0.35835999887681408</v>
      </c>
      <c r="W650" s="2">
        <v>47.638770184926067</v>
      </c>
    </row>
    <row r="651" spans="1:23" x14ac:dyDescent="0.25">
      <c r="A651" s="2" t="s">
        <v>129</v>
      </c>
      <c r="B651" s="2" t="s">
        <v>203</v>
      </c>
      <c r="C651" s="2">
        <v>51</v>
      </c>
      <c r="D651" s="2">
        <v>81</v>
      </c>
      <c r="E651" s="2" t="s">
        <v>154</v>
      </c>
      <c r="F651" s="2" t="s">
        <v>26</v>
      </c>
      <c r="G651" s="2" t="s">
        <v>166</v>
      </c>
      <c r="H651" s="2" t="s">
        <v>49</v>
      </c>
      <c r="I651" s="2" t="s">
        <v>156</v>
      </c>
      <c r="J651" s="2" t="s">
        <v>157</v>
      </c>
      <c r="K651" s="2" t="s">
        <v>31</v>
      </c>
      <c r="L651" s="2">
        <v>40</v>
      </c>
      <c r="M651" s="20">
        <v>71163</v>
      </c>
      <c r="N651" s="6">
        <v>1987.1206610334236</v>
      </c>
      <c r="O651" s="2">
        <v>1810.0600999923274</v>
      </c>
      <c r="P651" s="6">
        <v>302.46699418632664</v>
      </c>
      <c r="Q651" s="2">
        <v>0.8066355330869851</v>
      </c>
      <c r="R651" s="2">
        <v>0.27294687225173692</v>
      </c>
      <c r="S651" s="2">
        <v>0.91457743378702849</v>
      </c>
      <c r="T651" s="2">
        <v>0.77646644535300746</v>
      </c>
      <c r="U651" s="2">
        <v>0.15575314319260311</v>
      </c>
      <c r="V651" s="2">
        <v>0.5291643256421531</v>
      </c>
      <c r="W651" s="2">
        <v>32.808959712209997</v>
      </c>
    </row>
    <row r="652" spans="1:23" x14ac:dyDescent="0.25">
      <c r="A652" s="2" t="s">
        <v>129</v>
      </c>
      <c r="B652" s="2" t="s">
        <v>203</v>
      </c>
      <c r="C652" s="2">
        <v>51</v>
      </c>
      <c r="D652" s="2">
        <v>81</v>
      </c>
      <c r="E652" s="2" t="s">
        <v>154</v>
      </c>
      <c r="F652" s="2" t="s">
        <v>26</v>
      </c>
      <c r="G652" s="2" t="s">
        <v>167</v>
      </c>
      <c r="H652" s="2" t="s">
        <v>51</v>
      </c>
      <c r="I652" s="2" t="s">
        <v>156</v>
      </c>
      <c r="J652" s="2" t="s">
        <v>157</v>
      </c>
      <c r="K652" s="2" t="s">
        <v>31</v>
      </c>
      <c r="L652" s="2">
        <v>40</v>
      </c>
      <c r="M652" s="20">
        <v>102471</v>
      </c>
      <c r="N652" s="6">
        <v>2861.3498764351693</v>
      </c>
      <c r="O652" s="2">
        <v>1779.1240251292556</v>
      </c>
      <c r="P652" s="6">
        <v>297.29747435889323</v>
      </c>
      <c r="Q652" s="2">
        <v>0.88407185008800082</v>
      </c>
      <c r="R652" s="2">
        <v>0.40681634131938721</v>
      </c>
      <c r="S652" s="2">
        <v>0.92250930452155255</v>
      </c>
      <c r="T652" s="2">
        <v>0.84265992219041874</v>
      </c>
      <c r="U652" s="2">
        <v>0.11597803944495702</v>
      </c>
      <c r="V652" s="2">
        <v>0.15535654746357647</v>
      </c>
      <c r="W652" s="2">
        <v>64.45628519288384</v>
      </c>
    </row>
    <row r="653" spans="1:23" x14ac:dyDescent="0.25">
      <c r="A653" s="2" t="s">
        <v>129</v>
      </c>
      <c r="B653" s="2" t="s">
        <v>203</v>
      </c>
      <c r="C653" s="2">
        <v>51</v>
      </c>
      <c r="D653" s="2">
        <v>81</v>
      </c>
      <c r="E653" s="2" t="s">
        <v>154</v>
      </c>
      <c r="F653" s="2" t="s">
        <v>26</v>
      </c>
      <c r="G653" s="2" t="s">
        <v>168</v>
      </c>
      <c r="H653" s="2" t="s">
        <v>53</v>
      </c>
      <c r="I653" s="2" t="s">
        <v>156</v>
      </c>
      <c r="J653" s="2" t="s">
        <v>157</v>
      </c>
      <c r="K653" s="2" t="s">
        <v>31</v>
      </c>
      <c r="L653" s="2">
        <v>40</v>
      </c>
      <c r="M653" s="20">
        <v>76503</v>
      </c>
      <c r="N653" s="6">
        <v>2136.2321983480183</v>
      </c>
      <c r="O653" s="2">
        <v>1759.9423509862363</v>
      </c>
      <c r="P653" s="6">
        <v>294.09215354025014</v>
      </c>
      <c r="Q653" s="2">
        <v>0.85269563860497777</v>
      </c>
      <c r="R653" s="2">
        <v>0.31037836824083853</v>
      </c>
      <c r="S653" s="2">
        <v>0.92825379096852167</v>
      </c>
      <c r="T653" s="2">
        <v>0.64786292543298074</v>
      </c>
      <c r="U653" s="2">
        <v>0.12047807064347454</v>
      </c>
      <c r="V653" s="2">
        <v>0.38506481206195992</v>
      </c>
      <c r="W653" s="2">
        <v>34.98550383645086</v>
      </c>
    </row>
    <row r="654" spans="1:23" s="14" customFormat="1" x14ac:dyDescent="0.25">
      <c r="A654" s="12" t="s">
        <v>129</v>
      </c>
      <c r="B654" s="12" t="s">
        <v>203</v>
      </c>
      <c r="C654" s="12">
        <v>51</v>
      </c>
      <c r="D654" s="12">
        <v>81</v>
      </c>
      <c r="E654" s="12" t="s">
        <v>154</v>
      </c>
      <c r="F654" s="12" t="s">
        <v>26</v>
      </c>
      <c r="G654" s="12" t="s">
        <v>169</v>
      </c>
      <c r="H654" s="12" t="s">
        <v>55</v>
      </c>
      <c r="I654" s="12" t="s">
        <v>156</v>
      </c>
      <c r="J654" s="12" t="s">
        <v>157</v>
      </c>
      <c r="K654" s="12" t="s">
        <v>31</v>
      </c>
      <c r="L654" s="12">
        <v>40</v>
      </c>
      <c r="M654" s="21">
        <v>7955</v>
      </c>
      <c r="N654" s="13">
        <v>222.13151298456904</v>
      </c>
      <c r="O654" s="12">
        <v>478.90158697766617</v>
      </c>
      <c r="P654" s="13">
        <v>80.026029812386</v>
      </c>
      <c r="Q654" s="12">
        <v>0.86514410005437736</v>
      </c>
      <c r="R654" s="12">
        <v>0.43587051898663409</v>
      </c>
      <c r="S654" s="12">
        <v>0.92226353929951077</v>
      </c>
      <c r="T654" s="12">
        <v>0.8798204015582316</v>
      </c>
      <c r="U654" s="12">
        <v>0.1609100554049275</v>
      </c>
      <c r="V654" s="12">
        <v>0.46896341238453121</v>
      </c>
      <c r="W654" s="12">
        <v>5.9741043368950342</v>
      </c>
    </row>
    <row r="655" spans="1:23" x14ac:dyDescent="0.25">
      <c r="A655" s="2" t="s">
        <v>129</v>
      </c>
      <c r="B655" s="2" t="s">
        <v>203</v>
      </c>
      <c r="C655" s="2">
        <v>51</v>
      </c>
      <c r="D655" s="2">
        <v>81</v>
      </c>
      <c r="E655" s="2" t="s">
        <v>154</v>
      </c>
      <c r="F655" s="2" t="s">
        <v>26</v>
      </c>
      <c r="G655" s="2" t="s">
        <v>170</v>
      </c>
      <c r="H655" s="2" t="s">
        <v>57</v>
      </c>
      <c r="I655" s="2" t="s">
        <v>156</v>
      </c>
      <c r="J655" s="2" t="s">
        <v>157</v>
      </c>
      <c r="K655" s="2" t="s">
        <v>31</v>
      </c>
      <c r="L655" s="2">
        <v>40</v>
      </c>
      <c r="M655" s="20">
        <v>97631</v>
      </c>
      <c r="N655" s="6">
        <v>2726.2000935507804</v>
      </c>
      <c r="O655" s="2">
        <v>2399.3220766631885</v>
      </c>
      <c r="P655" s="6">
        <v>400.93460798140683</v>
      </c>
      <c r="Q655" s="2">
        <v>0.81639462153393316</v>
      </c>
      <c r="R655" s="2">
        <v>0.21311818140473379</v>
      </c>
      <c r="S655" s="2">
        <v>0.89460034056890558</v>
      </c>
      <c r="T655" s="2">
        <v>0.77803706644277659</v>
      </c>
      <c r="U655" s="2">
        <v>0.14985334077126558</v>
      </c>
      <c r="V655" s="2">
        <v>0.34423754260597539</v>
      </c>
      <c r="W655" s="2">
        <v>33.853222849299918</v>
      </c>
    </row>
    <row r="656" spans="1:23" x14ac:dyDescent="0.25">
      <c r="A656" s="2" t="s">
        <v>129</v>
      </c>
      <c r="B656" s="2" t="s">
        <v>203</v>
      </c>
      <c r="C656" s="2">
        <v>51</v>
      </c>
      <c r="D656" s="2">
        <v>81</v>
      </c>
      <c r="E656" s="2" t="s">
        <v>154</v>
      </c>
      <c r="F656" s="2" t="s">
        <v>26</v>
      </c>
      <c r="G656" s="2" t="s">
        <v>171</v>
      </c>
      <c r="H656" s="2" t="s">
        <v>59</v>
      </c>
      <c r="I656" s="2" t="s">
        <v>156</v>
      </c>
      <c r="J656" s="2" t="s">
        <v>157</v>
      </c>
      <c r="K656" s="2" t="s">
        <v>31</v>
      </c>
      <c r="L656" s="2">
        <v>40</v>
      </c>
      <c r="M656" s="20">
        <v>87743</v>
      </c>
      <c r="N656" s="6">
        <v>2450.0924379390372</v>
      </c>
      <c r="O656" s="2">
        <v>1745.7758287448657</v>
      </c>
      <c r="P656" s="6">
        <v>291.72488109419197</v>
      </c>
      <c r="Q656" s="2">
        <v>0.88591708568082228</v>
      </c>
      <c r="R656" s="2">
        <v>0.36178069681894098</v>
      </c>
      <c r="S656" s="2">
        <v>0.93419837120374738</v>
      </c>
      <c r="T656" s="2">
        <v>0.89504568382692917</v>
      </c>
      <c r="U656" s="2">
        <v>0.11346040899140371</v>
      </c>
      <c r="V656" s="2">
        <v>0.28968550122418529</v>
      </c>
      <c r="W656" s="2">
        <v>26.644188140364474</v>
      </c>
    </row>
    <row r="657" spans="1:23" x14ac:dyDescent="0.25">
      <c r="A657" s="2" t="s">
        <v>129</v>
      </c>
      <c r="B657" s="2" t="s">
        <v>203</v>
      </c>
      <c r="C657" s="2">
        <v>51</v>
      </c>
      <c r="D657" s="2">
        <v>81</v>
      </c>
      <c r="E657" s="2" t="s">
        <v>154</v>
      </c>
      <c r="F657" s="2" t="s">
        <v>26</v>
      </c>
      <c r="G657" s="2" t="s">
        <v>172</v>
      </c>
      <c r="H657" s="2" t="s">
        <v>61</v>
      </c>
      <c r="I657" s="2" t="s">
        <v>156</v>
      </c>
      <c r="J657" s="2" t="s">
        <v>157</v>
      </c>
      <c r="K657" s="2" t="s">
        <v>31</v>
      </c>
      <c r="L657" s="2">
        <v>40</v>
      </c>
      <c r="M657" s="20">
        <v>86234</v>
      </c>
      <c r="N657" s="6">
        <v>2407.955863068677</v>
      </c>
      <c r="O657" s="2">
        <v>2136.1677477306453</v>
      </c>
      <c r="P657" s="6">
        <v>356.96065436534536</v>
      </c>
      <c r="Q657" s="2">
        <v>0.76663347676113935</v>
      </c>
      <c r="R657" s="2">
        <v>0.23747488612062884</v>
      </c>
      <c r="S657" s="2">
        <v>0.94165767665525979</v>
      </c>
      <c r="T657" s="2">
        <v>0.74474919303267528</v>
      </c>
      <c r="U657" s="2">
        <v>7.786320279034481E-2</v>
      </c>
      <c r="V657" s="2">
        <v>0.36959657080346087</v>
      </c>
      <c r="W657" s="2">
        <v>42.837906162302573</v>
      </c>
    </row>
    <row r="658" spans="1:23" x14ac:dyDescent="0.25">
      <c r="A658" s="2" t="s">
        <v>129</v>
      </c>
      <c r="B658" s="2" t="s">
        <v>203</v>
      </c>
      <c r="C658" s="2">
        <v>51</v>
      </c>
      <c r="D658" s="2">
        <v>81</v>
      </c>
      <c r="E658" s="2" t="s">
        <v>154</v>
      </c>
      <c r="F658" s="2" t="s">
        <v>26</v>
      </c>
      <c r="G658" s="2" t="s">
        <v>173</v>
      </c>
      <c r="H658" s="2" t="s">
        <v>63</v>
      </c>
      <c r="I658" s="2" t="s">
        <v>156</v>
      </c>
      <c r="J658" s="2" t="s">
        <v>157</v>
      </c>
      <c r="K658" s="2" t="s">
        <v>31</v>
      </c>
      <c r="L658" s="2">
        <v>40</v>
      </c>
      <c r="M658" s="20">
        <v>96803</v>
      </c>
      <c r="N658" s="6">
        <v>2703.0794282143602</v>
      </c>
      <c r="O658" s="2">
        <v>2184.9789309126854</v>
      </c>
      <c r="P658" s="6">
        <v>365.11716356623452</v>
      </c>
      <c r="Q658" s="2">
        <v>0.84605434507109956</v>
      </c>
      <c r="R658" s="2">
        <v>0.25480278676609336</v>
      </c>
      <c r="S658" s="2">
        <v>0.91942201272739699</v>
      </c>
      <c r="T658" s="2">
        <v>0.90208721343642595</v>
      </c>
      <c r="U658" s="2">
        <v>0.12157478559017292</v>
      </c>
      <c r="V658" s="2">
        <v>0.32407540243171484</v>
      </c>
      <c r="W658" s="2">
        <v>33.95523899052715</v>
      </c>
    </row>
    <row r="659" spans="1:23" x14ac:dyDescent="0.25">
      <c r="A659" s="2" t="s">
        <v>129</v>
      </c>
      <c r="B659" s="2" t="s">
        <v>203</v>
      </c>
      <c r="C659" s="2">
        <v>51</v>
      </c>
      <c r="D659" s="2">
        <v>81</v>
      </c>
      <c r="E659" s="2" t="s">
        <v>154</v>
      </c>
      <c r="F659" s="2" t="s">
        <v>26</v>
      </c>
      <c r="G659" s="2" t="s">
        <v>174</v>
      </c>
      <c r="H659" s="2" t="s">
        <v>65</v>
      </c>
      <c r="I659" s="2" t="s">
        <v>156</v>
      </c>
      <c r="J659" s="2" t="s">
        <v>157</v>
      </c>
      <c r="K659" s="2" t="s">
        <v>31</v>
      </c>
      <c r="L659" s="2">
        <v>40</v>
      </c>
      <c r="M659" s="20">
        <v>93970</v>
      </c>
      <c r="N659" s="6">
        <v>2623.9721276128162</v>
      </c>
      <c r="O659" s="2">
        <v>1931.1656556895985</v>
      </c>
      <c r="P659" s="6">
        <v>322.7041307384078</v>
      </c>
      <c r="Q659" s="2">
        <v>0.81634248681707222</v>
      </c>
      <c r="R659" s="2">
        <v>0.31663581181403699</v>
      </c>
      <c r="S659" s="2">
        <v>0.89305226945624561</v>
      </c>
      <c r="T659" s="2">
        <v>0.86064590693813958</v>
      </c>
      <c r="U659" s="2">
        <v>0.14138220481253497</v>
      </c>
      <c r="V659" s="2">
        <v>0.21613627473834357</v>
      </c>
      <c r="W659" s="2">
        <v>32.739342343301054</v>
      </c>
    </row>
    <row r="660" spans="1:23" x14ac:dyDescent="0.25">
      <c r="A660" s="2" t="s">
        <v>129</v>
      </c>
      <c r="B660" s="2" t="s">
        <v>203</v>
      </c>
      <c r="C660" s="2">
        <v>51</v>
      </c>
      <c r="D660" s="2">
        <v>81</v>
      </c>
      <c r="E660" s="2" t="s">
        <v>154</v>
      </c>
      <c r="F660" s="2" t="s">
        <v>26</v>
      </c>
      <c r="G660" s="2" t="s">
        <v>175</v>
      </c>
      <c r="H660" s="2" t="s">
        <v>67</v>
      </c>
      <c r="I660" s="2" t="s">
        <v>156</v>
      </c>
      <c r="J660" s="2" t="s">
        <v>157</v>
      </c>
      <c r="K660" s="2" t="s">
        <v>31</v>
      </c>
      <c r="L660" s="2">
        <v>40</v>
      </c>
      <c r="M660" s="20">
        <v>74243</v>
      </c>
      <c r="N660" s="6">
        <v>2073.1250683234894</v>
      </c>
      <c r="O660" s="2">
        <v>1589.1727983645358</v>
      </c>
      <c r="P660" s="6">
        <v>265.55599980687492</v>
      </c>
      <c r="Q660" s="2">
        <v>0.81540911587040088</v>
      </c>
      <c r="R660" s="2">
        <v>0.36942231976414869</v>
      </c>
      <c r="S660" s="2">
        <v>0.95799566674789116</v>
      </c>
      <c r="T660" s="2">
        <v>0.92374358811269375</v>
      </c>
      <c r="U660" s="2">
        <v>7.6209516193522592E-2</v>
      </c>
      <c r="V660" s="2">
        <v>0.32972941765767483</v>
      </c>
      <c r="W660" s="2">
        <v>32.989305389060249</v>
      </c>
    </row>
    <row r="661" spans="1:23" s="14" customFormat="1" x14ac:dyDescent="0.25">
      <c r="A661" s="12" t="s">
        <v>129</v>
      </c>
      <c r="B661" s="12" t="s">
        <v>203</v>
      </c>
      <c r="C661" s="12">
        <v>51</v>
      </c>
      <c r="D661" s="12">
        <v>81</v>
      </c>
      <c r="E661" s="12" t="s">
        <v>154</v>
      </c>
      <c r="F661" s="12" t="s">
        <v>26</v>
      </c>
      <c r="G661" s="12" t="s">
        <v>176</v>
      </c>
      <c r="H661" s="12" t="s">
        <v>69</v>
      </c>
      <c r="I661" s="12" t="s">
        <v>156</v>
      </c>
      <c r="J661" s="12" t="s">
        <v>157</v>
      </c>
      <c r="K661" s="12" t="s">
        <v>31</v>
      </c>
      <c r="L661" s="12">
        <v>40</v>
      </c>
      <c r="M661" s="21">
        <v>6235</v>
      </c>
      <c r="N661" s="13">
        <v>174.10307774466222</v>
      </c>
      <c r="O661" s="12">
        <v>404.33304448274191</v>
      </c>
      <c r="P661" s="13">
        <v>67.565381180116432</v>
      </c>
      <c r="Q661" s="12">
        <v>0.88464812712826335</v>
      </c>
      <c r="R661" s="12">
        <v>0.47925632152316222</v>
      </c>
      <c r="S661" s="12">
        <v>0.95406248480147038</v>
      </c>
      <c r="T661" s="12">
        <v>0.82717798581598834</v>
      </c>
      <c r="U661" s="12">
        <v>0.13186813186813187</v>
      </c>
      <c r="V661" s="12">
        <v>0.57054598632781195</v>
      </c>
      <c r="W661" s="12">
        <v>3.2340016038492383</v>
      </c>
    </row>
    <row r="662" spans="1:23" s="18" customFormat="1" x14ac:dyDescent="0.25">
      <c r="A662" s="16" t="s">
        <v>131</v>
      </c>
      <c r="B662" s="16" t="s">
        <v>204</v>
      </c>
      <c r="C662" s="16">
        <v>51</v>
      </c>
      <c r="D662" s="16">
        <v>82</v>
      </c>
      <c r="E662" s="16" t="s">
        <v>154</v>
      </c>
      <c r="F662" s="16" t="s">
        <v>26</v>
      </c>
      <c r="G662" s="16" t="s">
        <v>155</v>
      </c>
      <c r="H662" s="16" t="s">
        <v>28</v>
      </c>
      <c r="I662" s="16" t="s">
        <v>156</v>
      </c>
      <c r="J662" s="16" t="s">
        <v>157</v>
      </c>
      <c r="K662" s="16" t="s">
        <v>31</v>
      </c>
      <c r="L662" s="16">
        <v>40</v>
      </c>
      <c r="M662" s="21">
        <v>111343</v>
      </c>
      <c r="N662" s="13">
        <v>3109.0872470447352</v>
      </c>
      <c r="O662" s="16">
        <v>1521.0853531617406</v>
      </c>
      <c r="P662" s="13">
        <v>254.17836384196804</v>
      </c>
      <c r="Q662" s="16">
        <v>0.92156862745098034</v>
      </c>
      <c r="R662" s="16">
        <v>0.60473570872061377</v>
      </c>
      <c r="S662" s="16">
        <v>0.87383376497863918</v>
      </c>
      <c r="T662" s="16">
        <v>0.86687560167998612</v>
      </c>
      <c r="U662" s="16">
        <v>0.1521522056987982</v>
      </c>
      <c r="V662" s="16">
        <v>0.32707208527756287</v>
      </c>
      <c r="W662" s="16">
        <v>47.428253235497515</v>
      </c>
    </row>
    <row r="663" spans="1:23" s="9" customFormat="1" x14ac:dyDescent="0.25">
      <c r="A663" s="8" t="s">
        <v>131</v>
      </c>
      <c r="B663" s="8" t="s">
        <v>204</v>
      </c>
      <c r="C663" s="8">
        <v>51</v>
      </c>
      <c r="D663" s="8">
        <v>82</v>
      </c>
      <c r="E663" s="8" t="s">
        <v>154</v>
      </c>
      <c r="F663" s="8" t="s">
        <v>26</v>
      </c>
      <c r="G663" s="8" t="s">
        <v>158</v>
      </c>
      <c r="H663" s="8" t="s">
        <v>33</v>
      </c>
      <c r="I663" s="8" t="s">
        <v>156</v>
      </c>
      <c r="J663" s="8" t="s">
        <v>157</v>
      </c>
      <c r="K663" s="8" t="s">
        <v>31</v>
      </c>
      <c r="L663" s="8">
        <v>40</v>
      </c>
      <c r="M663" s="20">
        <v>87064</v>
      </c>
      <c r="N663" s="6">
        <v>2431.1323754228183</v>
      </c>
      <c r="O663" s="8">
        <v>2229.9667376038633</v>
      </c>
      <c r="P663" s="6">
        <v>372.63477398423879</v>
      </c>
      <c r="Q663" s="8">
        <v>0.85000195259108835</v>
      </c>
      <c r="R663" s="8">
        <v>0.22001470573907286</v>
      </c>
      <c r="S663" s="8">
        <v>0.91900326122754949</v>
      </c>
      <c r="T663" s="8">
        <v>0.70026901707129097</v>
      </c>
      <c r="U663" s="8">
        <v>0.13491972417246523</v>
      </c>
      <c r="V663" s="8">
        <v>0.2832497879043161</v>
      </c>
      <c r="W663" s="8">
        <v>32.340393273913442</v>
      </c>
    </row>
    <row r="664" spans="1:23" s="18" customFormat="1" x14ac:dyDescent="0.25">
      <c r="A664" s="16" t="s">
        <v>131</v>
      </c>
      <c r="B664" s="16" t="s">
        <v>204</v>
      </c>
      <c r="C664" s="16">
        <v>51</v>
      </c>
      <c r="D664" s="16">
        <v>82</v>
      </c>
      <c r="E664" s="16" t="s">
        <v>154</v>
      </c>
      <c r="F664" s="16" t="s">
        <v>26</v>
      </c>
      <c r="G664" s="16" t="s">
        <v>159</v>
      </c>
      <c r="H664" s="16" t="s">
        <v>35</v>
      </c>
      <c r="I664" s="16" t="s">
        <v>156</v>
      </c>
      <c r="J664" s="16" t="s">
        <v>157</v>
      </c>
      <c r="K664" s="16" t="s">
        <v>31</v>
      </c>
      <c r="L664" s="16">
        <v>40</v>
      </c>
      <c r="M664" s="21">
        <v>4355</v>
      </c>
      <c r="N664" s="13">
        <v>121.60688108708965</v>
      </c>
      <c r="O664" s="16">
        <v>319.94826817189147</v>
      </c>
      <c r="P664" s="13">
        <v>53.46440760142881</v>
      </c>
      <c r="Q664" s="16">
        <v>0.85644051130776799</v>
      </c>
      <c r="R664" s="16">
        <v>0.53461174529570121</v>
      </c>
      <c r="S664" s="16">
        <v>0.93160167159820406</v>
      </c>
      <c r="T664" s="16">
        <v>0.83726261669329716</v>
      </c>
      <c r="U664" s="16">
        <v>0.17786902960881781</v>
      </c>
      <c r="V664" s="16">
        <v>0.48296464315978799</v>
      </c>
      <c r="W664" s="16">
        <v>3.9405281285878302</v>
      </c>
    </row>
    <row r="665" spans="1:23" s="9" customFormat="1" x14ac:dyDescent="0.25">
      <c r="A665" s="8" t="s">
        <v>131</v>
      </c>
      <c r="B665" s="8" t="s">
        <v>204</v>
      </c>
      <c r="C665" s="8">
        <v>51</v>
      </c>
      <c r="D665" s="8">
        <v>82</v>
      </c>
      <c r="E665" s="8" t="s">
        <v>154</v>
      </c>
      <c r="F665" s="8" t="s">
        <v>26</v>
      </c>
      <c r="G665" s="8" t="s">
        <v>160</v>
      </c>
      <c r="H665" s="8" t="s">
        <v>37</v>
      </c>
      <c r="I665" s="8" t="s">
        <v>156</v>
      </c>
      <c r="J665" s="8" t="s">
        <v>157</v>
      </c>
      <c r="K665" s="8" t="s">
        <v>31</v>
      </c>
      <c r="L665" s="8">
        <v>40</v>
      </c>
      <c r="M665" s="20">
        <v>96946</v>
      </c>
      <c r="N665" s="6">
        <v>2707.072489981399</v>
      </c>
      <c r="O665" s="8">
        <v>2269.883476483174</v>
      </c>
      <c r="P665" s="6">
        <v>379.30499229720903</v>
      </c>
      <c r="Q665" s="8">
        <v>0.82983240032184613</v>
      </c>
      <c r="R665" s="8">
        <v>0.23644635961455637</v>
      </c>
      <c r="S665" s="8">
        <v>0.91394314864972648</v>
      </c>
      <c r="T665" s="8">
        <v>0.67642391137404934</v>
      </c>
      <c r="U665" s="8">
        <v>0.119231363566124</v>
      </c>
      <c r="V665" s="8">
        <v>0.18339838560454541</v>
      </c>
      <c r="W665" s="8">
        <v>41.715191962535847</v>
      </c>
    </row>
    <row r="666" spans="1:23" s="9" customFormat="1" x14ac:dyDescent="0.25">
      <c r="A666" s="8" t="s">
        <v>131</v>
      </c>
      <c r="B666" s="8" t="s">
        <v>204</v>
      </c>
      <c r="C666" s="8">
        <v>51</v>
      </c>
      <c r="D666" s="8">
        <v>82</v>
      </c>
      <c r="E666" s="8" t="s">
        <v>154</v>
      </c>
      <c r="F666" s="8" t="s">
        <v>26</v>
      </c>
      <c r="G666" s="8" t="s">
        <v>161</v>
      </c>
      <c r="H666" s="8" t="s">
        <v>39</v>
      </c>
      <c r="I666" s="8" t="s">
        <v>156</v>
      </c>
      <c r="J666" s="8" t="s">
        <v>157</v>
      </c>
      <c r="K666" s="8" t="s">
        <v>31</v>
      </c>
      <c r="L666" s="8">
        <v>40</v>
      </c>
      <c r="M666" s="20">
        <v>97659</v>
      </c>
      <c r="N666" s="6">
        <v>2726.9819517988722</v>
      </c>
      <c r="O666" s="8">
        <v>2054.378859125195</v>
      </c>
      <c r="P666" s="6">
        <v>343.29346215750888</v>
      </c>
      <c r="Q666" s="8">
        <v>0.82635110550765356</v>
      </c>
      <c r="R666" s="8">
        <v>0.29077767684831946</v>
      </c>
      <c r="S666" s="8">
        <v>0.8911089997113657</v>
      </c>
      <c r="T666" s="8">
        <v>0.69879362966865766</v>
      </c>
      <c r="U666" s="8">
        <v>0.16146869755797852</v>
      </c>
      <c r="V666" s="8">
        <v>0.37151575597963926</v>
      </c>
      <c r="W666" s="8">
        <v>47.907197493318591</v>
      </c>
    </row>
    <row r="667" spans="1:23" s="9" customFormat="1" x14ac:dyDescent="0.25">
      <c r="A667" s="8" t="s">
        <v>131</v>
      </c>
      <c r="B667" s="8" t="s">
        <v>204</v>
      </c>
      <c r="C667" s="8">
        <v>51</v>
      </c>
      <c r="D667" s="8">
        <v>82</v>
      </c>
      <c r="E667" s="8" t="s">
        <v>154</v>
      </c>
      <c r="F667" s="8" t="s">
        <v>26</v>
      </c>
      <c r="G667" s="8" t="s">
        <v>162</v>
      </c>
      <c r="H667" s="8" t="s">
        <v>41</v>
      </c>
      <c r="I667" s="8" t="s">
        <v>156</v>
      </c>
      <c r="J667" s="8" t="s">
        <v>157</v>
      </c>
      <c r="K667" s="8" t="s">
        <v>31</v>
      </c>
      <c r="L667" s="8">
        <v>40</v>
      </c>
      <c r="M667" s="20">
        <v>86800</v>
      </c>
      <c r="N667" s="6">
        <v>2423.7605690836695</v>
      </c>
      <c r="O667" s="8">
        <v>1588.5209947489261</v>
      </c>
      <c r="P667" s="6">
        <v>265.44708127957625</v>
      </c>
      <c r="Q667" s="8">
        <v>0.86533476891175176</v>
      </c>
      <c r="R667" s="8">
        <v>0.43225862838639656</v>
      </c>
      <c r="S667" s="8">
        <v>0.91796186273099079</v>
      </c>
      <c r="T667" s="8">
        <v>0.78810962508893101</v>
      </c>
      <c r="U667" s="8">
        <v>9.5602314461197199E-2</v>
      </c>
      <c r="V667" s="8">
        <v>0.36345941376637486</v>
      </c>
      <c r="W667" s="8">
        <v>30.910645161290322</v>
      </c>
    </row>
    <row r="668" spans="1:23" s="9" customFormat="1" x14ac:dyDescent="0.25">
      <c r="A668" s="8" t="s">
        <v>131</v>
      </c>
      <c r="B668" s="8" t="s">
        <v>204</v>
      </c>
      <c r="C668" s="8">
        <v>51</v>
      </c>
      <c r="D668" s="8">
        <v>82</v>
      </c>
      <c r="E668" s="8" t="s">
        <v>154</v>
      </c>
      <c r="F668" s="8" t="s">
        <v>26</v>
      </c>
      <c r="G668" s="8" t="s">
        <v>163</v>
      </c>
      <c r="H668" s="8" t="s">
        <v>43</v>
      </c>
      <c r="I668" s="8" t="s">
        <v>156</v>
      </c>
      <c r="J668" s="8" t="s">
        <v>157</v>
      </c>
      <c r="K668" s="8" t="s">
        <v>31</v>
      </c>
      <c r="L668" s="8">
        <v>40</v>
      </c>
      <c r="M668" s="20">
        <v>94314</v>
      </c>
      <c r="N668" s="6">
        <v>2633.5778146607972</v>
      </c>
      <c r="O668" s="8">
        <v>1986.9301576774162</v>
      </c>
      <c r="P668" s="6">
        <v>332.02256237425468</v>
      </c>
      <c r="Q668" s="8">
        <v>0.8650438419488572</v>
      </c>
      <c r="R668" s="8">
        <v>0.30020700738262762</v>
      </c>
      <c r="S668" s="8">
        <v>0.91367768185470521</v>
      </c>
      <c r="T668" s="8">
        <v>0.79488617460811728</v>
      </c>
      <c r="U668" s="8">
        <v>0.13602724667268659</v>
      </c>
      <c r="V668" s="8">
        <v>0.14251106976882252</v>
      </c>
      <c r="W668" s="8">
        <v>20.69267553067413</v>
      </c>
    </row>
    <row r="669" spans="1:23" s="18" customFormat="1" x14ac:dyDescent="0.25">
      <c r="A669" s="16" t="s">
        <v>131</v>
      </c>
      <c r="B669" s="16" t="s">
        <v>204</v>
      </c>
      <c r="C669" s="16">
        <v>51</v>
      </c>
      <c r="D669" s="16">
        <v>82</v>
      </c>
      <c r="E669" s="16" t="s">
        <v>154</v>
      </c>
      <c r="F669" s="16" t="s">
        <v>26</v>
      </c>
      <c r="G669" s="16" t="s">
        <v>164</v>
      </c>
      <c r="H669" s="16" t="s">
        <v>45</v>
      </c>
      <c r="I669" s="16" t="s">
        <v>156</v>
      </c>
      <c r="J669" s="16" t="s">
        <v>157</v>
      </c>
      <c r="K669" s="16" t="s">
        <v>31</v>
      </c>
      <c r="L669" s="16">
        <v>40</v>
      </c>
      <c r="M669" s="21">
        <v>6926</v>
      </c>
      <c r="N669" s="13">
        <v>193.39822236720616</v>
      </c>
      <c r="O669" s="16">
        <v>444.0315292925772</v>
      </c>
      <c r="P669" s="13">
        <v>74.199128520457961</v>
      </c>
      <c r="Q669" s="16">
        <v>0.83931168201648088</v>
      </c>
      <c r="R669" s="16">
        <v>0.44143293559614316</v>
      </c>
      <c r="S669" s="16">
        <v>0.93667831344873376</v>
      </c>
      <c r="T669" s="16">
        <v>0.87576965611065349</v>
      </c>
      <c r="U669" s="16">
        <v>0.13322924798334634</v>
      </c>
      <c r="V669" s="16">
        <v>0.42832320726704309</v>
      </c>
      <c r="W669" s="16">
        <v>5.1030898065261336</v>
      </c>
    </row>
    <row r="670" spans="1:23" s="9" customFormat="1" x14ac:dyDescent="0.25">
      <c r="A670" s="8" t="s">
        <v>131</v>
      </c>
      <c r="B670" s="8" t="s">
        <v>204</v>
      </c>
      <c r="C670" s="8">
        <v>51</v>
      </c>
      <c r="D670" s="8">
        <v>82</v>
      </c>
      <c r="E670" s="8" t="s">
        <v>154</v>
      </c>
      <c r="F670" s="8" t="s">
        <v>26</v>
      </c>
      <c r="G670" s="8" t="s">
        <v>165</v>
      </c>
      <c r="H670" s="8" t="s">
        <v>47</v>
      </c>
      <c r="I670" s="8" t="s">
        <v>156</v>
      </c>
      <c r="J670" s="8" t="s">
        <v>157</v>
      </c>
      <c r="K670" s="8" t="s">
        <v>31</v>
      </c>
      <c r="L670" s="8">
        <v>40</v>
      </c>
      <c r="M670" s="20">
        <v>86189</v>
      </c>
      <c r="N670" s="6">
        <v>2406.6993051699587</v>
      </c>
      <c r="O670" s="8">
        <v>2025.1383104791303</v>
      </c>
      <c r="P670" s="6">
        <v>338.40727033582749</v>
      </c>
      <c r="Q670" s="8">
        <v>0.8416154830141882</v>
      </c>
      <c r="R670" s="8">
        <v>0.26409022520333059</v>
      </c>
      <c r="S670" s="8">
        <v>0.92854192033381855</v>
      </c>
      <c r="T670" s="8">
        <v>0.88737450747008695</v>
      </c>
      <c r="U670" s="8">
        <v>0.1103284690352189</v>
      </c>
      <c r="V670" s="8">
        <v>0.29719501450923486</v>
      </c>
      <c r="W670" s="8">
        <v>40.702746290129831</v>
      </c>
    </row>
    <row r="671" spans="1:23" s="9" customFormat="1" x14ac:dyDescent="0.25">
      <c r="A671" s="8" t="s">
        <v>131</v>
      </c>
      <c r="B671" s="8" t="s">
        <v>204</v>
      </c>
      <c r="C671" s="8">
        <v>51</v>
      </c>
      <c r="D671" s="8">
        <v>82</v>
      </c>
      <c r="E671" s="8" t="s">
        <v>154</v>
      </c>
      <c r="F671" s="8" t="s">
        <v>26</v>
      </c>
      <c r="G671" s="8" t="s">
        <v>166</v>
      </c>
      <c r="H671" s="8" t="s">
        <v>49</v>
      </c>
      <c r="I671" s="8" t="s">
        <v>156</v>
      </c>
      <c r="J671" s="8" t="s">
        <v>157</v>
      </c>
      <c r="K671" s="8" t="s">
        <v>31</v>
      </c>
      <c r="L671" s="8">
        <v>40</v>
      </c>
      <c r="M671" s="20">
        <v>75971</v>
      </c>
      <c r="N671" s="6">
        <v>2121.3768916342797</v>
      </c>
      <c r="O671" s="8">
        <v>1840.0600999923274</v>
      </c>
      <c r="P671" s="6">
        <v>307.48009282632665</v>
      </c>
      <c r="Q671" s="8">
        <v>0.82357851374058211</v>
      </c>
      <c r="R671" s="8">
        <v>0.28196401805146531</v>
      </c>
      <c r="S671" s="8">
        <v>0.89861799742886406</v>
      </c>
      <c r="T671" s="8">
        <v>0.84080571850902242</v>
      </c>
      <c r="U671" s="8">
        <v>0.15578466405014352</v>
      </c>
      <c r="V671" s="8">
        <v>0.50467872999174124</v>
      </c>
      <c r="W671" s="8">
        <v>33.319042792644559</v>
      </c>
    </row>
    <row r="672" spans="1:23" s="9" customFormat="1" x14ac:dyDescent="0.25">
      <c r="A672" s="8" t="s">
        <v>131</v>
      </c>
      <c r="B672" s="8" t="s">
        <v>204</v>
      </c>
      <c r="C672" s="8">
        <v>51</v>
      </c>
      <c r="D672" s="8">
        <v>82</v>
      </c>
      <c r="E672" s="8" t="s">
        <v>154</v>
      </c>
      <c r="F672" s="8" t="s">
        <v>26</v>
      </c>
      <c r="G672" s="8" t="s">
        <v>167</v>
      </c>
      <c r="H672" s="8" t="s">
        <v>51</v>
      </c>
      <c r="I672" s="8" t="s">
        <v>156</v>
      </c>
      <c r="J672" s="8" t="s">
        <v>157</v>
      </c>
      <c r="K672" s="8" t="s">
        <v>31</v>
      </c>
      <c r="L672" s="8">
        <v>40</v>
      </c>
      <c r="M672" s="20">
        <v>106258</v>
      </c>
      <c r="N672" s="6">
        <v>2967.0962044895455</v>
      </c>
      <c r="O672" s="8">
        <v>1770.739248818405</v>
      </c>
      <c r="P672" s="6">
        <v>295.89635066820557</v>
      </c>
      <c r="Q672" s="8">
        <v>0.8970326284242961</v>
      </c>
      <c r="R672" s="8">
        <v>0.4258555132115831</v>
      </c>
      <c r="S672" s="8">
        <v>0.91647024459243553</v>
      </c>
      <c r="T672" s="8">
        <v>0.90245666935793445</v>
      </c>
      <c r="U672" s="8">
        <v>0.1219663132970995</v>
      </c>
      <c r="V672" s="8">
        <v>0.16606884495071747</v>
      </c>
      <c r="W672" s="8">
        <v>57.322968623538934</v>
      </c>
    </row>
    <row r="673" spans="1:23" s="9" customFormat="1" x14ac:dyDescent="0.25">
      <c r="A673" s="8" t="s">
        <v>131</v>
      </c>
      <c r="B673" s="8" t="s">
        <v>204</v>
      </c>
      <c r="C673" s="8">
        <v>51</v>
      </c>
      <c r="D673" s="8">
        <v>82</v>
      </c>
      <c r="E673" s="8" t="s">
        <v>154</v>
      </c>
      <c r="F673" s="8" t="s">
        <v>26</v>
      </c>
      <c r="G673" s="8" t="s">
        <v>168</v>
      </c>
      <c r="H673" s="8" t="s">
        <v>53</v>
      </c>
      <c r="I673" s="8" t="s">
        <v>156</v>
      </c>
      <c r="J673" s="8" t="s">
        <v>157</v>
      </c>
      <c r="K673" s="8" t="s">
        <v>31</v>
      </c>
      <c r="L673" s="8">
        <v>40</v>
      </c>
      <c r="M673" s="20">
        <v>83292</v>
      </c>
      <c r="N673" s="6">
        <v>2325.804900001348</v>
      </c>
      <c r="O673" s="8">
        <v>1649.935208311299</v>
      </c>
      <c r="P673" s="6">
        <v>275.709598295783</v>
      </c>
      <c r="Q673" s="8">
        <v>0.86551530644055119</v>
      </c>
      <c r="R673" s="8">
        <v>0.38448497605842102</v>
      </c>
      <c r="S673" s="8">
        <v>0.93779570797512202</v>
      </c>
      <c r="T673" s="8">
        <v>0.89355620758961707</v>
      </c>
      <c r="U673" s="8">
        <v>0.10569532943572227</v>
      </c>
      <c r="V673" s="8">
        <v>0.38209235920071716</v>
      </c>
      <c r="W673" s="8">
        <v>25.908382557748645</v>
      </c>
    </row>
    <row r="674" spans="1:23" s="18" customFormat="1" x14ac:dyDescent="0.25">
      <c r="A674" s="16" t="s">
        <v>131</v>
      </c>
      <c r="B674" s="16" t="s">
        <v>204</v>
      </c>
      <c r="C674" s="16">
        <v>51</v>
      </c>
      <c r="D674" s="16">
        <v>82</v>
      </c>
      <c r="E674" s="16" t="s">
        <v>154</v>
      </c>
      <c r="F674" s="16" t="s">
        <v>26</v>
      </c>
      <c r="G674" s="16" t="s">
        <v>169</v>
      </c>
      <c r="H674" s="16" t="s">
        <v>55</v>
      </c>
      <c r="I674" s="16" t="s">
        <v>156</v>
      </c>
      <c r="J674" s="16" t="s">
        <v>157</v>
      </c>
      <c r="K674" s="16" t="s">
        <v>31</v>
      </c>
      <c r="L674" s="16">
        <v>40</v>
      </c>
      <c r="M674" s="21">
        <v>8964</v>
      </c>
      <c r="N674" s="13">
        <v>250.30633342472368</v>
      </c>
      <c r="O674" s="16">
        <v>474.41630560342753</v>
      </c>
      <c r="P674" s="13">
        <v>79.276524547145556</v>
      </c>
      <c r="Q674" s="16">
        <v>0.86700841474030366</v>
      </c>
      <c r="R674" s="16">
        <v>0.50048664980448909</v>
      </c>
      <c r="S674" s="16">
        <v>0.94434997366965601</v>
      </c>
      <c r="T674" s="16">
        <v>0.90913378400885081</v>
      </c>
      <c r="U674" s="16">
        <v>9.2262208176164748E-2</v>
      </c>
      <c r="V674" s="16">
        <v>0.25452476858572287</v>
      </c>
      <c r="W674" s="16">
        <v>5.3504016064257032</v>
      </c>
    </row>
    <row r="675" spans="1:23" s="9" customFormat="1" x14ac:dyDescent="0.25">
      <c r="A675" s="8" t="s">
        <v>131</v>
      </c>
      <c r="B675" s="8" t="s">
        <v>204</v>
      </c>
      <c r="C675" s="8">
        <v>51</v>
      </c>
      <c r="D675" s="8">
        <v>82</v>
      </c>
      <c r="E675" s="8" t="s">
        <v>154</v>
      </c>
      <c r="F675" s="8" t="s">
        <v>26</v>
      </c>
      <c r="G675" s="8" t="s">
        <v>170</v>
      </c>
      <c r="H675" s="8" t="s">
        <v>57</v>
      </c>
      <c r="I675" s="8" t="s">
        <v>156</v>
      </c>
      <c r="J675" s="8" t="s">
        <v>157</v>
      </c>
      <c r="K675" s="8" t="s">
        <v>31</v>
      </c>
      <c r="L675" s="8">
        <v>40</v>
      </c>
      <c r="M675" s="20">
        <v>104283</v>
      </c>
      <c r="N675" s="6">
        <v>2911.9472744902341</v>
      </c>
      <c r="O675" s="8">
        <v>2206.2611101190978</v>
      </c>
      <c r="P675" s="6">
        <v>368.67348568743131</v>
      </c>
      <c r="Q675" s="8">
        <v>0.85254251144538917</v>
      </c>
      <c r="R675" s="8">
        <v>0.26922138924200845</v>
      </c>
      <c r="S675" s="8">
        <v>0.87833517941056505</v>
      </c>
      <c r="T675" s="8">
        <v>0.83699679344520339</v>
      </c>
      <c r="U675" s="8">
        <v>0.15248214443170796</v>
      </c>
      <c r="V675" s="8">
        <v>0.24691994820375165</v>
      </c>
      <c r="W675" s="8">
        <v>48.805040131181499</v>
      </c>
    </row>
    <row r="676" spans="1:23" s="9" customFormat="1" x14ac:dyDescent="0.25">
      <c r="A676" s="8" t="s">
        <v>131</v>
      </c>
      <c r="B676" s="8" t="s">
        <v>204</v>
      </c>
      <c r="C676" s="8">
        <v>51</v>
      </c>
      <c r="D676" s="8">
        <v>82</v>
      </c>
      <c r="E676" s="8" t="s">
        <v>154</v>
      </c>
      <c r="F676" s="8" t="s">
        <v>26</v>
      </c>
      <c r="G676" s="8" t="s">
        <v>171</v>
      </c>
      <c r="H676" s="8" t="s">
        <v>59</v>
      </c>
      <c r="I676" s="8" t="s">
        <v>156</v>
      </c>
      <c r="J676" s="8" t="s">
        <v>157</v>
      </c>
      <c r="K676" s="8" t="s">
        <v>31</v>
      </c>
      <c r="L676" s="8">
        <v>40</v>
      </c>
      <c r="M676" s="20">
        <v>90738</v>
      </c>
      <c r="N676" s="6">
        <v>2533.7233469759681</v>
      </c>
      <c r="O676" s="8">
        <v>2067.8246019801445</v>
      </c>
      <c r="P676" s="6">
        <v>345.54028999817342</v>
      </c>
      <c r="Q676" s="8">
        <v>0.86391636754862855</v>
      </c>
      <c r="R676" s="8">
        <v>0.2666684707922195</v>
      </c>
      <c r="S676" s="8">
        <v>0.93767943188417913</v>
      </c>
      <c r="T676" s="8">
        <v>0.87803507554454452</v>
      </c>
      <c r="U676" s="8">
        <v>0.11964108685536246</v>
      </c>
      <c r="V676" s="8">
        <v>0.30333073783251363</v>
      </c>
      <c r="W676" s="8">
        <v>26.00119024003174</v>
      </c>
    </row>
    <row r="677" spans="1:23" s="9" customFormat="1" x14ac:dyDescent="0.25">
      <c r="A677" s="8" t="s">
        <v>131</v>
      </c>
      <c r="B677" s="8" t="s">
        <v>204</v>
      </c>
      <c r="C677" s="8">
        <v>51</v>
      </c>
      <c r="D677" s="8">
        <v>82</v>
      </c>
      <c r="E677" s="8" t="s">
        <v>154</v>
      </c>
      <c r="F677" s="8" t="s">
        <v>26</v>
      </c>
      <c r="G677" s="8" t="s">
        <v>172</v>
      </c>
      <c r="H677" s="8" t="s">
        <v>61</v>
      </c>
      <c r="I677" s="8" t="s">
        <v>156</v>
      </c>
      <c r="J677" s="8" t="s">
        <v>157</v>
      </c>
      <c r="K677" s="8" t="s">
        <v>31</v>
      </c>
      <c r="L677" s="8">
        <v>40</v>
      </c>
      <c r="M677" s="20">
        <v>94634</v>
      </c>
      <c r="N677" s="6">
        <v>2642.5133374961288</v>
      </c>
      <c r="O677" s="8">
        <v>2118.3027406794413</v>
      </c>
      <c r="P677" s="6">
        <v>353.97535294694597</v>
      </c>
      <c r="Q677" s="8">
        <v>0.81634519167730579</v>
      </c>
      <c r="R677" s="8">
        <v>0.26502143737070766</v>
      </c>
      <c r="S677" s="8">
        <v>0.93003679422296159</v>
      </c>
      <c r="T677" s="8">
        <v>0.65290673054190784</v>
      </c>
      <c r="U677" s="8">
        <v>8.895061004752329E-2</v>
      </c>
      <c r="V677" s="8">
        <v>0.33018622071458426</v>
      </c>
      <c r="W677" s="8">
        <v>41.259758649111312</v>
      </c>
    </row>
    <row r="678" spans="1:23" s="9" customFormat="1" x14ac:dyDescent="0.25">
      <c r="A678" s="8" t="s">
        <v>131</v>
      </c>
      <c r="B678" s="8" t="s">
        <v>204</v>
      </c>
      <c r="C678" s="8">
        <v>51</v>
      </c>
      <c r="D678" s="8">
        <v>82</v>
      </c>
      <c r="E678" s="8" t="s">
        <v>154</v>
      </c>
      <c r="F678" s="8" t="s">
        <v>26</v>
      </c>
      <c r="G678" s="8" t="s">
        <v>173</v>
      </c>
      <c r="H678" s="8" t="s">
        <v>63</v>
      </c>
      <c r="I678" s="8" t="s">
        <v>156</v>
      </c>
      <c r="J678" s="8" t="s">
        <v>157</v>
      </c>
      <c r="K678" s="8" t="s">
        <v>31</v>
      </c>
      <c r="L678" s="8">
        <v>40</v>
      </c>
      <c r="M678" s="20">
        <v>101184</v>
      </c>
      <c r="N678" s="6">
        <v>2825.4123205318206</v>
      </c>
      <c r="O678" s="8">
        <v>2156.7707781109757</v>
      </c>
      <c r="P678" s="6">
        <v>360.40348848466243</v>
      </c>
      <c r="Q678" s="8">
        <v>0.86504231854321623</v>
      </c>
      <c r="R678" s="8">
        <v>0.27334663163153194</v>
      </c>
      <c r="S678" s="8">
        <v>0.91237152139142719</v>
      </c>
      <c r="T678" s="8">
        <v>0.90073378616526678</v>
      </c>
      <c r="U678" s="8">
        <v>0.12662947364582763</v>
      </c>
      <c r="V678" s="8">
        <v>0.36381418931744891</v>
      </c>
      <c r="W678" s="8">
        <v>30.822620177103101</v>
      </c>
    </row>
    <row r="679" spans="1:23" s="9" customFormat="1" x14ac:dyDescent="0.25">
      <c r="A679" s="8" t="s">
        <v>131</v>
      </c>
      <c r="B679" s="8" t="s">
        <v>204</v>
      </c>
      <c r="C679" s="8">
        <v>51</v>
      </c>
      <c r="D679" s="8">
        <v>82</v>
      </c>
      <c r="E679" s="8" t="s">
        <v>154</v>
      </c>
      <c r="F679" s="8" t="s">
        <v>26</v>
      </c>
      <c r="G679" s="8" t="s">
        <v>174</v>
      </c>
      <c r="H679" s="8" t="s">
        <v>65</v>
      </c>
      <c r="I679" s="8" t="s">
        <v>156</v>
      </c>
      <c r="J679" s="8" t="s">
        <v>157</v>
      </c>
      <c r="K679" s="8" t="s">
        <v>31</v>
      </c>
      <c r="L679" s="8">
        <v>40</v>
      </c>
      <c r="M679" s="20">
        <v>99442</v>
      </c>
      <c r="N679" s="6">
        <v>2776.7695680969846</v>
      </c>
      <c r="O679" s="8">
        <v>1849.8275605729734</v>
      </c>
      <c r="P679" s="6">
        <v>309.11226760476302</v>
      </c>
      <c r="Q679" s="8">
        <v>0.84360101121498499</v>
      </c>
      <c r="R679" s="8">
        <v>0.3651886093668219</v>
      </c>
      <c r="S679" s="8">
        <v>0.88825927667910731</v>
      </c>
      <c r="T679" s="8">
        <v>0.81886178474434823</v>
      </c>
      <c r="U679" s="8">
        <v>0.13329768820176352</v>
      </c>
      <c r="V679" s="8">
        <v>0.25356868607411759</v>
      </c>
      <c r="W679" s="8">
        <v>30.096940930391586</v>
      </c>
    </row>
    <row r="680" spans="1:23" s="9" customFormat="1" x14ac:dyDescent="0.25">
      <c r="A680" s="8" t="s">
        <v>131</v>
      </c>
      <c r="B680" s="8" t="s">
        <v>204</v>
      </c>
      <c r="C680" s="8">
        <v>51</v>
      </c>
      <c r="D680" s="8">
        <v>82</v>
      </c>
      <c r="E680" s="8" t="s">
        <v>154</v>
      </c>
      <c r="F680" s="8" t="s">
        <v>26</v>
      </c>
      <c r="G680" s="8" t="s">
        <v>175</v>
      </c>
      <c r="H680" s="8" t="s">
        <v>67</v>
      </c>
      <c r="I680" s="8" t="s">
        <v>156</v>
      </c>
      <c r="J680" s="8" t="s">
        <v>157</v>
      </c>
      <c r="K680" s="8" t="s">
        <v>31</v>
      </c>
      <c r="L680" s="8">
        <v>40</v>
      </c>
      <c r="M680" s="20">
        <v>80685</v>
      </c>
      <c r="N680" s="6">
        <v>2253.0083124022567</v>
      </c>
      <c r="O680" s="8">
        <v>1676.7707781109827</v>
      </c>
      <c r="P680" s="6">
        <v>280.19391024466364</v>
      </c>
      <c r="Q680" s="8">
        <v>0.83096459247358334</v>
      </c>
      <c r="R680" s="8">
        <v>0.36062453784750803</v>
      </c>
      <c r="S680" s="8">
        <v>0.95929776894881769</v>
      </c>
      <c r="T680" s="8">
        <v>0.90956042497506973</v>
      </c>
      <c r="U680" s="8">
        <v>6.1388667198723067E-2</v>
      </c>
      <c r="V680" s="8">
        <v>0.24784686454260124</v>
      </c>
      <c r="W680" s="8">
        <v>30.822693189564355</v>
      </c>
    </row>
    <row r="681" spans="1:23" s="18" customFormat="1" x14ac:dyDescent="0.25">
      <c r="A681" s="16" t="s">
        <v>131</v>
      </c>
      <c r="B681" s="16" t="s">
        <v>204</v>
      </c>
      <c r="C681" s="16">
        <v>51</v>
      </c>
      <c r="D681" s="16">
        <v>82</v>
      </c>
      <c r="E681" s="16" t="s">
        <v>154</v>
      </c>
      <c r="F681" s="16" t="s">
        <v>26</v>
      </c>
      <c r="G681" s="16" t="s">
        <v>176</v>
      </c>
      <c r="H681" s="16" t="s">
        <v>69</v>
      </c>
      <c r="I681" s="16" t="s">
        <v>156</v>
      </c>
      <c r="J681" s="16" t="s">
        <v>157</v>
      </c>
      <c r="K681" s="16" t="s">
        <v>31</v>
      </c>
      <c r="L681" s="16">
        <v>40</v>
      </c>
      <c r="M681" s="21">
        <v>6825</v>
      </c>
      <c r="N681" s="13">
        <v>190.57794797230466</v>
      </c>
      <c r="O681" s="16">
        <v>420.47518010647298</v>
      </c>
      <c r="P681" s="13">
        <v>70.262785118183814</v>
      </c>
      <c r="Q681" s="16">
        <v>0.86898395721925137</v>
      </c>
      <c r="R681" s="16">
        <v>0.48510057476894197</v>
      </c>
      <c r="S681" s="16">
        <v>0.95059008763800179</v>
      </c>
      <c r="T681" s="16">
        <v>0.91281286519757465</v>
      </c>
      <c r="U681" s="16">
        <v>0.11090174966352624</v>
      </c>
      <c r="V681" s="16">
        <v>0.48244423617707416</v>
      </c>
      <c r="W681" s="16">
        <v>8.7948717948717956</v>
      </c>
    </row>
    <row r="682" spans="1:23" s="14" customFormat="1" x14ac:dyDescent="0.25">
      <c r="A682" s="12" t="s">
        <v>132</v>
      </c>
      <c r="B682" s="12" t="s">
        <v>205</v>
      </c>
      <c r="C682" s="12">
        <v>51</v>
      </c>
      <c r="D682" s="12">
        <v>83</v>
      </c>
      <c r="E682" s="12" t="s">
        <v>154</v>
      </c>
      <c r="F682" s="12" t="s">
        <v>26</v>
      </c>
      <c r="G682" s="12" t="s">
        <v>155</v>
      </c>
      <c r="H682" s="12" t="s">
        <v>28</v>
      </c>
      <c r="I682" s="12" t="s">
        <v>156</v>
      </c>
      <c r="J682" s="12" t="s">
        <v>157</v>
      </c>
      <c r="K682" s="12" t="s">
        <v>31</v>
      </c>
      <c r="L682" s="12">
        <v>40</v>
      </c>
      <c r="M682" s="21">
        <v>117991</v>
      </c>
      <c r="N682" s="13">
        <v>3294.7227339487472</v>
      </c>
      <c r="O682" s="12">
        <v>1514.4579361637709</v>
      </c>
      <c r="P682" s="13">
        <v>253.07090067066022</v>
      </c>
      <c r="Q682" s="12">
        <v>0.94713309840500248</v>
      </c>
      <c r="R682" s="12">
        <v>0.64646395544805024</v>
      </c>
      <c r="S682" s="12">
        <v>0.84970060419728966</v>
      </c>
      <c r="T682" s="12">
        <v>0.83694835111837618</v>
      </c>
      <c r="U682" s="12">
        <v>0.16875196040846199</v>
      </c>
      <c r="V682" s="12">
        <v>0.18292575628877486</v>
      </c>
      <c r="W682" s="12">
        <v>34.513852751481046</v>
      </c>
    </row>
    <row r="683" spans="1:23" x14ac:dyDescent="0.25">
      <c r="A683" s="2" t="s">
        <v>132</v>
      </c>
      <c r="B683" s="2" t="s">
        <v>205</v>
      </c>
      <c r="C683" s="2">
        <v>51</v>
      </c>
      <c r="D683" s="2">
        <v>83</v>
      </c>
      <c r="E683" s="2" t="s">
        <v>154</v>
      </c>
      <c r="F683" s="2" t="s">
        <v>26</v>
      </c>
      <c r="G683" s="2" t="s">
        <v>158</v>
      </c>
      <c r="H683" s="2" t="s">
        <v>33</v>
      </c>
      <c r="I683" s="2" t="s">
        <v>156</v>
      </c>
      <c r="J683" s="2" t="s">
        <v>157</v>
      </c>
      <c r="K683" s="2" t="s">
        <v>31</v>
      </c>
      <c r="L683" s="2">
        <v>40</v>
      </c>
      <c r="M683" s="20">
        <v>92104</v>
      </c>
      <c r="N683" s="6">
        <v>2571.8668600792894</v>
      </c>
      <c r="O683" s="2">
        <v>2172.2438661763922</v>
      </c>
      <c r="P683" s="6">
        <v>362.98909237590709</v>
      </c>
      <c r="Q683" s="2">
        <v>0.8746569423473215</v>
      </c>
      <c r="R683" s="2">
        <v>0.24528511639518477</v>
      </c>
      <c r="S683" s="2">
        <v>0.91827234045230877</v>
      </c>
      <c r="T683" s="2">
        <v>0.89268754559102348</v>
      </c>
      <c r="U683" s="2">
        <v>0.12296421868378035</v>
      </c>
      <c r="V683" s="2">
        <v>0.20123197776470839</v>
      </c>
      <c r="W683" s="2">
        <v>42.178852167115437</v>
      </c>
    </row>
    <row r="684" spans="1:23" s="14" customFormat="1" x14ac:dyDescent="0.25">
      <c r="A684" s="12" t="s">
        <v>132</v>
      </c>
      <c r="B684" s="12" t="s">
        <v>205</v>
      </c>
      <c r="C684" s="12">
        <v>51</v>
      </c>
      <c r="D684" s="12">
        <v>83</v>
      </c>
      <c r="E684" s="12" t="s">
        <v>154</v>
      </c>
      <c r="F684" s="12" t="s">
        <v>26</v>
      </c>
      <c r="G684" s="12" t="s">
        <v>159</v>
      </c>
      <c r="H684" s="12" t="s">
        <v>35</v>
      </c>
      <c r="I684" s="12" t="s">
        <v>156</v>
      </c>
      <c r="J684" s="12" t="s">
        <v>157</v>
      </c>
      <c r="K684" s="12" t="s">
        <v>31</v>
      </c>
      <c r="L684" s="12">
        <v>40</v>
      </c>
      <c r="M684" s="21">
        <v>4769</v>
      </c>
      <c r="N684" s="13">
        <v>133.16721375529977</v>
      </c>
      <c r="O684" s="12">
        <v>325.11984104714526</v>
      </c>
      <c r="P684" s="13">
        <v>54.328594433015333</v>
      </c>
      <c r="Q684" s="12">
        <v>0.87073215263830561</v>
      </c>
      <c r="R684" s="12">
        <v>0.56695715254021073</v>
      </c>
      <c r="S684" s="12">
        <v>0.93722072299270376</v>
      </c>
      <c r="T684" s="12">
        <v>0.83368742636529913</v>
      </c>
      <c r="U684" s="12">
        <v>0.16454183266932271</v>
      </c>
      <c r="V684" s="12">
        <v>0.47186035795110176</v>
      </c>
      <c r="W684" s="12">
        <v>2.5835604948626547</v>
      </c>
    </row>
    <row r="685" spans="1:23" x14ac:dyDescent="0.25">
      <c r="A685" s="2" t="s">
        <v>132</v>
      </c>
      <c r="B685" s="2" t="s">
        <v>205</v>
      </c>
      <c r="C685" s="2">
        <v>51</v>
      </c>
      <c r="D685" s="2">
        <v>83</v>
      </c>
      <c r="E685" s="2" t="s">
        <v>154</v>
      </c>
      <c r="F685" s="2" t="s">
        <v>26</v>
      </c>
      <c r="G685" s="2" t="s">
        <v>160</v>
      </c>
      <c r="H685" s="2" t="s">
        <v>37</v>
      </c>
      <c r="I685" s="2" t="s">
        <v>156</v>
      </c>
      <c r="J685" s="2" t="s">
        <v>157</v>
      </c>
      <c r="K685" s="2" t="s">
        <v>31</v>
      </c>
      <c r="L685" s="2">
        <v>40</v>
      </c>
      <c r="M685" s="20">
        <v>102121</v>
      </c>
      <c r="N685" s="6">
        <v>2851.5766483340258</v>
      </c>
      <c r="O685" s="2">
        <v>2285.4987001723184</v>
      </c>
      <c r="P685" s="6">
        <v>381.91434751852057</v>
      </c>
      <c r="Q685" s="2">
        <v>0.85531341083453383</v>
      </c>
      <c r="R685" s="2">
        <v>0.24567613190695384</v>
      </c>
      <c r="S685" s="2">
        <v>0.90536118899842477</v>
      </c>
      <c r="T685" s="2">
        <v>0.89090137424794946</v>
      </c>
      <c r="U685" s="2">
        <v>0.12569184074272452</v>
      </c>
      <c r="V685" s="2">
        <v>0.31744697883457745</v>
      </c>
      <c r="W685" s="2">
        <v>30.298185485845224</v>
      </c>
    </row>
    <row r="686" spans="1:23" x14ac:dyDescent="0.25">
      <c r="A686" s="2" t="s">
        <v>132</v>
      </c>
      <c r="B686" s="2" t="s">
        <v>205</v>
      </c>
      <c r="C686" s="2">
        <v>51</v>
      </c>
      <c r="D686" s="2">
        <v>83</v>
      </c>
      <c r="E686" s="2" t="s">
        <v>154</v>
      </c>
      <c r="F686" s="2" t="s">
        <v>26</v>
      </c>
      <c r="G686" s="2" t="s">
        <v>161</v>
      </c>
      <c r="H686" s="2" t="s">
        <v>39</v>
      </c>
      <c r="I686" s="2" t="s">
        <v>156</v>
      </c>
      <c r="J686" s="2" t="s">
        <v>157</v>
      </c>
      <c r="K686" s="2" t="s">
        <v>31</v>
      </c>
      <c r="L686" s="2">
        <v>40</v>
      </c>
      <c r="M686" s="20">
        <v>102840</v>
      </c>
      <c r="N686" s="6">
        <v>2871.6536512046609</v>
      </c>
      <c r="O686" s="2">
        <v>2001.7098115668828</v>
      </c>
      <c r="P686" s="6">
        <v>334.49229113468652</v>
      </c>
      <c r="Q686" s="2">
        <v>0.85987341031279529</v>
      </c>
      <c r="R686" s="2">
        <v>0.32252968777904167</v>
      </c>
      <c r="S686" s="2">
        <v>0.88250235507962127</v>
      </c>
      <c r="T686" s="2">
        <v>0.69685721993852801</v>
      </c>
      <c r="U686" s="2">
        <v>0.15822464684417789</v>
      </c>
      <c r="V686" s="2">
        <v>0.37298112282077595</v>
      </c>
      <c r="W686" s="2">
        <v>51.081913652275382</v>
      </c>
    </row>
    <row r="687" spans="1:23" x14ac:dyDescent="0.25">
      <c r="A687" s="2" t="s">
        <v>132</v>
      </c>
      <c r="B687" s="2" t="s">
        <v>205</v>
      </c>
      <c r="C687" s="2">
        <v>51</v>
      </c>
      <c r="D687" s="2">
        <v>83</v>
      </c>
      <c r="E687" s="2" t="s">
        <v>154</v>
      </c>
      <c r="F687" s="2" t="s">
        <v>26</v>
      </c>
      <c r="G687" s="2" t="s">
        <v>162</v>
      </c>
      <c r="H687" s="2" t="s">
        <v>41</v>
      </c>
      <c r="I687" s="2" t="s">
        <v>156</v>
      </c>
      <c r="J687" s="2" t="s">
        <v>157</v>
      </c>
      <c r="K687" s="2" t="s">
        <v>31</v>
      </c>
      <c r="L687" s="2">
        <v>40</v>
      </c>
      <c r="M687" s="20">
        <v>93208</v>
      </c>
      <c r="N687" s="6">
        <v>2602.694413861183</v>
      </c>
      <c r="O687" s="2">
        <v>1643.9524522540019</v>
      </c>
      <c r="P687" s="6">
        <v>274.70986008730671</v>
      </c>
      <c r="Q687" s="2">
        <v>0.88140786201287957</v>
      </c>
      <c r="R687" s="2">
        <v>0.43339565056089824</v>
      </c>
      <c r="S687" s="2">
        <v>0.9104027599559259</v>
      </c>
      <c r="T687" s="2">
        <v>0.8454110274028287</v>
      </c>
      <c r="U687" s="2">
        <v>0.11148499779673918</v>
      </c>
      <c r="V687" s="2">
        <v>0.34800406421374247</v>
      </c>
      <c r="W687" s="2">
        <v>38.649085915372069</v>
      </c>
    </row>
    <row r="688" spans="1:23" x14ac:dyDescent="0.25">
      <c r="A688" s="2" t="s">
        <v>132</v>
      </c>
      <c r="B688" s="2" t="s">
        <v>205</v>
      </c>
      <c r="C688" s="2">
        <v>51</v>
      </c>
      <c r="D688" s="2">
        <v>83</v>
      </c>
      <c r="E688" s="2" t="s">
        <v>154</v>
      </c>
      <c r="F688" s="2" t="s">
        <v>26</v>
      </c>
      <c r="G688" s="2" t="s">
        <v>163</v>
      </c>
      <c r="H688" s="2" t="s">
        <v>43</v>
      </c>
      <c r="I688" s="2" t="s">
        <v>156</v>
      </c>
      <c r="J688" s="2" t="s">
        <v>157</v>
      </c>
      <c r="K688" s="2" t="s">
        <v>31</v>
      </c>
      <c r="L688" s="2">
        <v>40</v>
      </c>
      <c r="M688" s="20">
        <v>99813</v>
      </c>
      <c r="N688" s="6">
        <v>2787.1291898841973</v>
      </c>
      <c r="O688" s="2">
        <v>1740.2367235014635</v>
      </c>
      <c r="P688" s="6">
        <v>290.79927839544143</v>
      </c>
      <c r="Q688" s="2">
        <v>0.88732131427352245</v>
      </c>
      <c r="R688" s="2">
        <v>0.41417159904734235</v>
      </c>
      <c r="S688" s="2">
        <v>0.90921658506899983</v>
      </c>
      <c r="T688" s="2">
        <v>0.83237032778512787</v>
      </c>
      <c r="U688" s="2">
        <v>0.14376801634117939</v>
      </c>
      <c r="V688" s="2">
        <v>0.21203301925258955</v>
      </c>
      <c r="W688" s="2">
        <v>18.394647991744563</v>
      </c>
    </row>
    <row r="689" spans="1:23" s="14" customFormat="1" x14ac:dyDescent="0.25">
      <c r="A689" s="12" t="s">
        <v>132</v>
      </c>
      <c r="B689" s="12" t="s">
        <v>205</v>
      </c>
      <c r="C689" s="12">
        <v>51</v>
      </c>
      <c r="D689" s="12">
        <v>83</v>
      </c>
      <c r="E689" s="12" t="s">
        <v>154</v>
      </c>
      <c r="F689" s="12" t="s">
        <v>26</v>
      </c>
      <c r="G689" s="12" t="s">
        <v>164</v>
      </c>
      <c r="H689" s="12" t="s">
        <v>45</v>
      </c>
      <c r="I689" s="12" t="s">
        <v>156</v>
      </c>
      <c r="J689" s="12" t="s">
        <v>157</v>
      </c>
      <c r="K689" s="12" t="s">
        <v>31</v>
      </c>
      <c r="L689" s="12">
        <v>40</v>
      </c>
      <c r="M689" s="21">
        <v>7365</v>
      </c>
      <c r="N689" s="13">
        <v>205.65664275692657</v>
      </c>
      <c r="O689" s="12">
        <v>429.78888860545783</v>
      </c>
      <c r="P689" s="13">
        <v>71.819136431837734</v>
      </c>
      <c r="Q689" s="12">
        <v>0.83541288566243199</v>
      </c>
      <c r="R689" s="12">
        <v>0.50103982655812274</v>
      </c>
      <c r="S689" s="12">
        <v>0.93646097086891322</v>
      </c>
      <c r="T689" s="12">
        <v>0.87816363396472596</v>
      </c>
      <c r="U689" s="12">
        <v>0.12092853670393777</v>
      </c>
      <c r="V689" s="12">
        <v>0.3319734696880795</v>
      </c>
      <c r="W689" s="12">
        <v>10.721113374066531</v>
      </c>
    </row>
    <row r="690" spans="1:23" x14ac:dyDescent="0.25">
      <c r="A690" s="2" t="s">
        <v>132</v>
      </c>
      <c r="B690" s="2" t="s">
        <v>205</v>
      </c>
      <c r="C690" s="2">
        <v>51</v>
      </c>
      <c r="D690" s="2">
        <v>83</v>
      </c>
      <c r="E690" s="2" t="s">
        <v>154</v>
      </c>
      <c r="F690" s="2" t="s">
        <v>26</v>
      </c>
      <c r="G690" s="2" t="s">
        <v>165</v>
      </c>
      <c r="H690" s="2" t="s">
        <v>47</v>
      </c>
      <c r="I690" s="2" t="s">
        <v>156</v>
      </c>
      <c r="J690" s="2" t="s">
        <v>157</v>
      </c>
      <c r="K690" s="2" t="s">
        <v>31</v>
      </c>
      <c r="L690" s="2">
        <v>40</v>
      </c>
      <c r="M690" s="20">
        <v>94376</v>
      </c>
      <c r="N690" s="6">
        <v>2635.3090722101429</v>
      </c>
      <c r="O690" s="2">
        <v>1926.5108934811606</v>
      </c>
      <c r="P690" s="6">
        <v>321.92630466851966</v>
      </c>
      <c r="Q690" s="2">
        <v>0.85944813769237771</v>
      </c>
      <c r="R690" s="2">
        <v>0.31954239965311726</v>
      </c>
      <c r="S690" s="2">
        <v>0.9270335393800021</v>
      </c>
      <c r="T690" s="2">
        <v>0.88052748669269543</v>
      </c>
      <c r="U690" s="2">
        <v>0.12552784600001943</v>
      </c>
      <c r="V690" s="2">
        <v>0.35855514441208136</v>
      </c>
      <c r="W690" s="2">
        <v>40.084608375010596</v>
      </c>
    </row>
    <row r="691" spans="1:23" x14ac:dyDescent="0.25">
      <c r="A691" s="2" t="s">
        <v>132</v>
      </c>
      <c r="B691" s="2" t="s">
        <v>205</v>
      </c>
      <c r="C691" s="2">
        <v>51</v>
      </c>
      <c r="D691" s="2">
        <v>83</v>
      </c>
      <c r="E691" s="2" t="s">
        <v>154</v>
      </c>
      <c r="F691" s="2" t="s">
        <v>26</v>
      </c>
      <c r="G691" s="2" t="s">
        <v>166</v>
      </c>
      <c r="H691" s="2" t="s">
        <v>49</v>
      </c>
      <c r="I691" s="2" t="s">
        <v>156</v>
      </c>
      <c r="J691" s="2" t="s">
        <v>157</v>
      </c>
      <c r="K691" s="2" t="s">
        <v>31</v>
      </c>
      <c r="L691" s="2">
        <v>40</v>
      </c>
      <c r="M691" s="20">
        <v>83109</v>
      </c>
      <c r="N691" s="6">
        <v>2320.6948978798928</v>
      </c>
      <c r="O691" s="2">
        <v>1558.8569978244959</v>
      </c>
      <c r="P691" s="6">
        <v>260.4901298582821</v>
      </c>
      <c r="Q691" s="2">
        <v>0.87555045195002212</v>
      </c>
      <c r="R691" s="2">
        <v>0.42977917411192273</v>
      </c>
      <c r="S691" s="2">
        <v>0.89782191648254461</v>
      </c>
      <c r="T691" s="2">
        <v>0.86520521449733456</v>
      </c>
      <c r="U691" s="2">
        <v>0.1533091537525724</v>
      </c>
      <c r="V691" s="2">
        <v>0.50163806584118986</v>
      </c>
      <c r="W691" s="2">
        <v>29.620871385770496</v>
      </c>
    </row>
    <row r="692" spans="1:23" x14ac:dyDescent="0.25">
      <c r="A692" s="2" t="s">
        <v>132</v>
      </c>
      <c r="B692" s="2" t="s">
        <v>205</v>
      </c>
      <c r="C692" s="2">
        <v>51</v>
      </c>
      <c r="D692" s="2">
        <v>83</v>
      </c>
      <c r="E692" s="2" t="s">
        <v>154</v>
      </c>
      <c r="F692" s="2" t="s">
        <v>26</v>
      </c>
      <c r="G692" s="2" t="s">
        <v>167</v>
      </c>
      <c r="H692" s="2" t="s">
        <v>51</v>
      </c>
      <c r="I692" s="2" t="s">
        <v>156</v>
      </c>
      <c r="J692" s="2" t="s">
        <v>157</v>
      </c>
      <c r="K692" s="2" t="s">
        <v>31</v>
      </c>
      <c r="L692" s="2">
        <v>40</v>
      </c>
      <c r="M692" s="20">
        <v>111976</v>
      </c>
      <c r="N692" s="6">
        <v>3126.7628281533753</v>
      </c>
      <c r="O692" s="2">
        <v>1643.2762620207518</v>
      </c>
      <c r="P692" s="6">
        <v>274.59686647601711</v>
      </c>
      <c r="Q692" s="2">
        <v>0.93069800688199211</v>
      </c>
      <c r="R692" s="2">
        <v>0.52109109348313443</v>
      </c>
      <c r="S692" s="2">
        <v>0.91013715112834526</v>
      </c>
      <c r="T692" s="2">
        <v>0.89924976689840019</v>
      </c>
      <c r="U692" s="2">
        <v>0.12777015361459118</v>
      </c>
      <c r="V692" s="2">
        <v>0.13513004002354737</v>
      </c>
      <c r="W692" s="2">
        <v>46.18021718939773</v>
      </c>
    </row>
    <row r="693" spans="1:23" x14ac:dyDescent="0.25">
      <c r="A693" s="2" t="s">
        <v>132</v>
      </c>
      <c r="B693" s="2" t="s">
        <v>205</v>
      </c>
      <c r="C693" s="2">
        <v>51</v>
      </c>
      <c r="D693" s="2">
        <v>83</v>
      </c>
      <c r="E693" s="2" t="s">
        <v>154</v>
      </c>
      <c r="F693" s="2" t="s">
        <v>26</v>
      </c>
      <c r="G693" s="2" t="s">
        <v>168</v>
      </c>
      <c r="H693" s="2" t="s">
        <v>53</v>
      </c>
      <c r="I693" s="2" t="s">
        <v>156</v>
      </c>
      <c r="J693" s="2" t="s">
        <v>157</v>
      </c>
      <c r="K693" s="2" t="s">
        <v>31</v>
      </c>
      <c r="L693" s="2">
        <v>40</v>
      </c>
      <c r="M693" s="20">
        <v>88063</v>
      </c>
      <c r="N693" s="6">
        <v>2459.0279607743687</v>
      </c>
      <c r="O693" s="2">
        <v>1758.7636354360454</v>
      </c>
      <c r="P693" s="6">
        <v>293.89518629619647</v>
      </c>
      <c r="Q693" s="2">
        <v>0.87556050467791491</v>
      </c>
      <c r="R693" s="2">
        <v>0.35775720204578698</v>
      </c>
      <c r="S693" s="2">
        <v>0.9374765566921951</v>
      </c>
      <c r="T693" s="2">
        <v>0.89074643466518044</v>
      </c>
      <c r="U693" s="2">
        <v>0.11007301727584538</v>
      </c>
      <c r="V693" s="2">
        <v>0.3863662928697672</v>
      </c>
      <c r="W693" s="2">
        <v>41.991858101586367</v>
      </c>
    </row>
    <row r="694" spans="1:23" s="14" customFormat="1" x14ac:dyDescent="0.25">
      <c r="A694" s="12" t="s">
        <v>132</v>
      </c>
      <c r="B694" s="12" t="s">
        <v>205</v>
      </c>
      <c r="C694" s="12">
        <v>51</v>
      </c>
      <c r="D694" s="12">
        <v>83</v>
      </c>
      <c r="E694" s="12" t="s">
        <v>154</v>
      </c>
      <c r="F694" s="12" t="s">
        <v>26</v>
      </c>
      <c r="G694" s="12" t="s">
        <v>169</v>
      </c>
      <c r="H694" s="12" t="s">
        <v>55</v>
      </c>
      <c r="I694" s="12" t="s">
        <v>156</v>
      </c>
      <c r="J694" s="12" t="s">
        <v>157</v>
      </c>
      <c r="K694" s="12" t="s">
        <v>31</v>
      </c>
      <c r="L694" s="12">
        <v>40</v>
      </c>
      <c r="M694" s="21">
        <v>9566</v>
      </c>
      <c r="N694" s="13">
        <v>267.11628575869105</v>
      </c>
      <c r="O694" s="12">
        <v>474.41630560342742</v>
      </c>
      <c r="P694" s="13">
        <v>79.276524547145542</v>
      </c>
      <c r="Q694" s="12">
        <v>0.86102610261026102</v>
      </c>
      <c r="R694" s="12">
        <v>0.53409809148033749</v>
      </c>
      <c r="S694" s="12">
        <v>0.94311479681649601</v>
      </c>
      <c r="T694" s="12">
        <v>0.91672551444217976</v>
      </c>
      <c r="U694" s="12">
        <v>8.3845935459449225E-2</v>
      </c>
      <c r="V694" s="12">
        <v>0.21834074441234771</v>
      </c>
      <c r="W694" s="12">
        <v>5.578193602341627</v>
      </c>
    </row>
    <row r="695" spans="1:23" x14ac:dyDescent="0.25">
      <c r="A695" s="2" t="s">
        <v>132</v>
      </c>
      <c r="B695" s="2" t="s">
        <v>205</v>
      </c>
      <c r="C695" s="2">
        <v>51</v>
      </c>
      <c r="D695" s="2">
        <v>83</v>
      </c>
      <c r="E695" s="2" t="s">
        <v>154</v>
      </c>
      <c r="F695" s="2" t="s">
        <v>26</v>
      </c>
      <c r="G695" s="2" t="s">
        <v>170</v>
      </c>
      <c r="H695" s="2" t="s">
        <v>57</v>
      </c>
      <c r="I695" s="2" t="s">
        <v>156</v>
      </c>
      <c r="J695" s="2" t="s">
        <v>157</v>
      </c>
      <c r="K695" s="2" t="s">
        <v>31</v>
      </c>
      <c r="L695" s="2">
        <v>40</v>
      </c>
      <c r="M695" s="20">
        <v>110445</v>
      </c>
      <c r="N695" s="6">
        <v>3084.0119360880863</v>
      </c>
      <c r="O695" s="2">
        <v>1848.5138520739888</v>
      </c>
      <c r="P695" s="6">
        <v>308.89274259510915</v>
      </c>
      <c r="Q695" s="2">
        <v>0.8931488460107716</v>
      </c>
      <c r="R695" s="2">
        <v>0.40617248949787416</v>
      </c>
      <c r="S695" s="2">
        <v>0.87428807525972996</v>
      </c>
      <c r="T695" s="2">
        <v>0.79656214025088301</v>
      </c>
      <c r="U695" s="2">
        <v>0.15781464540898874</v>
      </c>
      <c r="V695" s="2">
        <v>0.26112216985650893</v>
      </c>
      <c r="W695" s="2">
        <v>52.326642220109555</v>
      </c>
    </row>
    <row r="696" spans="1:23" x14ac:dyDescent="0.25">
      <c r="A696" s="2" t="s">
        <v>132</v>
      </c>
      <c r="B696" s="2" t="s">
        <v>205</v>
      </c>
      <c r="C696" s="2">
        <v>51</v>
      </c>
      <c r="D696" s="2">
        <v>83</v>
      </c>
      <c r="E696" s="2" t="s">
        <v>154</v>
      </c>
      <c r="F696" s="2" t="s">
        <v>26</v>
      </c>
      <c r="G696" s="2" t="s">
        <v>171</v>
      </c>
      <c r="H696" s="2" t="s">
        <v>59</v>
      </c>
      <c r="I696" s="2" t="s">
        <v>156</v>
      </c>
      <c r="J696" s="2" t="s">
        <v>157</v>
      </c>
      <c r="K696" s="2" t="s">
        <v>31</v>
      </c>
      <c r="L696" s="2">
        <v>40</v>
      </c>
      <c r="M696" s="20">
        <v>96437</v>
      </c>
      <c r="N696" s="6">
        <v>2692.8594239714498</v>
      </c>
      <c r="O696" s="2">
        <v>1780.0945878777327</v>
      </c>
      <c r="P696" s="6">
        <v>297.45965858537403</v>
      </c>
      <c r="Q696" s="2">
        <v>0.88527103318492684</v>
      </c>
      <c r="R696" s="2">
        <v>0.38244359872312134</v>
      </c>
      <c r="S696" s="2">
        <v>0.93078466201693399</v>
      </c>
      <c r="T696" s="2">
        <v>0.89981253233937075</v>
      </c>
      <c r="U696" s="2">
        <v>0.12120680240268351</v>
      </c>
      <c r="V696" s="2">
        <v>0.3281483776099049</v>
      </c>
      <c r="W696" s="2">
        <v>41.022854298661301</v>
      </c>
    </row>
    <row r="697" spans="1:23" x14ac:dyDescent="0.25">
      <c r="A697" s="2" t="s">
        <v>132</v>
      </c>
      <c r="B697" s="2" t="s">
        <v>205</v>
      </c>
      <c r="C697" s="2">
        <v>51</v>
      </c>
      <c r="D697" s="2">
        <v>83</v>
      </c>
      <c r="E697" s="2" t="s">
        <v>154</v>
      </c>
      <c r="F697" s="2" t="s">
        <v>26</v>
      </c>
      <c r="G697" s="2" t="s">
        <v>172</v>
      </c>
      <c r="H697" s="2" t="s">
        <v>61</v>
      </c>
      <c r="I697" s="2" t="s">
        <v>156</v>
      </c>
      <c r="J697" s="2" t="s">
        <v>157</v>
      </c>
      <c r="K697" s="2" t="s">
        <v>31</v>
      </c>
      <c r="L697" s="2">
        <v>40</v>
      </c>
      <c r="M697" s="20">
        <v>102645</v>
      </c>
      <c r="N697" s="6">
        <v>2866.2085669768808</v>
      </c>
      <c r="O697" s="2">
        <v>2011.8935777509562</v>
      </c>
      <c r="P697" s="6">
        <v>336.19403194826839</v>
      </c>
      <c r="Q697" s="2">
        <v>0.86384063825489799</v>
      </c>
      <c r="R697" s="2">
        <v>0.31866741282723982</v>
      </c>
      <c r="S697" s="2">
        <v>0.92158966410922827</v>
      </c>
      <c r="T697" s="2">
        <v>0.70092407552622382</v>
      </c>
      <c r="U697" s="2">
        <v>0.106665007156637</v>
      </c>
      <c r="V697" s="2">
        <v>0.32344518888708257</v>
      </c>
      <c r="W697" s="2">
        <v>41.744848750548009</v>
      </c>
    </row>
    <row r="698" spans="1:23" x14ac:dyDescent="0.25">
      <c r="A698" s="2" t="s">
        <v>132</v>
      </c>
      <c r="B698" s="2" t="s">
        <v>205</v>
      </c>
      <c r="C698" s="2">
        <v>51</v>
      </c>
      <c r="D698" s="2">
        <v>83</v>
      </c>
      <c r="E698" s="2" t="s">
        <v>154</v>
      </c>
      <c r="F698" s="2" t="s">
        <v>26</v>
      </c>
      <c r="G698" s="2" t="s">
        <v>173</v>
      </c>
      <c r="H698" s="2" t="s">
        <v>63</v>
      </c>
      <c r="I698" s="2" t="s">
        <v>156</v>
      </c>
      <c r="J698" s="2" t="s">
        <v>157</v>
      </c>
      <c r="K698" s="2" t="s">
        <v>31</v>
      </c>
      <c r="L698" s="2">
        <v>40</v>
      </c>
      <c r="M698" s="20">
        <v>104221</v>
      </c>
      <c r="N698" s="6">
        <v>2910.2160169408885</v>
      </c>
      <c r="O698" s="2">
        <v>2061.9179643685948</v>
      </c>
      <c r="P698" s="6">
        <v>344.55327143225901</v>
      </c>
      <c r="Q698" s="2">
        <v>0.88351333480273309</v>
      </c>
      <c r="R698" s="2">
        <v>0.30805079582263717</v>
      </c>
      <c r="S698" s="2">
        <v>0.89539584683667806</v>
      </c>
      <c r="T698" s="2">
        <v>0.66372662836736662</v>
      </c>
      <c r="U698" s="2">
        <v>0.13342090958506975</v>
      </c>
      <c r="V698" s="2">
        <v>0.35794803682857074</v>
      </c>
      <c r="W698" s="2">
        <v>39.112664434231107</v>
      </c>
    </row>
    <row r="699" spans="1:23" x14ac:dyDescent="0.25">
      <c r="A699" s="2" t="s">
        <v>132</v>
      </c>
      <c r="B699" s="2" t="s">
        <v>205</v>
      </c>
      <c r="C699" s="2">
        <v>51</v>
      </c>
      <c r="D699" s="2">
        <v>83</v>
      </c>
      <c r="E699" s="2" t="s">
        <v>154</v>
      </c>
      <c r="F699" s="2" t="s">
        <v>26</v>
      </c>
      <c r="G699" s="2" t="s">
        <v>174</v>
      </c>
      <c r="H699" s="2" t="s">
        <v>65</v>
      </c>
      <c r="I699" s="2" t="s">
        <v>156</v>
      </c>
      <c r="J699" s="2" t="s">
        <v>157</v>
      </c>
      <c r="K699" s="2" t="s">
        <v>31</v>
      </c>
      <c r="L699" s="2">
        <v>40</v>
      </c>
      <c r="M699" s="20">
        <v>106041</v>
      </c>
      <c r="N699" s="6">
        <v>2961.0368030668365</v>
      </c>
      <c r="O699" s="2">
        <v>1674.9919907732894</v>
      </c>
      <c r="P699" s="6">
        <v>279.89666903188231</v>
      </c>
      <c r="Q699" s="2">
        <v>0.88199186552329301</v>
      </c>
      <c r="R699" s="2">
        <v>0.47496128311160157</v>
      </c>
      <c r="S699" s="2">
        <v>0.87442449575145909</v>
      </c>
      <c r="T699" s="2">
        <v>0.82282992913240738</v>
      </c>
      <c r="U699" s="2">
        <v>0.13307998295212389</v>
      </c>
      <c r="V699" s="2">
        <v>0.33819051677651196</v>
      </c>
      <c r="W699" s="2">
        <v>41.825671202648032</v>
      </c>
    </row>
    <row r="700" spans="1:23" x14ac:dyDescent="0.25">
      <c r="A700" s="2" t="s">
        <v>132</v>
      </c>
      <c r="B700" s="2" t="s">
        <v>205</v>
      </c>
      <c r="C700" s="2">
        <v>51</v>
      </c>
      <c r="D700" s="2">
        <v>83</v>
      </c>
      <c r="E700" s="2" t="s">
        <v>154</v>
      </c>
      <c r="F700" s="2" t="s">
        <v>26</v>
      </c>
      <c r="G700" s="2" t="s">
        <v>175</v>
      </c>
      <c r="H700" s="2" t="s">
        <v>67</v>
      </c>
      <c r="I700" s="2" t="s">
        <v>156</v>
      </c>
      <c r="J700" s="2" t="s">
        <v>157</v>
      </c>
      <c r="K700" s="2" t="s">
        <v>31</v>
      </c>
      <c r="L700" s="2">
        <v>40</v>
      </c>
      <c r="M700" s="20">
        <v>86216</v>
      </c>
      <c r="N700" s="6">
        <v>2407.4532399091895</v>
      </c>
      <c r="O700" s="2">
        <v>1658.5037508062235</v>
      </c>
      <c r="P700" s="6">
        <v>277.14142992005259</v>
      </c>
      <c r="Q700" s="2">
        <v>0.84586857131644522</v>
      </c>
      <c r="R700" s="2">
        <v>0.39388080585905316</v>
      </c>
      <c r="S700" s="2">
        <v>0.96105822226644499</v>
      </c>
      <c r="T700" s="2">
        <v>0.90334614916894351</v>
      </c>
      <c r="U700" s="2">
        <v>6.4987880693285191E-2</v>
      </c>
      <c r="V700" s="2">
        <v>0.13194592693181526</v>
      </c>
      <c r="W700" s="2">
        <v>33.559907673749649</v>
      </c>
    </row>
    <row r="701" spans="1:23" s="14" customFormat="1" x14ac:dyDescent="0.25">
      <c r="A701" s="12" t="s">
        <v>132</v>
      </c>
      <c r="B701" s="12" t="s">
        <v>205</v>
      </c>
      <c r="C701" s="12">
        <v>51</v>
      </c>
      <c r="D701" s="12">
        <v>83</v>
      </c>
      <c r="E701" s="12" t="s">
        <v>154</v>
      </c>
      <c r="F701" s="12" t="s">
        <v>26</v>
      </c>
      <c r="G701" s="12" t="s">
        <v>176</v>
      </c>
      <c r="H701" s="12" t="s">
        <v>69</v>
      </c>
      <c r="I701" s="12" t="s">
        <v>156</v>
      </c>
      <c r="J701" s="12" t="s">
        <v>157</v>
      </c>
      <c r="K701" s="12" t="s">
        <v>31</v>
      </c>
      <c r="L701" s="12">
        <v>40</v>
      </c>
      <c r="M701" s="21">
        <v>7479</v>
      </c>
      <c r="N701" s="13">
        <v>208.83992276701343</v>
      </c>
      <c r="O701" s="12">
        <v>473.30360723121925</v>
      </c>
      <c r="P701" s="13">
        <v>79.090588990597311</v>
      </c>
      <c r="Q701" s="12">
        <v>0.86163594470046079</v>
      </c>
      <c r="R701" s="12">
        <v>0.41954038115672576</v>
      </c>
      <c r="S701" s="12">
        <v>0.93826732692622117</v>
      </c>
      <c r="T701" s="12">
        <v>0.90227713057017078</v>
      </c>
      <c r="U701" s="12">
        <v>0.11597213735793718</v>
      </c>
      <c r="V701" s="12">
        <v>0.41320630970504652</v>
      </c>
      <c r="W701" s="12">
        <v>5.1890627089183043</v>
      </c>
    </row>
    <row r="702" spans="1:23" s="18" customFormat="1" x14ac:dyDescent="0.25">
      <c r="A702" s="16" t="s">
        <v>134</v>
      </c>
      <c r="B702" s="16" t="s">
        <v>206</v>
      </c>
      <c r="C702" s="16">
        <v>51</v>
      </c>
      <c r="D702" s="16">
        <v>84</v>
      </c>
      <c r="E702" s="16" t="s">
        <v>154</v>
      </c>
      <c r="F702" s="16" t="s">
        <v>26</v>
      </c>
      <c r="G702" s="16" t="s">
        <v>155</v>
      </c>
      <c r="H702" s="16" t="s">
        <v>28</v>
      </c>
      <c r="I702" s="16" t="s">
        <v>156</v>
      </c>
      <c r="J702" s="16" t="s">
        <v>157</v>
      </c>
      <c r="K702" s="16" t="s">
        <v>31</v>
      </c>
      <c r="L702" s="16">
        <v>40</v>
      </c>
      <c r="M702" s="21">
        <v>121904</v>
      </c>
      <c r="N702" s="13">
        <v>3403.9874241195353</v>
      </c>
      <c r="O702" s="16">
        <v>1512.0487732352804</v>
      </c>
      <c r="P702" s="13">
        <v>252.66832162398174</v>
      </c>
      <c r="Q702" s="16">
        <v>0.96486548522672411</v>
      </c>
      <c r="R702" s="16">
        <v>0.67003304185084533</v>
      </c>
      <c r="S702" s="16">
        <v>0.83768118322217655</v>
      </c>
      <c r="T702" s="16">
        <v>0.833349935496286</v>
      </c>
      <c r="U702" s="16">
        <v>0.1763418249508773</v>
      </c>
      <c r="V702" s="16">
        <v>0.16294496285847881</v>
      </c>
      <c r="W702" s="16">
        <v>20.634236776479852</v>
      </c>
    </row>
    <row r="703" spans="1:23" s="9" customFormat="1" x14ac:dyDescent="0.25">
      <c r="A703" s="8" t="s">
        <v>134</v>
      </c>
      <c r="B703" s="8" t="s">
        <v>206</v>
      </c>
      <c r="C703" s="8">
        <v>51</v>
      </c>
      <c r="D703" s="8">
        <v>84</v>
      </c>
      <c r="E703" s="8" t="s">
        <v>154</v>
      </c>
      <c r="F703" s="8" t="s">
        <v>26</v>
      </c>
      <c r="G703" s="8" t="s">
        <v>158</v>
      </c>
      <c r="H703" s="8" t="s">
        <v>33</v>
      </c>
      <c r="I703" s="8" t="s">
        <v>156</v>
      </c>
      <c r="J703" s="8" t="s">
        <v>157</v>
      </c>
      <c r="K703" s="8" t="s">
        <v>31</v>
      </c>
      <c r="L703" s="8">
        <v>40</v>
      </c>
      <c r="M703" s="20">
        <v>98825</v>
      </c>
      <c r="N703" s="6">
        <v>2759.5407631301114</v>
      </c>
      <c r="O703" s="8">
        <v>2107.273303427919</v>
      </c>
      <c r="P703" s="6">
        <v>352.13229771742692</v>
      </c>
      <c r="Q703" s="8">
        <v>0.90602796241118499</v>
      </c>
      <c r="R703" s="8">
        <v>0.27966296426837783</v>
      </c>
      <c r="S703" s="8">
        <v>0.92167417352788894</v>
      </c>
      <c r="T703" s="8">
        <v>0.90261601788770529</v>
      </c>
      <c r="U703" s="8">
        <v>0.12657411658965015</v>
      </c>
      <c r="V703" s="8">
        <v>0.24462327471857945</v>
      </c>
      <c r="W703" s="8">
        <v>31.665681760688084</v>
      </c>
    </row>
    <row r="704" spans="1:23" s="18" customFormat="1" x14ac:dyDescent="0.25">
      <c r="A704" s="16" t="s">
        <v>134</v>
      </c>
      <c r="B704" s="16" t="s">
        <v>206</v>
      </c>
      <c r="C704" s="16">
        <v>51</v>
      </c>
      <c r="D704" s="16">
        <v>84</v>
      </c>
      <c r="E704" s="16" t="s">
        <v>154</v>
      </c>
      <c r="F704" s="16" t="s">
        <v>26</v>
      </c>
      <c r="G704" s="16" t="s">
        <v>159</v>
      </c>
      <c r="H704" s="16" t="s">
        <v>35</v>
      </c>
      <c r="I704" s="16" t="s">
        <v>156</v>
      </c>
      <c r="J704" s="16" t="s">
        <v>157</v>
      </c>
      <c r="K704" s="16" t="s">
        <v>31</v>
      </c>
      <c r="L704" s="16">
        <v>40</v>
      </c>
      <c r="M704" s="21">
        <v>5287</v>
      </c>
      <c r="N704" s="13">
        <v>147.63159134499264</v>
      </c>
      <c r="O704" s="16">
        <v>337.26197667087632</v>
      </c>
      <c r="P704" s="13">
        <v>56.357585219082722</v>
      </c>
      <c r="Q704" s="16">
        <v>0.87446245451538207</v>
      </c>
      <c r="R704" s="16">
        <v>0.58409624235081603</v>
      </c>
      <c r="S704" s="16">
        <v>0.93574905364982919</v>
      </c>
      <c r="T704" s="16">
        <v>0.85238416177233667</v>
      </c>
      <c r="U704" s="16">
        <v>0.16564083997103549</v>
      </c>
      <c r="V704" s="16">
        <v>0.39247686321612996</v>
      </c>
      <c r="W704" s="16">
        <v>3.8677889162095704</v>
      </c>
    </row>
    <row r="705" spans="1:23" s="9" customFormat="1" x14ac:dyDescent="0.25">
      <c r="A705" s="8" t="s">
        <v>134</v>
      </c>
      <c r="B705" s="8" t="s">
        <v>206</v>
      </c>
      <c r="C705" s="8">
        <v>51</v>
      </c>
      <c r="D705" s="8">
        <v>84</v>
      </c>
      <c r="E705" s="8" t="s">
        <v>154</v>
      </c>
      <c r="F705" s="8" t="s">
        <v>26</v>
      </c>
      <c r="G705" s="8" t="s">
        <v>160</v>
      </c>
      <c r="H705" s="8" t="s">
        <v>37</v>
      </c>
      <c r="I705" s="8" t="s">
        <v>156</v>
      </c>
      <c r="J705" s="8" t="s">
        <v>157</v>
      </c>
      <c r="K705" s="8" t="s">
        <v>31</v>
      </c>
      <c r="L705" s="8">
        <v>40</v>
      </c>
      <c r="M705" s="20">
        <v>106448</v>
      </c>
      <c r="N705" s="6">
        <v>2972.4016711730237</v>
      </c>
      <c r="O705" s="8">
        <v>2156.6631303726454</v>
      </c>
      <c r="P705" s="6">
        <v>360.38550019364169</v>
      </c>
      <c r="Q705" s="8">
        <v>0.86737013648400896</v>
      </c>
      <c r="R705" s="8">
        <v>0.28759593446979537</v>
      </c>
      <c r="S705" s="8">
        <v>0.89076424496974227</v>
      </c>
      <c r="T705" s="8">
        <v>0.88928216819685824</v>
      </c>
      <c r="U705" s="8">
        <v>0.14469425247134984</v>
      </c>
      <c r="V705" s="8">
        <v>0.3520814851711116</v>
      </c>
      <c r="W705" s="8">
        <v>35.502179467909215</v>
      </c>
    </row>
    <row r="706" spans="1:23" s="9" customFormat="1" x14ac:dyDescent="0.25">
      <c r="A706" s="8" t="s">
        <v>134</v>
      </c>
      <c r="B706" s="8" t="s">
        <v>206</v>
      </c>
      <c r="C706" s="8">
        <v>51</v>
      </c>
      <c r="D706" s="8">
        <v>84</v>
      </c>
      <c r="E706" s="8" t="s">
        <v>154</v>
      </c>
      <c r="F706" s="8" t="s">
        <v>26</v>
      </c>
      <c r="G706" s="8" t="s">
        <v>161</v>
      </c>
      <c r="H706" s="8" t="s">
        <v>39</v>
      </c>
      <c r="I706" s="8" t="s">
        <v>156</v>
      </c>
      <c r="J706" s="8" t="s">
        <v>157</v>
      </c>
      <c r="K706" s="8" t="s">
        <v>31</v>
      </c>
      <c r="L706" s="8">
        <v>40</v>
      </c>
      <c r="M706" s="20">
        <v>109617</v>
      </c>
      <c r="N706" s="6">
        <v>3060.8912707516661</v>
      </c>
      <c r="O706" s="8">
        <v>1962.5138520739888</v>
      </c>
      <c r="P706" s="6">
        <v>327.94251742710912</v>
      </c>
      <c r="Q706" s="8">
        <v>0.89831591886908424</v>
      </c>
      <c r="R706" s="8">
        <v>0.35765336418878046</v>
      </c>
      <c r="S706" s="8">
        <v>0.87029534641963002</v>
      </c>
      <c r="T706" s="8">
        <v>0.86076392023311499</v>
      </c>
      <c r="U706" s="8">
        <v>0.16569256186601766</v>
      </c>
      <c r="V706" s="8">
        <v>0.38139084492614034</v>
      </c>
      <c r="W706" s="8">
        <v>44.717479952927008</v>
      </c>
    </row>
    <row r="707" spans="1:23" s="9" customFormat="1" x14ac:dyDescent="0.25">
      <c r="A707" s="8" t="s">
        <v>134</v>
      </c>
      <c r="B707" s="8" t="s">
        <v>206</v>
      </c>
      <c r="C707" s="8">
        <v>51</v>
      </c>
      <c r="D707" s="8">
        <v>84</v>
      </c>
      <c r="E707" s="8" t="s">
        <v>154</v>
      </c>
      <c r="F707" s="8" t="s">
        <v>26</v>
      </c>
      <c r="G707" s="8" t="s">
        <v>162</v>
      </c>
      <c r="H707" s="8" t="s">
        <v>41</v>
      </c>
      <c r="I707" s="8" t="s">
        <v>156</v>
      </c>
      <c r="J707" s="8" t="s">
        <v>157</v>
      </c>
      <c r="K707" s="8" t="s">
        <v>31</v>
      </c>
      <c r="L707" s="8">
        <v>40</v>
      </c>
      <c r="M707" s="20">
        <v>98500</v>
      </c>
      <c r="N707" s="6">
        <v>2750.4656227504775</v>
      </c>
      <c r="O707" s="8">
        <v>1547.5016587651687</v>
      </c>
      <c r="P707" s="6">
        <v>258.59261536511372</v>
      </c>
      <c r="Q707" s="8">
        <v>0.9065724199501155</v>
      </c>
      <c r="R707" s="8">
        <v>0.51687300198085739</v>
      </c>
      <c r="S707" s="8">
        <v>0.90335734441825477</v>
      </c>
      <c r="T707" s="8">
        <v>0.86762679013642463</v>
      </c>
      <c r="U707" s="8">
        <v>0.1158545518474025</v>
      </c>
      <c r="V707" s="8">
        <v>0.30764135365530931</v>
      </c>
      <c r="W707" s="8">
        <v>37.269604060913707</v>
      </c>
    </row>
    <row r="708" spans="1:23" s="9" customFormat="1" x14ac:dyDescent="0.25">
      <c r="A708" s="8" t="s">
        <v>134</v>
      </c>
      <c r="B708" s="8" t="s">
        <v>206</v>
      </c>
      <c r="C708" s="8">
        <v>51</v>
      </c>
      <c r="D708" s="8">
        <v>84</v>
      </c>
      <c r="E708" s="8" t="s">
        <v>154</v>
      </c>
      <c r="F708" s="8" t="s">
        <v>26</v>
      </c>
      <c r="G708" s="8" t="s">
        <v>163</v>
      </c>
      <c r="H708" s="8" t="s">
        <v>43</v>
      </c>
      <c r="I708" s="8" t="s">
        <v>156</v>
      </c>
      <c r="J708" s="8" t="s">
        <v>157</v>
      </c>
      <c r="K708" s="8" t="s">
        <v>31</v>
      </c>
      <c r="L708" s="8">
        <v>40</v>
      </c>
      <c r="M708" s="20">
        <v>103170</v>
      </c>
      <c r="N708" s="6">
        <v>2880.8684091285968</v>
      </c>
      <c r="O708" s="8">
        <v>1756.1950929411207</v>
      </c>
      <c r="P708" s="6">
        <v>293.46597439992684</v>
      </c>
      <c r="Q708" s="8">
        <v>0.89387362565955342</v>
      </c>
      <c r="R708" s="8">
        <v>0.42035650828294813</v>
      </c>
      <c r="S708" s="8">
        <v>0.90225518867742094</v>
      </c>
      <c r="T708" s="8">
        <v>0.86084589150686353</v>
      </c>
      <c r="U708" s="8">
        <v>0.14665375410889384</v>
      </c>
      <c r="V708" s="8">
        <v>0.19895721205026048</v>
      </c>
      <c r="W708" s="8">
        <v>33.388930890762822</v>
      </c>
    </row>
    <row r="709" spans="1:23" s="18" customFormat="1" x14ac:dyDescent="0.25">
      <c r="A709" s="16" t="s">
        <v>134</v>
      </c>
      <c r="B709" s="16" t="s">
        <v>206</v>
      </c>
      <c r="C709" s="16">
        <v>51</v>
      </c>
      <c r="D709" s="16">
        <v>84</v>
      </c>
      <c r="E709" s="16" t="s">
        <v>154</v>
      </c>
      <c r="F709" s="16" t="s">
        <v>26</v>
      </c>
      <c r="G709" s="16" t="s">
        <v>164</v>
      </c>
      <c r="H709" s="16" t="s">
        <v>45</v>
      </c>
      <c r="I709" s="16" t="s">
        <v>156</v>
      </c>
      <c r="J709" s="16" t="s">
        <v>157</v>
      </c>
      <c r="K709" s="16" t="s">
        <v>31</v>
      </c>
      <c r="L709" s="16">
        <v>40</v>
      </c>
      <c r="M709" s="21">
        <v>8015</v>
      </c>
      <c r="N709" s="13">
        <v>223.80692351619368</v>
      </c>
      <c r="O709" s="16">
        <v>447.68838354206957</v>
      </c>
      <c r="P709" s="13">
        <v>74.8102008892849</v>
      </c>
      <c r="Q709" s="16">
        <v>0.85859667916443494</v>
      </c>
      <c r="R709" s="16">
        <v>0.5025297062554146</v>
      </c>
      <c r="S709" s="16">
        <v>0.93325955450102716</v>
      </c>
      <c r="T709" s="16">
        <v>0.87592170887053444</v>
      </c>
      <c r="U709" s="16">
        <v>0.10600067804271669</v>
      </c>
      <c r="V709" s="16">
        <v>0.27287473157840536</v>
      </c>
      <c r="W709" s="16">
        <v>5.8751091703056773</v>
      </c>
    </row>
    <row r="710" spans="1:23" s="9" customFormat="1" x14ac:dyDescent="0.25">
      <c r="A710" s="8" t="s">
        <v>134</v>
      </c>
      <c r="B710" s="8" t="s">
        <v>206</v>
      </c>
      <c r="C710" s="8">
        <v>51</v>
      </c>
      <c r="D710" s="8">
        <v>84</v>
      </c>
      <c r="E710" s="8" t="s">
        <v>154</v>
      </c>
      <c r="F710" s="8" t="s">
        <v>26</v>
      </c>
      <c r="G710" s="8" t="s">
        <v>165</v>
      </c>
      <c r="H710" s="8" t="s">
        <v>47</v>
      </c>
      <c r="I710" s="8" t="s">
        <v>156</v>
      </c>
      <c r="J710" s="8" t="s">
        <v>157</v>
      </c>
      <c r="K710" s="8" t="s">
        <v>31</v>
      </c>
      <c r="L710" s="8">
        <v>40</v>
      </c>
      <c r="M710" s="20">
        <v>101524</v>
      </c>
      <c r="N710" s="6">
        <v>2834.9063135443603</v>
      </c>
      <c r="O710" s="8">
        <v>2127.5819612930204</v>
      </c>
      <c r="P710" s="6">
        <v>355.52594122155244</v>
      </c>
      <c r="Q710" s="8">
        <v>0.87133845427627343</v>
      </c>
      <c r="R710" s="8">
        <v>0.28184217745595935</v>
      </c>
      <c r="S710" s="8">
        <v>0.92505927617774097</v>
      </c>
      <c r="T710" s="8">
        <v>0.86761995235180156</v>
      </c>
      <c r="U710" s="8">
        <v>0.11742451800654784</v>
      </c>
      <c r="V710" s="8">
        <v>0.37623571282393092</v>
      </c>
      <c r="W710" s="8">
        <v>46.638981915606159</v>
      </c>
    </row>
    <row r="711" spans="1:23" s="9" customFormat="1" x14ac:dyDescent="0.25">
      <c r="A711" s="8" t="s">
        <v>134</v>
      </c>
      <c r="B711" s="8" t="s">
        <v>206</v>
      </c>
      <c r="C711" s="8">
        <v>51</v>
      </c>
      <c r="D711" s="8">
        <v>84</v>
      </c>
      <c r="E711" s="8" t="s">
        <v>154</v>
      </c>
      <c r="F711" s="8" t="s">
        <v>26</v>
      </c>
      <c r="G711" s="8" t="s">
        <v>166</v>
      </c>
      <c r="H711" s="8" t="s">
        <v>49</v>
      </c>
      <c r="I711" s="8" t="s">
        <v>156</v>
      </c>
      <c r="J711" s="8" t="s">
        <v>157</v>
      </c>
      <c r="K711" s="8" t="s">
        <v>31</v>
      </c>
      <c r="L711" s="8">
        <v>40</v>
      </c>
      <c r="M711" s="20">
        <v>89098</v>
      </c>
      <c r="N711" s="6">
        <v>2487.928792444894</v>
      </c>
      <c r="O711" s="8">
        <v>1575.5432893255113</v>
      </c>
      <c r="P711" s="6">
        <v>263.27846403262822</v>
      </c>
      <c r="Q711" s="8">
        <v>0.90279762085701842</v>
      </c>
      <c r="R711" s="8">
        <v>0.45104216063883434</v>
      </c>
      <c r="S711" s="8">
        <v>0.89832793984496839</v>
      </c>
      <c r="T711" s="8">
        <v>0.86636982771102078</v>
      </c>
      <c r="U711" s="8">
        <v>0.14840060638448702</v>
      </c>
      <c r="V711" s="8">
        <v>0.47496969133242328</v>
      </c>
      <c r="W711" s="8">
        <v>31.602101057262789</v>
      </c>
    </row>
    <row r="712" spans="1:23" s="9" customFormat="1" x14ac:dyDescent="0.25">
      <c r="A712" s="8" t="s">
        <v>134</v>
      </c>
      <c r="B712" s="8" t="s">
        <v>206</v>
      </c>
      <c r="C712" s="8">
        <v>51</v>
      </c>
      <c r="D712" s="8">
        <v>84</v>
      </c>
      <c r="E712" s="8" t="s">
        <v>154</v>
      </c>
      <c r="F712" s="8" t="s">
        <v>26</v>
      </c>
      <c r="G712" s="8" t="s">
        <v>167</v>
      </c>
      <c r="H712" s="8" t="s">
        <v>51</v>
      </c>
      <c r="I712" s="8" t="s">
        <v>156</v>
      </c>
      <c r="J712" s="8" t="s">
        <v>157</v>
      </c>
      <c r="K712" s="8" t="s">
        <v>31</v>
      </c>
      <c r="L712" s="8">
        <v>40</v>
      </c>
      <c r="M712" s="20">
        <v>114676</v>
      </c>
      <c r="N712" s="6">
        <v>3202.1563020764852</v>
      </c>
      <c r="O712" s="8">
        <v>1818.4894654563484</v>
      </c>
      <c r="P712" s="6">
        <v>303.87556887111822</v>
      </c>
      <c r="Q712" s="8">
        <v>0.94122475110188197</v>
      </c>
      <c r="R712" s="8">
        <v>0.43577350430261635</v>
      </c>
      <c r="S712" s="8">
        <v>0.89142540207474352</v>
      </c>
      <c r="T712" s="8">
        <v>0.87243157687808437</v>
      </c>
      <c r="U712" s="8">
        <v>0.13666933335677675</v>
      </c>
      <c r="V712" s="8">
        <v>0.16979178153171628</v>
      </c>
      <c r="W712" s="8">
        <v>47.219374585789531</v>
      </c>
    </row>
    <row r="713" spans="1:23" s="9" customFormat="1" x14ac:dyDescent="0.25">
      <c r="A713" s="8" t="s">
        <v>134</v>
      </c>
      <c r="B713" s="8" t="s">
        <v>206</v>
      </c>
      <c r="C713" s="8">
        <v>51</v>
      </c>
      <c r="D713" s="8">
        <v>84</v>
      </c>
      <c r="E713" s="8" t="s">
        <v>154</v>
      </c>
      <c r="F713" s="8" t="s">
        <v>26</v>
      </c>
      <c r="G713" s="8" t="s">
        <v>168</v>
      </c>
      <c r="H713" s="8" t="s">
        <v>53</v>
      </c>
      <c r="I713" s="8" t="s">
        <v>156</v>
      </c>
      <c r="J713" s="8" t="s">
        <v>157</v>
      </c>
      <c r="K713" s="8" t="s">
        <v>31</v>
      </c>
      <c r="L713" s="8">
        <v>40</v>
      </c>
      <c r="M713" s="20">
        <v>91750</v>
      </c>
      <c r="N713" s="6">
        <v>2561.9819379427036</v>
      </c>
      <c r="O713" s="8">
        <v>1731.6925676241797</v>
      </c>
      <c r="P713" s="6">
        <v>289.37152185516277</v>
      </c>
      <c r="Q713" s="8">
        <v>0.88945546906052175</v>
      </c>
      <c r="R713" s="8">
        <v>0.38448052900225588</v>
      </c>
      <c r="S713" s="8">
        <v>0.92256212474723986</v>
      </c>
      <c r="T713" s="8">
        <v>0.83769463313153147</v>
      </c>
      <c r="U713" s="8">
        <v>0.12672304308769322</v>
      </c>
      <c r="V713" s="8">
        <v>0.43333308541706733</v>
      </c>
      <c r="W713" s="8">
        <v>31.055520435967303</v>
      </c>
    </row>
    <row r="714" spans="1:23" s="18" customFormat="1" x14ac:dyDescent="0.25">
      <c r="A714" s="16" t="s">
        <v>134</v>
      </c>
      <c r="B714" s="16" t="s">
        <v>206</v>
      </c>
      <c r="C714" s="16">
        <v>51</v>
      </c>
      <c r="D714" s="16">
        <v>84</v>
      </c>
      <c r="E714" s="16" t="s">
        <v>154</v>
      </c>
      <c r="F714" s="16" t="s">
        <v>26</v>
      </c>
      <c r="G714" s="16" t="s">
        <v>169</v>
      </c>
      <c r="H714" s="16" t="s">
        <v>55</v>
      </c>
      <c r="I714" s="16" t="s">
        <v>156</v>
      </c>
      <c r="J714" s="16" t="s">
        <v>157</v>
      </c>
      <c r="K714" s="16" t="s">
        <v>31</v>
      </c>
      <c r="L714" s="16">
        <v>40</v>
      </c>
      <c r="M714" s="21">
        <v>9844</v>
      </c>
      <c r="N714" s="13">
        <v>274.8790212218853</v>
      </c>
      <c r="O714" s="16">
        <v>558.74220741123247</v>
      </c>
      <c r="P714" s="13">
        <v>93.367660002794906</v>
      </c>
      <c r="Q714" s="16">
        <v>0.83950196145318101</v>
      </c>
      <c r="R714" s="16">
        <v>0.39624017848893428</v>
      </c>
      <c r="S714" s="16">
        <v>0.94266393327411013</v>
      </c>
      <c r="T714" s="16">
        <v>0.9093305927989962</v>
      </c>
      <c r="U714" s="16">
        <v>8.3266470535793891E-2</v>
      </c>
      <c r="V714" s="16">
        <v>0.11953085172938109</v>
      </c>
      <c r="W714" s="16">
        <v>6.9731816334823247</v>
      </c>
    </row>
    <row r="715" spans="1:23" s="9" customFormat="1" x14ac:dyDescent="0.25">
      <c r="A715" s="8" t="s">
        <v>134</v>
      </c>
      <c r="B715" s="8" t="s">
        <v>206</v>
      </c>
      <c r="C715" s="8">
        <v>51</v>
      </c>
      <c r="D715" s="8">
        <v>84</v>
      </c>
      <c r="E715" s="8" t="s">
        <v>154</v>
      </c>
      <c r="F715" s="8" t="s">
        <v>26</v>
      </c>
      <c r="G715" s="8" t="s">
        <v>170</v>
      </c>
      <c r="H715" s="8" t="s">
        <v>57</v>
      </c>
      <c r="I715" s="8" t="s">
        <v>156</v>
      </c>
      <c r="J715" s="8" t="s">
        <v>157</v>
      </c>
      <c r="K715" s="8" t="s">
        <v>31</v>
      </c>
      <c r="L715" s="8">
        <v>40</v>
      </c>
      <c r="M715" s="20">
        <v>113919</v>
      </c>
      <c r="N715" s="6">
        <v>3181.0182058691539</v>
      </c>
      <c r="O715" s="8">
        <v>1783.1168824543183</v>
      </c>
      <c r="P715" s="6">
        <v>297.96469394642611</v>
      </c>
      <c r="Q715" s="8">
        <v>0.91422632757389233</v>
      </c>
      <c r="R715" s="8">
        <v>0.450242413959761</v>
      </c>
      <c r="S715" s="8">
        <v>0.86389135363114911</v>
      </c>
      <c r="T715" s="8">
        <v>0.85206394331837854</v>
      </c>
      <c r="U715" s="8">
        <v>0.16302024502563212</v>
      </c>
      <c r="V715" s="8">
        <v>0.26184254072552748</v>
      </c>
      <c r="W715" s="8">
        <v>45.993390040291786</v>
      </c>
    </row>
    <row r="716" spans="1:23" s="9" customFormat="1" x14ac:dyDescent="0.25">
      <c r="A716" s="8" t="s">
        <v>134</v>
      </c>
      <c r="B716" s="8" t="s">
        <v>206</v>
      </c>
      <c r="C716" s="8">
        <v>51</v>
      </c>
      <c r="D716" s="8">
        <v>84</v>
      </c>
      <c r="E716" s="8" t="s">
        <v>154</v>
      </c>
      <c r="F716" s="8" t="s">
        <v>26</v>
      </c>
      <c r="G716" s="8" t="s">
        <v>171</v>
      </c>
      <c r="H716" s="8" t="s">
        <v>59</v>
      </c>
      <c r="I716" s="8" t="s">
        <v>156</v>
      </c>
      <c r="J716" s="8" t="s">
        <v>157</v>
      </c>
      <c r="K716" s="8" t="s">
        <v>31</v>
      </c>
      <c r="L716" s="8">
        <v>40</v>
      </c>
      <c r="M716" s="20">
        <v>100742</v>
      </c>
      <c r="N716" s="6">
        <v>2813.0701296155189</v>
      </c>
      <c r="O716" s="8">
        <v>1577.9869401394069</v>
      </c>
      <c r="P716" s="6">
        <v>263.68680611835407</v>
      </c>
      <c r="Q716" s="8">
        <v>0.8967837845055503</v>
      </c>
      <c r="R716" s="8">
        <v>0.50840946065158477</v>
      </c>
      <c r="S716" s="8">
        <v>0.92457596597707803</v>
      </c>
      <c r="T716" s="8">
        <v>0.90294862164148171</v>
      </c>
      <c r="U716" s="8">
        <v>0.12138941398865785</v>
      </c>
      <c r="V716" s="8">
        <v>0.33273142660747562</v>
      </c>
      <c r="W716" s="8">
        <v>36.974648111016258</v>
      </c>
    </row>
    <row r="717" spans="1:23" s="9" customFormat="1" x14ac:dyDescent="0.25">
      <c r="A717" s="8" t="s">
        <v>134</v>
      </c>
      <c r="B717" s="8" t="s">
        <v>206</v>
      </c>
      <c r="C717" s="8">
        <v>51</v>
      </c>
      <c r="D717" s="8">
        <v>84</v>
      </c>
      <c r="E717" s="8" t="s">
        <v>154</v>
      </c>
      <c r="F717" s="8" t="s">
        <v>26</v>
      </c>
      <c r="G717" s="8" t="s">
        <v>172</v>
      </c>
      <c r="H717" s="8" t="s">
        <v>61</v>
      </c>
      <c r="I717" s="8" t="s">
        <v>156</v>
      </c>
      <c r="J717" s="8" t="s">
        <v>157</v>
      </c>
      <c r="K717" s="8" t="s">
        <v>31</v>
      </c>
      <c r="L717" s="8">
        <v>40</v>
      </c>
      <c r="M717" s="20">
        <v>105349</v>
      </c>
      <c r="N717" s="6">
        <v>2941.7137349354321</v>
      </c>
      <c r="O717" s="8">
        <v>1954.898628384839</v>
      </c>
      <c r="P717" s="6">
        <v>326.66998850979672</v>
      </c>
      <c r="Q717" s="8">
        <v>0.86925920425103553</v>
      </c>
      <c r="R717" s="8">
        <v>0.34641109852496277</v>
      </c>
      <c r="S717" s="8">
        <v>0.90954359884275671</v>
      </c>
      <c r="T717" s="8">
        <v>0.68561484006535134</v>
      </c>
      <c r="U717" s="8">
        <v>0.12516151716257196</v>
      </c>
      <c r="V717" s="8">
        <v>0.38830755728797001</v>
      </c>
      <c r="W717" s="8">
        <v>45.609013849205972</v>
      </c>
    </row>
    <row r="718" spans="1:23" s="9" customFormat="1" x14ac:dyDescent="0.25">
      <c r="A718" s="8" t="s">
        <v>134</v>
      </c>
      <c r="B718" s="8" t="s">
        <v>206</v>
      </c>
      <c r="C718" s="8">
        <v>51</v>
      </c>
      <c r="D718" s="8">
        <v>84</v>
      </c>
      <c r="E718" s="8" t="s">
        <v>154</v>
      </c>
      <c r="F718" s="8" t="s">
        <v>26</v>
      </c>
      <c r="G718" s="8" t="s">
        <v>173</v>
      </c>
      <c r="H718" s="8" t="s">
        <v>63</v>
      </c>
      <c r="I718" s="8" t="s">
        <v>156</v>
      </c>
      <c r="J718" s="8" t="s">
        <v>157</v>
      </c>
      <c r="K718" s="8" t="s">
        <v>31</v>
      </c>
      <c r="L718" s="8">
        <v>40</v>
      </c>
      <c r="M718" s="20">
        <v>109276</v>
      </c>
      <c r="N718" s="6">
        <v>3051.3693542302658</v>
      </c>
      <c r="O718" s="8">
        <v>1936.3544725075549</v>
      </c>
      <c r="P718" s="6">
        <v>323.57119908951802</v>
      </c>
      <c r="Q718" s="8">
        <v>0.91017824421122773</v>
      </c>
      <c r="R718" s="8">
        <v>0.36623928506380121</v>
      </c>
      <c r="S718" s="8">
        <v>0.88951690666394279</v>
      </c>
      <c r="T718" s="8">
        <v>0.70207128555494791</v>
      </c>
      <c r="U718" s="8">
        <v>0.13851472059454051</v>
      </c>
      <c r="V718" s="8">
        <v>0.28803910584904058</v>
      </c>
      <c r="W718" s="8">
        <v>45.263150188513485</v>
      </c>
    </row>
    <row r="719" spans="1:23" s="9" customFormat="1" x14ac:dyDescent="0.25">
      <c r="A719" s="8" t="s">
        <v>134</v>
      </c>
      <c r="B719" s="8" t="s">
        <v>206</v>
      </c>
      <c r="C719" s="8">
        <v>51</v>
      </c>
      <c r="D719" s="8">
        <v>84</v>
      </c>
      <c r="E719" s="8" t="s">
        <v>154</v>
      </c>
      <c r="F719" s="8" t="s">
        <v>26</v>
      </c>
      <c r="G719" s="8" t="s">
        <v>174</v>
      </c>
      <c r="H719" s="8" t="s">
        <v>65</v>
      </c>
      <c r="I719" s="8" t="s">
        <v>156</v>
      </c>
      <c r="J719" s="8" t="s">
        <v>157</v>
      </c>
      <c r="K719" s="8" t="s">
        <v>31</v>
      </c>
      <c r="L719" s="8">
        <v>40</v>
      </c>
      <c r="M719" s="20">
        <v>112542</v>
      </c>
      <c r="N719" s="6">
        <v>3142.5675341683682</v>
      </c>
      <c r="O719" s="8">
        <v>1666.0975464705607</v>
      </c>
      <c r="P719" s="6">
        <v>278.41037814396344</v>
      </c>
      <c r="Q719" s="8">
        <v>0.91800577516028514</v>
      </c>
      <c r="R719" s="8">
        <v>0.50947589762603374</v>
      </c>
      <c r="S719" s="8">
        <v>0.86233691221778863</v>
      </c>
      <c r="T719" s="8">
        <v>0.85498002934737993</v>
      </c>
      <c r="U719" s="8">
        <v>0.14221767601262447</v>
      </c>
      <c r="V719" s="8">
        <v>0.25251494307342104</v>
      </c>
      <c r="W719" s="8">
        <v>48.487640169892131</v>
      </c>
    </row>
    <row r="720" spans="1:23" s="9" customFormat="1" x14ac:dyDescent="0.25">
      <c r="A720" s="8" t="s">
        <v>134</v>
      </c>
      <c r="B720" s="8" t="s">
        <v>206</v>
      </c>
      <c r="C720" s="8">
        <v>51</v>
      </c>
      <c r="D720" s="8">
        <v>84</v>
      </c>
      <c r="E720" s="8" t="s">
        <v>154</v>
      </c>
      <c r="F720" s="8" t="s">
        <v>26</v>
      </c>
      <c r="G720" s="8" t="s">
        <v>175</v>
      </c>
      <c r="H720" s="8" t="s">
        <v>67</v>
      </c>
      <c r="I720" s="8" t="s">
        <v>156</v>
      </c>
      <c r="J720" s="8" t="s">
        <v>157</v>
      </c>
      <c r="K720" s="8" t="s">
        <v>31</v>
      </c>
      <c r="L720" s="8">
        <v>40</v>
      </c>
      <c r="M720" s="20">
        <v>91551</v>
      </c>
      <c r="N720" s="6">
        <v>2556.425159679482</v>
      </c>
      <c r="O720" s="8">
        <v>1691.2489168102841</v>
      </c>
      <c r="P720" s="6">
        <v>282.61325482543691</v>
      </c>
      <c r="Q720" s="8">
        <v>0.86092721459469623</v>
      </c>
      <c r="R720" s="8">
        <v>0.40221465788827093</v>
      </c>
      <c r="S720" s="8">
        <v>0.95444498922144605</v>
      </c>
      <c r="T720" s="8">
        <v>0.90769690283456927</v>
      </c>
      <c r="U720" s="8">
        <v>7.4906550286709589E-2</v>
      </c>
      <c r="V720" s="8">
        <v>0.13224639494459797</v>
      </c>
      <c r="W720" s="8">
        <v>31.976941813852388</v>
      </c>
    </row>
    <row r="721" spans="1:23" s="18" customFormat="1" x14ac:dyDescent="0.25">
      <c r="A721" s="16" t="s">
        <v>134</v>
      </c>
      <c r="B721" s="16" t="s">
        <v>206</v>
      </c>
      <c r="C721" s="16">
        <v>51</v>
      </c>
      <c r="D721" s="16">
        <v>84</v>
      </c>
      <c r="E721" s="16" t="s">
        <v>154</v>
      </c>
      <c r="F721" s="16" t="s">
        <v>26</v>
      </c>
      <c r="G721" s="16" t="s">
        <v>176</v>
      </c>
      <c r="H721" s="16" t="s">
        <v>69</v>
      </c>
      <c r="I721" s="16" t="s">
        <v>156</v>
      </c>
      <c r="J721" s="16" t="s">
        <v>157</v>
      </c>
      <c r="K721" s="16" t="s">
        <v>31</v>
      </c>
      <c r="L721" s="16">
        <v>40</v>
      </c>
      <c r="M721" s="21">
        <v>8011</v>
      </c>
      <c r="N721" s="13">
        <v>223.69522948075203</v>
      </c>
      <c r="O721" s="16">
        <v>517.28636328851644</v>
      </c>
      <c r="P721" s="13">
        <v>86.440252143073579</v>
      </c>
      <c r="Q721" s="16">
        <v>0.85341429636731647</v>
      </c>
      <c r="R721" s="16">
        <v>0.3762136392345744</v>
      </c>
      <c r="S721" s="16">
        <v>0.94836911428506065</v>
      </c>
      <c r="T721" s="16">
        <v>0.92063726978690652</v>
      </c>
      <c r="U721" s="16">
        <v>0.1226715129486597</v>
      </c>
      <c r="V721" s="16">
        <v>0.46334823132807212</v>
      </c>
      <c r="W721" s="16">
        <v>5.8780426912994637</v>
      </c>
    </row>
    <row r="722" spans="1:23" s="14" customFormat="1" x14ac:dyDescent="0.25">
      <c r="A722" s="12" t="s">
        <v>136</v>
      </c>
      <c r="B722" s="12" t="s">
        <v>206</v>
      </c>
      <c r="C722" s="12">
        <v>51</v>
      </c>
      <c r="D722" s="12">
        <v>85</v>
      </c>
      <c r="E722" s="12" t="s">
        <v>154</v>
      </c>
      <c r="F722" s="12" t="s">
        <v>26</v>
      </c>
      <c r="G722" s="12" t="s">
        <v>155</v>
      </c>
      <c r="H722" s="12" t="s">
        <v>28</v>
      </c>
      <c r="I722" s="12" t="s">
        <v>156</v>
      </c>
      <c r="J722" s="12" t="s">
        <v>157</v>
      </c>
      <c r="K722" s="12" t="s">
        <v>31</v>
      </c>
      <c r="L722" s="12">
        <v>40</v>
      </c>
      <c r="M722" s="21">
        <v>123554</v>
      </c>
      <c r="N722" s="13">
        <v>3450.0612137392131</v>
      </c>
      <c r="O722" s="12">
        <v>1539.806132548161</v>
      </c>
      <c r="P722" s="13">
        <v>257.30666763136151</v>
      </c>
      <c r="Q722" s="12">
        <v>0.97079460364104941</v>
      </c>
      <c r="R722" s="12">
        <v>0.65483907167305644</v>
      </c>
      <c r="S722" s="12">
        <v>0.82957208326506782</v>
      </c>
      <c r="T722" s="12">
        <v>0.83017484365212935</v>
      </c>
      <c r="U722" s="12">
        <v>0.18419174855354672</v>
      </c>
      <c r="V722" s="12">
        <v>0.21330935434254744</v>
      </c>
      <c r="W722" s="12">
        <v>14.209374038881785</v>
      </c>
    </row>
    <row r="723" spans="1:23" x14ac:dyDescent="0.25">
      <c r="A723" s="2" t="s">
        <v>136</v>
      </c>
      <c r="B723" s="2" t="s">
        <v>206</v>
      </c>
      <c r="C723" s="2">
        <v>51</v>
      </c>
      <c r="D723" s="2">
        <v>85</v>
      </c>
      <c r="E723" s="2" t="s">
        <v>154</v>
      </c>
      <c r="F723" s="2" t="s">
        <v>26</v>
      </c>
      <c r="G723" s="2" t="s">
        <v>158</v>
      </c>
      <c r="H723" s="2" t="s">
        <v>33</v>
      </c>
      <c r="I723" s="2" t="s">
        <v>156</v>
      </c>
      <c r="J723" s="2" t="s">
        <v>157</v>
      </c>
      <c r="K723" s="2" t="s">
        <v>31</v>
      </c>
      <c r="L723" s="2">
        <v>40</v>
      </c>
      <c r="M723" s="20">
        <v>103875</v>
      </c>
      <c r="N723" s="6">
        <v>2900.5544828751863</v>
      </c>
      <c r="O723" s="2">
        <v>1880.2123368838236</v>
      </c>
      <c r="P723" s="6">
        <v>314.18966363145057</v>
      </c>
      <c r="Q723" s="2">
        <v>0.91791559153087554</v>
      </c>
      <c r="R723" s="2">
        <v>0.36923860789137064</v>
      </c>
      <c r="S723" s="2">
        <v>0.91200992415029114</v>
      </c>
      <c r="T723" s="2">
        <v>0.89825621581480886</v>
      </c>
      <c r="U723" s="2">
        <v>0.13266808904329438</v>
      </c>
      <c r="V723" s="2">
        <v>0.32643289656917251</v>
      </c>
      <c r="W723" s="2">
        <v>36.907475330926594</v>
      </c>
    </row>
    <row r="724" spans="1:23" s="14" customFormat="1" x14ac:dyDescent="0.25">
      <c r="A724" s="12" t="s">
        <v>136</v>
      </c>
      <c r="B724" s="12" t="s">
        <v>206</v>
      </c>
      <c r="C724" s="12">
        <v>51</v>
      </c>
      <c r="D724" s="12">
        <v>85</v>
      </c>
      <c r="E724" s="12" t="s">
        <v>154</v>
      </c>
      <c r="F724" s="12" t="s">
        <v>26</v>
      </c>
      <c r="G724" s="12" t="s">
        <v>159</v>
      </c>
      <c r="H724" s="12" t="s">
        <v>35</v>
      </c>
      <c r="I724" s="12" t="s">
        <v>156</v>
      </c>
      <c r="J724" s="12" t="s">
        <v>157</v>
      </c>
      <c r="K724" s="12" t="s">
        <v>31</v>
      </c>
      <c r="L724" s="12">
        <v>40</v>
      </c>
      <c r="M724" s="21">
        <v>5857</v>
      </c>
      <c r="N724" s="13">
        <v>163.54799139542686</v>
      </c>
      <c r="O724" s="12">
        <v>354.9188309203688</v>
      </c>
      <c r="P724" s="13">
        <v>59.308103619909687</v>
      </c>
      <c r="Q724" s="12">
        <v>0.88407547169811318</v>
      </c>
      <c r="R724" s="12">
        <v>0.58428804908730403</v>
      </c>
      <c r="S724" s="12">
        <v>0.93094036387454615</v>
      </c>
      <c r="T724" s="12">
        <v>0.85766657954382641</v>
      </c>
      <c r="U724" s="12">
        <v>0.16133289343451007</v>
      </c>
      <c r="V724" s="12">
        <v>0.34979174771451194</v>
      </c>
      <c r="W724" s="12">
        <v>4.1550281714188149</v>
      </c>
    </row>
    <row r="725" spans="1:23" x14ac:dyDescent="0.25">
      <c r="A725" s="2" t="s">
        <v>136</v>
      </c>
      <c r="B725" s="2" t="s">
        <v>206</v>
      </c>
      <c r="C725" s="2">
        <v>51</v>
      </c>
      <c r="D725" s="2">
        <v>85</v>
      </c>
      <c r="E725" s="2" t="s">
        <v>154</v>
      </c>
      <c r="F725" s="2" t="s">
        <v>26</v>
      </c>
      <c r="G725" s="2" t="s">
        <v>160</v>
      </c>
      <c r="H725" s="2" t="s">
        <v>37</v>
      </c>
      <c r="I725" s="2" t="s">
        <v>156</v>
      </c>
      <c r="J725" s="2" t="s">
        <v>157</v>
      </c>
      <c r="K725" s="2" t="s">
        <v>31</v>
      </c>
      <c r="L725" s="2">
        <v>40</v>
      </c>
      <c r="M725" s="20">
        <v>108856</v>
      </c>
      <c r="N725" s="6">
        <v>3039.6414805088934</v>
      </c>
      <c r="O725" s="2">
        <v>2278.8641404994141</v>
      </c>
      <c r="P725" s="6">
        <v>380.80569078274601</v>
      </c>
      <c r="Q725" s="2">
        <v>0.8712592343586173</v>
      </c>
      <c r="R725" s="2">
        <v>0.2634058201161123</v>
      </c>
      <c r="S725" s="2">
        <v>0.88404391505019086</v>
      </c>
      <c r="T725" s="2">
        <v>0.88273210813439795</v>
      </c>
      <c r="U725" s="2">
        <v>0.15591918632809798</v>
      </c>
      <c r="V725" s="2">
        <v>0.36365739612220827</v>
      </c>
      <c r="W725" s="2">
        <v>34.502866171823328</v>
      </c>
    </row>
    <row r="726" spans="1:23" x14ac:dyDescent="0.25">
      <c r="A726" s="2" t="s">
        <v>136</v>
      </c>
      <c r="B726" s="2" t="s">
        <v>206</v>
      </c>
      <c r="C726" s="2">
        <v>51</v>
      </c>
      <c r="D726" s="2">
        <v>85</v>
      </c>
      <c r="E726" s="2" t="s">
        <v>154</v>
      </c>
      <c r="F726" s="2" t="s">
        <v>26</v>
      </c>
      <c r="G726" s="2" t="s">
        <v>161</v>
      </c>
      <c r="H726" s="2" t="s">
        <v>39</v>
      </c>
      <c r="I726" s="2" t="s">
        <v>156</v>
      </c>
      <c r="J726" s="2" t="s">
        <v>157</v>
      </c>
      <c r="K726" s="2" t="s">
        <v>31</v>
      </c>
      <c r="L726" s="2">
        <v>40</v>
      </c>
      <c r="M726" s="20">
        <v>113134</v>
      </c>
      <c r="N726" s="6">
        <v>3159.0982514137313</v>
      </c>
      <c r="O726" s="2">
        <v>1851.3178925810948</v>
      </c>
      <c r="P726" s="6">
        <v>309.36130698353173</v>
      </c>
      <c r="Q726" s="2">
        <v>0.91816875918095719</v>
      </c>
      <c r="R726" s="2">
        <v>0.41480216020109062</v>
      </c>
      <c r="S726" s="2">
        <v>0.85227857096731141</v>
      </c>
      <c r="T726" s="2">
        <v>0.8430922697052321</v>
      </c>
      <c r="U726" s="2">
        <v>0.17843938509437635</v>
      </c>
      <c r="V726" s="2">
        <v>0.35224844776313163</v>
      </c>
      <c r="W726" s="2">
        <v>34.512843177117404</v>
      </c>
    </row>
    <row r="727" spans="1:23" x14ac:dyDescent="0.25">
      <c r="A727" s="2" t="s">
        <v>136</v>
      </c>
      <c r="B727" s="2" t="s">
        <v>206</v>
      </c>
      <c r="C727" s="2">
        <v>51</v>
      </c>
      <c r="D727" s="2">
        <v>85</v>
      </c>
      <c r="E727" s="2" t="s">
        <v>154</v>
      </c>
      <c r="F727" s="2" t="s">
        <v>26</v>
      </c>
      <c r="G727" s="2" t="s">
        <v>162</v>
      </c>
      <c r="H727" s="2" t="s">
        <v>41</v>
      </c>
      <c r="I727" s="2" t="s">
        <v>156</v>
      </c>
      <c r="J727" s="2" t="s">
        <v>157</v>
      </c>
      <c r="K727" s="2" t="s">
        <v>31</v>
      </c>
      <c r="L727" s="2">
        <v>40</v>
      </c>
      <c r="M727" s="20">
        <v>101944</v>
      </c>
      <c r="N727" s="6">
        <v>2846.6341872657331</v>
      </c>
      <c r="O727" s="2">
        <v>1565.4600282048259</v>
      </c>
      <c r="P727" s="6">
        <v>261.5935179455991</v>
      </c>
      <c r="Q727" s="2">
        <v>0.90824372121201324</v>
      </c>
      <c r="R727" s="2">
        <v>0.5227422082106683</v>
      </c>
      <c r="S727" s="2">
        <v>0.8984187766405255</v>
      </c>
      <c r="T727" s="2">
        <v>0.86127593185153128</v>
      </c>
      <c r="U727" s="2">
        <v>0.12154366985664032</v>
      </c>
      <c r="V727" s="2">
        <v>0.28596224394956676</v>
      </c>
      <c r="W727" s="2">
        <v>42.275916189280387</v>
      </c>
    </row>
    <row r="728" spans="1:23" x14ac:dyDescent="0.25">
      <c r="A728" s="2" t="s">
        <v>136</v>
      </c>
      <c r="B728" s="2" t="s">
        <v>206</v>
      </c>
      <c r="C728" s="2">
        <v>51</v>
      </c>
      <c r="D728" s="2">
        <v>85</v>
      </c>
      <c r="E728" s="2" t="s">
        <v>154</v>
      </c>
      <c r="F728" s="2" t="s">
        <v>26</v>
      </c>
      <c r="G728" s="2" t="s">
        <v>163</v>
      </c>
      <c r="H728" s="2" t="s">
        <v>43</v>
      </c>
      <c r="I728" s="2" t="s">
        <v>156</v>
      </c>
      <c r="J728" s="2" t="s">
        <v>157</v>
      </c>
      <c r="K728" s="2" t="s">
        <v>31</v>
      </c>
      <c r="L728" s="2">
        <v>40</v>
      </c>
      <c r="M728" s="20">
        <v>107707</v>
      </c>
      <c r="N728" s="6">
        <v>3007.5573688282811</v>
      </c>
      <c r="O728" s="2">
        <v>1848.4793641885826</v>
      </c>
      <c r="P728" s="6">
        <v>308.88697955606159</v>
      </c>
      <c r="Q728" s="2">
        <v>0.90891216107880946</v>
      </c>
      <c r="R728" s="2">
        <v>0.39611800243041795</v>
      </c>
      <c r="S728" s="2">
        <v>0.89558451671276407</v>
      </c>
      <c r="T728" s="2">
        <v>0.87898142346534103</v>
      </c>
      <c r="U728" s="2">
        <v>0.15161434039806151</v>
      </c>
      <c r="V728" s="2">
        <v>0.13946109373004442</v>
      </c>
      <c r="W728" s="2">
        <v>30.450397838580592</v>
      </c>
    </row>
    <row r="729" spans="1:23" s="14" customFormat="1" x14ac:dyDescent="0.25">
      <c r="A729" s="12" t="s">
        <v>136</v>
      </c>
      <c r="B729" s="12" t="s">
        <v>206</v>
      </c>
      <c r="C729" s="12">
        <v>51</v>
      </c>
      <c r="D729" s="12">
        <v>85</v>
      </c>
      <c r="E729" s="12" t="s">
        <v>154</v>
      </c>
      <c r="F729" s="12" t="s">
        <v>26</v>
      </c>
      <c r="G729" s="12" t="s">
        <v>164</v>
      </c>
      <c r="H729" s="12" t="s">
        <v>45</v>
      </c>
      <c r="I729" s="12" t="s">
        <v>156</v>
      </c>
      <c r="J729" s="12" t="s">
        <v>157</v>
      </c>
      <c r="K729" s="12" t="s">
        <v>31</v>
      </c>
      <c r="L729" s="12">
        <v>40</v>
      </c>
      <c r="M729" s="21">
        <v>8460</v>
      </c>
      <c r="N729" s="13">
        <v>236.23288495907656</v>
      </c>
      <c r="O729" s="12">
        <v>450.0731598529199</v>
      </c>
      <c r="P729" s="13">
        <v>75.208704851972513</v>
      </c>
      <c r="Q729" s="12">
        <v>0.85076427996781978</v>
      </c>
      <c r="R729" s="12">
        <v>0.52482437590959097</v>
      </c>
      <c r="S729" s="12">
        <v>0.94080759593670438</v>
      </c>
      <c r="T729" s="12">
        <v>0.89575372236465012</v>
      </c>
      <c r="U729" s="12">
        <v>9.4319626960576511E-2</v>
      </c>
      <c r="V729" s="12">
        <v>0.16633488431066426</v>
      </c>
      <c r="W729" s="12">
        <v>6.3074468085106385</v>
      </c>
    </row>
    <row r="730" spans="1:23" x14ac:dyDescent="0.25">
      <c r="A730" s="2" t="s">
        <v>136</v>
      </c>
      <c r="B730" s="2" t="s">
        <v>206</v>
      </c>
      <c r="C730" s="2">
        <v>51</v>
      </c>
      <c r="D730" s="2">
        <v>85</v>
      </c>
      <c r="E730" s="2" t="s">
        <v>154</v>
      </c>
      <c r="F730" s="2" t="s">
        <v>26</v>
      </c>
      <c r="G730" s="2" t="s">
        <v>165</v>
      </c>
      <c r="H730" s="2" t="s">
        <v>47</v>
      </c>
      <c r="I730" s="2" t="s">
        <v>156</v>
      </c>
      <c r="J730" s="2" t="s">
        <v>157</v>
      </c>
      <c r="K730" s="2" t="s">
        <v>31</v>
      </c>
      <c r="L730" s="2">
        <v>40</v>
      </c>
      <c r="M730" s="20">
        <v>106120</v>
      </c>
      <c r="N730" s="6">
        <v>2963.242760266809</v>
      </c>
      <c r="O730" s="2">
        <v>2058.930157677416</v>
      </c>
      <c r="P730" s="6">
        <v>344.05399911025461</v>
      </c>
      <c r="Q730" s="2">
        <v>0.88789973058451443</v>
      </c>
      <c r="R730" s="2">
        <v>0.31457476118507788</v>
      </c>
      <c r="S730" s="2">
        <v>0.90807687976060947</v>
      </c>
      <c r="T730" s="2">
        <v>0.67892714371320695</v>
      </c>
      <c r="U730" s="2">
        <v>0.13055228513325484</v>
      </c>
      <c r="V730" s="2">
        <v>0.38757362156695174</v>
      </c>
      <c r="W730" s="2">
        <v>56.332689408217114</v>
      </c>
    </row>
    <row r="731" spans="1:23" x14ac:dyDescent="0.25">
      <c r="A731" s="2" t="s">
        <v>136</v>
      </c>
      <c r="B731" s="2" t="s">
        <v>206</v>
      </c>
      <c r="C731" s="2">
        <v>51</v>
      </c>
      <c r="D731" s="2">
        <v>85</v>
      </c>
      <c r="E731" s="2" t="s">
        <v>154</v>
      </c>
      <c r="F731" s="2" t="s">
        <v>26</v>
      </c>
      <c r="G731" s="2" t="s">
        <v>166</v>
      </c>
      <c r="H731" s="2" t="s">
        <v>49</v>
      </c>
      <c r="I731" s="2" t="s">
        <v>156</v>
      </c>
      <c r="J731" s="2" t="s">
        <v>157</v>
      </c>
      <c r="K731" s="2" t="s">
        <v>31</v>
      </c>
      <c r="L731" s="2">
        <v>40</v>
      </c>
      <c r="M731" s="20">
        <v>93229</v>
      </c>
      <c r="N731" s="6">
        <v>2603.2808075472517</v>
      </c>
      <c r="O731" s="2">
        <v>1605.6021638285567</v>
      </c>
      <c r="P731" s="6">
        <v>268.3014007956665</v>
      </c>
      <c r="Q731" s="2">
        <v>0.91793351975109294</v>
      </c>
      <c r="R731" s="2">
        <v>0.45444884121957746</v>
      </c>
      <c r="S731" s="2">
        <v>0.888140994605224</v>
      </c>
      <c r="T731" s="2">
        <v>0.86096207730555507</v>
      </c>
      <c r="U731" s="2">
        <v>0.15504757854446866</v>
      </c>
      <c r="V731" s="2">
        <v>0.44669730196640789</v>
      </c>
      <c r="W731" s="2">
        <v>23.399682502225701</v>
      </c>
    </row>
    <row r="732" spans="1:23" x14ac:dyDescent="0.25">
      <c r="A732" s="2" t="s">
        <v>136</v>
      </c>
      <c r="B732" s="2" t="s">
        <v>206</v>
      </c>
      <c r="C732" s="2">
        <v>51</v>
      </c>
      <c r="D732" s="2">
        <v>85</v>
      </c>
      <c r="E732" s="2" t="s">
        <v>154</v>
      </c>
      <c r="F732" s="2" t="s">
        <v>26</v>
      </c>
      <c r="G732" s="2" t="s">
        <v>167</v>
      </c>
      <c r="H732" s="2" t="s">
        <v>51</v>
      </c>
      <c r="I732" s="2" t="s">
        <v>156</v>
      </c>
      <c r="J732" s="2" t="s">
        <v>157</v>
      </c>
      <c r="K732" s="2" t="s">
        <v>31</v>
      </c>
      <c r="L732" s="2">
        <v>40</v>
      </c>
      <c r="M732" s="20">
        <v>116247</v>
      </c>
      <c r="N732" s="6">
        <v>3246.0241344961905</v>
      </c>
      <c r="O732" s="2">
        <v>1733.234631460409</v>
      </c>
      <c r="P732" s="6">
        <v>289.62920579250255</v>
      </c>
      <c r="Q732" s="2">
        <v>0.94704554897472037</v>
      </c>
      <c r="R732" s="2">
        <v>0.4862693560041505</v>
      </c>
      <c r="S732" s="2">
        <v>0.87568844166635262</v>
      </c>
      <c r="T732" s="2">
        <v>0.77864649877703984</v>
      </c>
      <c r="U732" s="2">
        <v>0.14304943710230053</v>
      </c>
      <c r="V732" s="2">
        <v>0.19262038072323989</v>
      </c>
      <c r="W732" s="2">
        <v>38.589589408758933</v>
      </c>
    </row>
    <row r="733" spans="1:23" x14ac:dyDescent="0.25">
      <c r="A733" s="2" t="s">
        <v>136</v>
      </c>
      <c r="B733" s="2" t="s">
        <v>206</v>
      </c>
      <c r="C733" s="2">
        <v>51</v>
      </c>
      <c r="D733" s="2">
        <v>85</v>
      </c>
      <c r="E733" s="2" t="s">
        <v>154</v>
      </c>
      <c r="F733" s="2" t="s">
        <v>26</v>
      </c>
      <c r="G733" s="2" t="s">
        <v>168</v>
      </c>
      <c r="H733" s="2" t="s">
        <v>53</v>
      </c>
      <c r="I733" s="2" t="s">
        <v>156</v>
      </c>
      <c r="J733" s="2" t="s">
        <v>157</v>
      </c>
      <c r="K733" s="2" t="s">
        <v>31</v>
      </c>
      <c r="L733" s="2">
        <v>40</v>
      </c>
      <c r="M733" s="20">
        <v>95412</v>
      </c>
      <c r="N733" s="6">
        <v>2664.2378273895288</v>
      </c>
      <c r="O733" s="2">
        <v>1749.06515062621</v>
      </c>
      <c r="P733" s="6">
        <v>292.27453759585495</v>
      </c>
      <c r="Q733" s="2">
        <v>0.90275333522565993</v>
      </c>
      <c r="R733" s="2">
        <v>0.3919231256648924</v>
      </c>
      <c r="S733" s="2">
        <v>0.90886215223973255</v>
      </c>
      <c r="T733" s="2">
        <v>0.83812583336153956</v>
      </c>
      <c r="U733" s="2">
        <v>0.13093324436626125</v>
      </c>
      <c r="V733" s="2">
        <v>0.44428057014491235</v>
      </c>
      <c r="W733" s="2">
        <v>45.213694294218755</v>
      </c>
    </row>
    <row r="734" spans="1:23" s="14" customFormat="1" x14ac:dyDescent="0.25">
      <c r="A734" s="12" t="s">
        <v>136</v>
      </c>
      <c r="B734" s="12" t="s">
        <v>206</v>
      </c>
      <c r="C734" s="12">
        <v>51</v>
      </c>
      <c r="D734" s="12">
        <v>85</v>
      </c>
      <c r="E734" s="12" t="s">
        <v>154</v>
      </c>
      <c r="F734" s="12" t="s">
        <v>26</v>
      </c>
      <c r="G734" s="12" t="s">
        <v>169</v>
      </c>
      <c r="H734" s="12" t="s">
        <v>55</v>
      </c>
      <c r="I734" s="12" t="s">
        <v>156</v>
      </c>
      <c r="J734" s="12" t="s">
        <v>157</v>
      </c>
      <c r="K734" s="12" t="s">
        <v>31</v>
      </c>
      <c r="L734" s="12">
        <v>40</v>
      </c>
      <c r="M734" s="21">
        <v>10192</v>
      </c>
      <c r="N734" s="13">
        <v>284.59640230530829</v>
      </c>
      <c r="O734" s="12">
        <v>557.227488785471</v>
      </c>
      <c r="P734" s="13">
        <v>93.114545540035323</v>
      </c>
      <c r="Q734" s="12">
        <v>0.84799068142108325</v>
      </c>
      <c r="R734" s="12">
        <v>0.41248125190481288</v>
      </c>
      <c r="S734" s="12">
        <v>0.93408198161692646</v>
      </c>
      <c r="T734" s="12">
        <v>0.88969153162831871</v>
      </c>
      <c r="U734" s="12">
        <v>9.4937264192331311E-2</v>
      </c>
      <c r="V734" s="12">
        <v>0.22687729574519105</v>
      </c>
      <c r="W734" s="12">
        <v>6.3800039246467817</v>
      </c>
    </row>
    <row r="735" spans="1:23" x14ac:dyDescent="0.25">
      <c r="A735" s="2" t="s">
        <v>136</v>
      </c>
      <c r="B735" s="2" t="s">
        <v>206</v>
      </c>
      <c r="C735" s="2">
        <v>51</v>
      </c>
      <c r="D735" s="2">
        <v>85</v>
      </c>
      <c r="E735" s="2" t="s">
        <v>154</v>
      </c>
      <c r="F735" s="2" t="s">
        <v>26</v>
      </c>
      <c r="G735" s="2" t="s">
        <v>170</v>
      </c>
      <c r="H735" s="2" t="s">
        <v>57</v>
      </c>
      <c r="I735" s="2" t="s">
        <v>156</v>
      </c>
      <c r="J735" s="2" t="s">
        <v>157</v>
      </c>
      <c r="K735" s="2" t="s">
        <v>31</v>
      </c>
      <c r="L735" s="2">
        <v>40</v>
      </c>
      <c r="M735" s="20">
        <v>118057</v>
      </c>
      <c r="N735" s="6">
        <v>3296.5656855335342</v>
      </c>
      <c r="O735" s="2">
        <v>1790.9331162702445</v>
      </c>
      <c r="P735" s="6">
        <v>299.27081231684411</v>
      </c>
      <c r="Q735" s="2">
        <v>0.92983160846210799</v>
      </c>
      <c r="R735" s="2">
        <v>0.46253315903216097</v>
      </c>
      <c r="S735" s="2">
        <v>0.8373591276273975</v>
      </c>
      <c r="T735" s="2">
        <v>0.82663608840956848</v>
      </c>
      <c r="U735" s="2">
        <v>0.17889096872799712</v>
      </c>
      <c r="V735" s="2">
        <v>0.23060027463254568</v>
      </c>
      <c r="W735" s="2">
        <v>39.813174991741278</v>
      </c>
    </row>
    <row r="736" spans="1:23" x14ac:dyDescent="0.25">
      <c r="A736" s="2" t="s">
        <v>136</v>
      </c>
      <c r="B736" s="2" t="s">
        <v>206</v>
      </c>
      <c r="C736" s="2">
        <v>51</v>
      </c>
      <c r="D736" s="2">
        <v>85</v>
      </c>
      <c r="E736" s="2" t="s">
        <v>154</v>
      </c>
      <c r="F736" s="2" t="s">
        <v>26</v>
      </c>
      <c r="G736" s="2" t="s">
        <v>171</v>
      </c>
      <c r="H736" s="2" t="s">
        <v>59</v>
      </c>
      <c r="I736" s="2" t="s">
        <v>156</v>
      </c>
      <c r="J736" s="2" t="s">
        <v>157</v>
      </c>
      <c r="K736" s="2" t="s">
        <v>31</v>
      </c>
      <c r="L736" s="2">
        <v>40</v>
      </c>
      <c r="M736" s="20">
        <v>105979</v>
      </c>
      <c r="N736" s="6">
        <v>2959.3055455174908</v>
      </c>
      <c r="O736" s="2">
        <v>1588.7737367038108</v>
      </c>
      <c r="P736" s="6">
        <v>265.48931529125304</v>
      </c>
      <c r="Q736" s="2">
        <v>0.91366720405541713</v>
      </c>
      <c r="R736" s="2">
        <v>0.52760096002362356</v>
      </c>
      <c r="S736" s="2">
        <v>0.92142062329926444</v>
      </c>
      <c r="T736" s="2">
        <v>0.91488466433660631</v>
      </c>
      <c r="U736" s="2">
        <v>0.11789598756969198</v>
      </c>
      <c r="V736" s="2">
        <v>0.32492293865066518</v>
      </c>
      <c r="W736" s="2">
        <v>47.641598807310885</v>
      </c>
    </row>
    <row r="737" spans="1:23" x14ac:dyDescent="0.25">
      <c r="A737" s="2" t="s">
        <v>136</v>
      </c>
      <c r="B737" s="2" t="s">
        <v>206</v>
      </c>
      <c r="C737" s="2">
        <v>51</v>
      </c>
      <c r="D737" s="2">
        <v>85</v>
      </c>
      <c r="E737" s="2" t="s">
        <v>154</v>
      </c>
      <c r="F737" s="2" t="s">
        <v>26</v>
      </c>
      <c r="G737" s="2" t="s">
        <v>172</v>
      </c>
      <c r="H737" s="2" t="s">
        <v>61</v>
      </c>
      <c r="I737" s="2" t="s">
        <v>156</v>
      </c>
      <c r="J737" s="2" t="s">
        <v>157</v>
      </c>
      <c r="K737" s="2" t="s">
        <v>31</v>
      </c>
      <c r="L737" s="2">
        <v>40</v>
      </c>
      <c r="M737" s="20">
        <v>109289</v>
      </c>
      <c r="N737" s="6">
        <v>3051.7323598454514</v>
      </c>
      <c r="O737" s="2">
        <v>1911.4183976444831</v>
      </c>
      <c r="P737" s="6">
        <v>319.40429899008456</v>
      </c>
      <c r="Q737" s="2">
        <v>0.8896278327689503</v>
      </c>
      <c r="R737" s="2">
        <v>0.37590213512999349</v>
      </c>
      <c r="S737" s="2">
        <v>0.89714828156423776</v>
      </c>
      <c r="T737" s="2">
        <v>0.68834618164420869</v>
      </c>
      <c r="U737" s="2">
        <v>0.1395188583789819</v>
      </c>
      <c r="V737" s="2">
        <v>0.32050190912942039</v>
      </c>
      <c r="W737" s="2">
        <v>53.985680169092959</v>
      </c>
    </row>
    <row r="738" spans="1:23" x14ac:dyDescent="0.25">
      <c r="A738" s="2" t="s">
        <v>136</v>
      </c>
      <c r="B738" s="2" t="s">
        <v>206</v>
      </c>
      <c r="C738" s="2">
        <v>51</v>
      </c>
      <c r="D738" s="2">
        <v>85</v>
      </c>
      <c r="E738" s="2" t="s">
        <v>154</v>
      </c>
      <c r="F738" s="2" t="s">
        <v>26</v>
      </c>
      <c r="G738" s="2" t="s">
        <v>173</v>
      </c>
      <c r="H738" s="2" t="s">
        <v>63</v>
      </c>
      <c r="I738" s="2" t="s">
        <v>156</v>
      </c>
      <c r="J738" s="2" t="s">
        <v>157</v>
      </c>
      <c r="K738" s="2" t="s">
        <v>31</v>
      </c>
      <c r="L738" s="2">
        <v>40</v>
      </c>
      <c r="M738" s="20">
        <v>113477</v>
      </c>
      <c r="N738" s="6">
        <v>3168.6760149528523</v>
      </c>
      <c r="O738" s="2">
        <v>1838.1463197058408</v>
      </c>
      <c r="P738" s="6">
        <v>307.16029384794518</v>
      </c>
      <c r="Q738" s="2">
        <v>0.93428235042277641</v>
      </c>
      <c r="R738" s="2">
        <v>0.42204382629978221</v>
      </c>
      <c r="S738" s="2">
        <v>0.87853928684881055</v>
      </c>
      <c r="T738" s="2">
        <v>0.87548897827763483</v>
      </c>
      <c r="U738" s="2">
        <v>0.14817109875712617</v>
      </c>
      <c r="V738" s="2">
        <v>0.27215373379234309</v>
      </c>
      <c r="W738" s="2">
        <v>40.773028895723364</v>
      </c>
    </row>
    <row r="739" spans="1:23" x14ac:dyDescent="0.25">
      <c r="A739" s="2" t="s">
        <v>136</v>
      </c>
      <c r="B739" s="2" t="s">
        <v>206</v>
      </c>
      <c r="C739" s="2">
        <v>51</v>
      </c>
      <c r="D739" s="2">
        <v>85</v>
      </c>
      <c r="E739" s="2" t="s">
        <v>154</v>
      </c>
      <c r="F739" s="2" t="s">
        <v>26</v>
      </c>
      <c r="G739" s="2" t="s">
        <v>174</v>
      </c>
      <c r="H739" s="2" t="s">
        <v>65</v>
      </c>
      <c r="I739" s="2" t="s">
        <v>156</v>
      </c>
      <c r="J739" s="2" t="s">
        <v>157</v>
      </c>
      <c r="K739" s="2" t="s">
        <v>31</v>
      </c>
      <c r="L739" s="2">
        <v>40</v>
      </c>
      <c r="M739" s="20">
        <v>116459</v>
      </c>
      <c r="N739" s="6">
        <v>3251.9439183745976</v>
      </c>
      <c r="O739" s="2">
        <v>1833.4945160902312</v>
      </c>
      <c r="P739" s="6">
        <v>306.38296216864649</v>
      </c>
      <c r="Q739" s="2">
        <v>0.92522503197718298</v>
      </c>
      <c r="R739" s="2">
        <v>0.43533510531234709</v>
      </c>
      <c r="S739" s="2">
        <v>0.85070706454300915</v>
      </c>
      <c r="T739" s="2">
        <v>0.84048249057925739</v>
      </c>
      <c r="U739" s="2">
        <v>0.16515246764206917</v>
      </c>
      <c r="V739" s="2">
        <v>0.20341927181151037</v>
      </c>
      <c r="W739" s="2">
        <v>47.460488240496659</v>
      </c>
    </row>
    <row r="740" spans="1:23" x14ac:dyDescent="0.25">
      <c r="A740" s="2" t="s">
        <v>136</v>
      </c>
      <c r="B740" s="2" t="s">
        <v>206</v>
      </c>
      <c r="C740" s="2">
        <v>51</v>
      </c>
      <c r="D740" s="2">
        <v>85</v>
      </c>
      <c r="E740" s="2" t="s">
        <v>154</v>
      </c>
      <c r="F740" s="2" t="s">
        <v>26</v>
      </c>
      <c r="G740" s="2" t="s">
        <v>175</v>
      </c>
      <c r="H740" s="2" t="s">
        <v>67</v>
      </c>
      <c r="I740" s="2" t="s">
        <v>156</v>
      </c>
      <c r="J740" s="2" t="s">
        <v>157</v>
      </c>
      <c r="K740" s="2" t="s">
        <v>31</v>
      </c>
      <c r="L740" s="2">
        <v>40</v>
      </c>
      <c r="M740" s="20">
        <v>96234</v>
      </c>
      <c r="N740" s="6">
        <v>2687.1909516727865</v>
      </c>
      <c r="O740" s="2">
        <v>1720.0773439350303</v>
      </c>
      <c r="P740" s="6">
        <v>287.4305797858504</v>
      </c>
      <c r="Q740" s="2">
        <v>0.88133637387696784</v>
      </c>
      <c r="R740" s="2">
        <v>0.40873558605500376</v>
      </c>
      <c r="S740" s="2">
        <v>0.94812663132897468</v>
      </c>
      <c r="T740" s="2">
        <v>0.91669065010128514</v>
      </c>
      <c r="U740" s="2">
        <v>8.4713314827223121E-2</v>
      </c>
      <c r="V740" s="2">
        <v>0.23591858034674926</v>
      </c>
      <c r="W740" s="2">
        <v>33.034987634308038</v>
      </c>
    </row>
    <row r="741" spans="1:23" s="14" customFormat="1" x14ac:dyDescent="0.25">
      <c r="A741" s="12" t="s">
        <v>136</v>
      </c>
      <c r="B741" s="12" t="s">
        <v>206</v>
      </c>
      <c r="C741" s="12">
        <v>51</v>
      </c>
      <c r="D741" s="12">
        <v>85</v>
      </c>
      <c r="E741" s="12" t="s">
        <v>154</v>
      </c>
      <c r="F741" s="12" t="s">
        <v>26</v>
      </c>
      <c r="G741" s="12" t="s">
        <v>176</v>
      </c>
      <c r="H741" s="12" t="s">
        <v>69</v>
      </c>
      <c r="I741" s="12" t="s">
        <v>156</v>
      </c>
      <c r="J741" s="12" t="s">
        <v>157</v>
      </c>
      <c r="K741" s="12" t="s">
        <v>31</v>
      </c>
      <c r="L741" s="12">
        <v>40</v>
      </c>
      <c r="M741" s="21">
        <v>8838</v>
      </c>
      <c r="N741" s="13">
        <v>246.78797130831188</v>
      </c>
      <c r="O741" s="12">
        <v>524.11479041326277</v>
      </c>
      <c r="P741" s="13">
        <v>87.581304767487083</v>
      </c>
      <c r="Q741" s="12">
        <v>0.86817288801571713</v>
      </c>
      <c r="R741" s="12">
        <v>0.40430678541888071</v>
      </c>
      <c r="S741" s="12">
        <v>0.94573809679846077</v>
      </c>
      <c r="T741" s="12">
        <v>0.92295491998933266</v>
      </c>
      <c r="U741" s="12">
        <v>0.11206445537302501</v>
      </c>
      <c r="V741" s="12">
        <v>0.49330018760759647</v>
      </c>
      <c r="W741" s="12">
        <v>6.3553971486761709</v>
      </c>
    </row>
    <row r="742" spans="1:23" s="18" customFormat="1" x14ac:dyDescent="0.25">
      <c r="A742" s="16" t="s">
        <v>138</v>
      </c>
      <c r="B742" s="16" t="s">
        <v>207</v>
      </c>
      <c r="C742" s="16">
        <v>51</v>
      </c>
      <c r="D742" s="16">
        <v>86</v>
      </c>
      <c r="E742" s="16" t="s">
        <v>154</v>
      </c>
      <c r="F742" s="16" t="s">
        <v>26</v>
      </c>
      <c r="G742" s="16" t="s">
        <v>155</v>
      </c>
      <c r="H742" s="16" t="s">
        <v>28</v>
      </c>
      <c r="I742" s="16" t="s">
        <v>156</v>
      </c>
      <c r="J742" s="16" t="s">
        <v>157</v>
      </c>
      <c r="K742" s="16" t="s">
        <v>31</v>
      </c>
      <c r="L742" s="16">
        <v>40</v>
      </c>
      <c r="M742" s="21">
        <v>124205</v>
      </c>
      <c r="N742" s="13">
        <v>3468.2394180073406</v>
      </c>
      <c r="O742" s="16">
        <v>1550.9777054234148</v>
      </c>
      <c r="P742" s="13">
        <v>259.17347419094801</v>
      </c>
      <c r="Q742" s="16">
        <v>0.96906452367948814</v>
      </c>
      <c r="R742" s="16">
        <v>0.64884032480373366</v>
      </c>
      <c r="S742" s="16">
        <v>0.82632442089443292</v>
      </c>
      <c r="T742" s="16">
        <v>0.82592371455819402</v>
      </c>
      <c r="U742" s="16">
        <v>0.18770484087661199</v>
      </c>
      <c r="V742" s="16">
        <v>0.21469955213525005</v>
      </c>
      <c r="W742" s="16">
        <v>25.223622237430057</v>
      </c>
    </row>
    <row r="743" spans="1:23" s="9" customFormat="1" x14ac:dyDescent="0.25">
      <c r="A743" s="8" t="s">
        <v>138</v>
      </c>
      <c r="B743" s="8" t="s">
        <v>207</v>
      </c>
      <c r="C743" s="8">
        <v>51</v>
      </c>
      <c r="D743" s="8">
        <v>86</v>
      </c>
      <c r="E743" s="8" t="s">
        <v>154</v>
      </c>
      <c r="F743" s="8" t="s">
        <v>26</v>
      </c>
      <c r="G743" s="8" t="s">
        <v>158</v>
      </c>
      <c r="H743" s="8" t="s">
        <v>33</v>
      </c>
      <c r="I743" s="8" t="s">
        <v>156</v>
      </c>
      <c r="J743" s="8" t="s">
        <v>157</v>
      </c>
      <c r="K743" s="8" t="s">
        <v>31</v>
      </c>
      <c r="L743" s="8">
        <v>40</v>
      </c>
      <c r="M743" s="20">
        <v>108166</v>
      </c>
      <c r="N743" s="6">
        <v>3020.3742593952097</v>
      </c>
      <c r="O743" s="8">
        <v>1632.2468247692291</v>
      </c>
      <c r="P743" s="6">
        <v>272.753811246498</v>
      </c>
      <c r="Q743" s="8">
        <v>0.9294128766723091</v>
      </c>
      <c r="R743" s="8">
        <v>0.51018650734920945</v>
      </c>
      <c r="S743" s="8">
        <v>0.90871348630012871</v>
      </c>
      <c r="T743" s="8">
        <v>0.89491551449936135</v>
      </c>
      <c r="U743" s="8">
        <v>0.13793452830536262</v>
      </c>
      <c r="V743" s="8">
        <v>0.32230306788726593</v>
      </c>
      <c r="W743" s="8">
        <v>35.370966847253293</v>
      </c>
    </row>
    <row r="744" spans="1:23" s="18" customFormat="1" x14ac:dyDescent="0.25">
      <c r="A744" s="16" t="s">
        <v>138</v>
      </c>
      <c r="B744" s="16" t="s">
        <v>207</v>
      </c>
      <c r="C744" s="16">
        <v>51</v>
      </c>
      <c r="D744" s="16">
        <v>86</v>
      </c>
      <c r="E744" s="16" t="s">
        <v>154</v>
      </c>
      <c r="F744" s="16" t="s">
        <v>26</v>
      </c>
      <c r="G744" s="16" t="s">
        <v>159</v>
      </c>
      <c r="H744" s="16" t="s">
        <v>35</v>
      </c>
      <c r="I744" s="16" t="s">
        <v>156</v>
      </c>
      <c r="J744" s="16" t="s">
        <v>157</v>
      </c>
      <c r="K744" s="16" t="s">
        <v>31</v>
      </c>
      <c r="L744" s="16">
        <v>40</v>
      </c>
      <c r="M744" s="21">
        <v>6477</v>
      </c>
      <c r="N744" s="13">
        <v>180.86056688888166</v>
      </c>
      <c r="O744" s="16">
        <v>372.81832585698049</v>
      </c>
      <c r="P744" s="13">
        <v>62.299168077356853</v>
      </c>
      <c r="Q744" s="16">
        <v>0.89018691588785048</v>
      </c>
      <c r="R744" s="16">
        <v>0.58558407458876638</v>
      </c>
      <c r="S744" s="16">
        <v>0.92723550143882172</v>
      </c>
      <c r="T744" s="16">
        <v>0.84771648827997359</v>
      </c>
      <c r="U744" s="16">
        <v>0.14951053099970335</v>
      </c>
      <c r="V744" s="16">
        <v>0.30954705793688847</v>
      </c>
      <c r="W744" s="16">
        <v>3.6615717153002931</v>
      </c>
    </row>
    <row r="745" spans="1:23" s="9" customFormat="1" x14ac:dyDescent="0.25">
      <c r="A745" s="8" t="s">
        <v>138</v>
      </c>
      <c r="B745" s="8" t="s">
        <v>207</v>
      </c>
      <c r="C745" s="8">
        <v>51</v>
      </c>
      <c r="D745" s="8">
        <v>86</v>
      </c>
      <c r="E745" s="8" t="s">
        <v>154</v>
      </c>
      <c r="F745" s="8" t="s">
        <v>26</v>
      </c>
      <c r="G745" s="8" t="s">
        <v>160</v>
      </c>
      <c r="H745" s="8" t="s">
        <v>37</v>
      </c>
      <c r="I745" s="8" t="s">
        <v>156</v>
      </c>
      <c r="J745" s="8" t="s">
        <v>157</v>
      </c>
      <c r="K745" s="8" t="s">
        <v>31</v>
      </c>
      <c r="L745" s="8">
        <v>40</v>
      </c>
      <c r="M745" s="20">
        <v>111640</v>
      </c>
      <c r="N745" s="6">
        <v>3117.3805291762774</v>
      </c>
      <c r="O745" s="8">
        <v>2084.9158723275391</v>
      </c>
      <c r="P745" s="6">
        <v>348.39629746931996</v>
      </c>
      <c r="Q745" s="8">
        <v>0.88010847628657918</v>
      </c>
      <c r="R745" s="8">
        <v>0.32273987066452675</v>
      </c>
      <c r="S745" s="8">
        <v>0.86399030385327291</v>
      </c>
      <c r="T745" s="8">
        <v>0.86394961497731659</v>
      </c>
      <c r="U745" s="8">
        <v>0.17299715750513109</v>
      </c>
      <c r="V745" s="8">
        <v>0.36732876884386173</v>
      </c>
      <c r="W745" s="8">
        <v>46.359951630240054</v>
      </c>
    </row>
    <row r="746" spans="1:23" s="9" customFormat="1" x14ac:dyDescent="0.25">
      <c r="A746" s="8" t="s">
        <v>138</v>
      </c>
      <c r="B746" s="8" t="s">
        <v>207</v>
      </c>
      <c r="C746" s="8">
        <v>51</v>
      </c>
      <c r="D746" s="8">
        <v>86</v>
      </c>
      <c r="E746" s="8" t="s">
        <v>154</v>
      </c>
      <c r="F746" s="8" t="s">
        <v>26</v>
      </c>
      <c r="G746" s="8" t="s">
        <v>161</v>
      </c>
      <c r="H746" s="8" t="s">
        <v>39</v>
      </c>
      <c r="I746" s="8" t="s">
        <v>156</v>
      </c>
      <c r="J746" s="8" t="s">
        <v>157</v>
      </c>
      <c r="K746" s="8" t="s">
        <v>31</v>
      </c>
      <c r="L746" s="8">
        <v>40</v>
      </c>
      <c r="M746" s="20">
        <v>117798</v>
      </c>
      <c r="N746" s="6">
        <v>3289.3334967386877</v>
      </c>
      <c r="O746" s="8">
        <v>1934.9747468305873</v>
      </c>
      <c r="P746" s="6">
        <v>323.34064239235869</v>
      </c>
      <c r="Q746" s="8">
        <v>0.93314216004689554</v>
      </c>
      <c r="R746" s="8">
        <v>0.39536405109580763</v>
      </c>
      <c r="S746" s="8">
        <v>0.83059640853892613</v>
      </c>
      <c r="T746" s="8">
        <v>0.78576207744111348</v>
      </c>
      <c r="U746" s="8">
        <v>0.18082056523207773</v>
      </c>
      <c r="V746" s="8">
        <v>0.28077113840554818</v>
      </c>
      <c r="W746" s="8">
        <v>44.013726888402182</v>
      </c>
    </row>
    <row r="747" spans="1:23" s="9" customFormat="1" x14ac:dyDescent="0.25">
      <c r="A747" s="8" t="s">
        <v>138</v>
      </c>
      <c r="B747" s="8" t="s">
        <v>207</v>
      </c>
      <c r="C747" s="8">
        <v>51</v>
      </c>
      <c r="D747" s="8">
        <v>86</v>
      </c>
      <c r="E747" s="8" t="s">
        <v>154</v>
      </c>
      <c r="F747" s="8" t="s">
        <v>26</v>
      </c>
      <c r="G747" s="8" t="s">
        <v>162</v>
      </c>
      <c r="H747" s="8" t="s">
        <v>41</v>
      </c>
      <c r="I747" s="8" t="s">
        <v>156</v>
      </c>
      <c r="J747" s="8" t="s">
        <v>157</v>
      </c>
      <c r="K747" s="8" t="s">
        <v>31</v>
      </c>
      <c r="L747" s="8">
        <v>40</v>
      </c>
      <c r="M747" s="20">
        <v>105775</v>
      </c>
      <c r="N747" s="6">
        <v>2953.6091497099674</v>
      </c>
      <c r="O747" s="8">
        <v>1693.0163773909301</v>
      </c>
      <c r="P747" s="6">
        <v>282.90860329987328</v>
      </c>
      <c r="Q747" s="8">
        <v>0.92116836632499322</v>
      </c>
      <c r="R747" s="8">
        <v>0.46373575208525919</v>
      </c>
      <c r="S747" s="8">
        <v>0.89070945987182493</v>
      </c>
      <c r="T747" s="8">
        <v>0.87010179465767712</v>
      </c>
      <c r="U747" s="8">
        <v>0.12669368525508454</v>
      </c>
      <c r="V747" s="8">
        <v>0.18821807966431739</v>
      </c>
      <c r="W747" s="8">
        <v>39.266783266367291</v>
      </c>
    </row>
    <row r="748" spans="1:23" s="9" customFormat="1" x14ac:dyDescent="0.25">
      <c r="A748" s="8" t="s">
        <v>138</v>
      </c>
      <c r="B748" s="8" t="s">
        <v>207</v>
      </c>
      <c r="C748" s="8">
        <v>51</v>
      </c>
      <c r="D748" s="8">
        <v>86</v>
      </c>
      <c r="E748" s="8" t="s">
        <v>154</v>
      </c>
      <c r="F748" s="8" t="s">
        <v>26</v>
      </c>
      <c r="G748" s="8" t="s">
        <v>163</v>
      </c>
      <c r="H748" s="8" t="s">
        <v>43</v>
      </c>
      <c r="I748" s="8" t="s">
        <v>156</v>
      </c>
      <c r="J748" s="8" t="s">
        <v>157</v>
      </c>
      <c r="K748" s="8" t="s">
        <v>31</v>
      </c>
      <c r="L748" s="8">
        <v>40</v>
      </c>
      <c r="M748" s="20">
        <v>111884</v>
      </c>
      <c r="N748" s="6">
        <v>3124.1938653382176</v>
      </c>
      <c r="O748" s="8">
        <v>1681.3178925810942</v>
      </c>
      <c r="P748" s="6">
        <v>280.9537480235316</v>
      </c>
      <c r="Q748" s="8">
        <v>0.92342483616975624</v>
      </c>
      <c r="R748" s="8">
        <v>0.49736838843549686</v>
      </c>
      <c r="S748" s="8">
        <v>0.88753294638325397</v>
      </c>
      <c r="T748" s="8">
        <v>0.86869267659585436</v>
      </c>
      <c r="U748" s="8">
        <v>0.155075732586854</v>
      </c>
      <c r="V748" s="8">
        <v>0.21340223856227272</v>
      </c>
      <c r="W748" s="8">
        <v>27.81180508383683</v>
      </c>
    </row>
    <row r="749" spans="1:23" s="18" customFormat="1" x14ac:dyDescent="0.25">
      <c r="A749" s="16" t="s">
        <v>138</v>
      </c>
      <c r="B749" s="16" t="s">
        <v>207</v>
      </c>
      <c r="C749" s="16">
        <v>51</v>
      </c>
      <c r="D749" s="16">
        <v>86</v>
      </c>
      <c r="E749" s="16" t="s">
        <v>154</v>
      </c>
      <c r="F749" s="16" t="s">
        <v>26</v>
      </c>
      <c r="G749" s="16" t="s">
        <v>164</v>
      </c>
      <c r="H749" s="16" t="s">
        <v>45</v>
      </c>
      <c r="I749" s="16" t="s">
        <v>156</v>
      </c>
      <c r="J749" s="16" t="s">
        <v>157</v>
      </c>
      <c r="K749" s="16" t="s">
        <v>31</v>
      </c>
      <c r="L749" s="16">
        <v>40</v>
      </c>
      <c r="M749" s="21">
        <v>9377</v>
      </c>
      <c r="N749" s="13">
        <v>261.83874258407337</v>
      </c>
      <c r="O749" s="16">
        <v>462.65894629054668</v>
      </c>
      <c r="P749" s="13">
        <v>77.311831147765744</v>
      </c>
      <c r="Q749" s="16">
        <v>0.89041876365017569</v>
      </c>
      <c r="R749" s="16">
        <v>0.55049306378404461</v>
      </c>
      <c r="S749" s="16">
        <v>0.95571984966837742</v>
      </c>
      <c r="T749" s="16">
        <v>0.91425718581741289</v>
      </c>
      <c r="U749" s="16">
        <v>7.3838824930527985E-2</v>
      </c>
      <c r="V749" s="16">
        <v>0.2373599384316411</v>
      </c>
      <c r="W749" s="16">
        <v>7.0437240055454833</v>
      </c>
    </row>
    <row r="750" spans="1:23" s="9" customFormat="1" x14ac:dyDescent="0.25">
      <c r="A750" s="8" t="s">
        <v>138</v>
      </c>
      <c r="B750" s="8" t="s">
        <v>207</v>
      </c>
      <c r="C750" s="8">
        <v>51</v>
      </c>
      <c r="D750" s="8">
        <v>86</v>
      </c>
      <c r="E750" s="8" t="s">
        <v>154</v>
      </c>
      <c r="F750" s="8" t="s">
        <v>26</v>
      </c>
      <c r="G750" s="8" t="s">
        <v>165</v>
      </c>
      <c r="H750" s="8" t="s">
        <v>47</v>
      </c>
      <c r="I750" s="8" t="s">
        <v>156</v>
      </c>
      <c r="J750" s="8" t="s">
        <v>157</v>
      </c>
      <c r="K750" s="8" t="s">
        <v>31</v>
      </c>
      <c r="L750" s="8">
        <v>40</v>
      </c>
      <c r="M750" s="20">
        <v>110834</v>
      </c>
      <c r="N750" s="6">
        <v>3094.874181034786</v>
      </c>
      <c r="O750" s="8">
        <v>1882.68037431536</v>
      </c>
      <c r="P750" s="6">
        <v>314.6020808011674</v>
      </c>
      <c r="Q750" s="8">
        <v>0.91348459997857101</v>
      </c>
      <c r="R750" s="8">
        <v>0.39294311210348221</v>
      </c>
      <c r="S750" s="8">
        <v>0.89237345459169182</v>
      </c>
      <c r="T750" s="8">
        <v>0.86633032876029392</v>
      </c>
      <c r="U750" s="8">
        <v>0.14341390128584686</v>
      </c>
      <c r="V750" s="8">
        <v>0.39389683052683266</v>
      </c>
      <c r="W750" s="8">
        <v>43.272822419113268</v>
      </c>
    </row>
    <row r="751" spans="1:23" s="9" customFormat="1" x14ac:dyDescent="0.25">
      <c r="A751" s="8" t="s">
        <v>138</v>
      </c>
      <c r="B751" s="8" t="s">
        <v>207</v>
      </c>
      <c r="C751" s="8">
        <v>51</v>
      </c>
      <c r="D751" s="8">
        <v>86</v>
      </c>
      <c r="E751" s="8" t="s">
        <v>154</v>
      </c>
      <c r="F751" s="8" t="s">
        <v>26</v>
      </c>
      <c r="G751" s="8" t="s">
        <v>166</v>
      </c>
      <c r="H751" s="8" t="s">
        <v>49</v>
      </c>
      <c r="I751" s="8" t="s">
        <v>156</v>
      </c>
      <c r="J751" s="8" t="s">
        <v>157</v>
      </c>
      <c r="K751" s="8" t="s">
        <v>31</v>
      </c>
      <c r="L751" s="8">
        <v>40</v>
      </c>
      <c r="M751" s="20">
        <v>95537</v>
      </c>
      <c r="N751" s="6">
        <v>2667.7282659970801</v>
      </c>
      <c r="O751" s="8">
        <v>1579.3178925810946</v>
      </c>
      <c r="P751" s="6">
        <v>263.90921264753172</v>
      </c>
      <c r="Q751" s="8">
        <v>0.9132857907617008</v>
      </c>
      <c r="R751" s="8">
        <v>0.48132935881576477</v>
      </c>
      <c r="S751" s="8">
        <v>0.88151707847255301</v>
      </c>
      <c r="T751" s="8">
        <v>0.8657699364304593</v>
      </c>
      <c r="U751" s="8">
        <v>0.1631010774543456</v>
      </c>
      <c r="V751" s="8">
        <v>0.45018596342125872</v>
      </c>
      <c r="W751" s="8">
        <v>31.435873012550111</v>
      </c>
    </row>
    <row r="752" spans="1:23" s="9" customFormat="1" x14ac:dyDescent="0.25">
      <c r="A752" s="8" t="s">
        <v>138</v>
      </c>
      <c r="B752" s="8" t="s">
        <v>207</v>
      </c>
      <c r="C752" s="8">
        <v>51</v>
      </c>
      <c r="D752" s="8">
        <v>86</v>
      </c>
      <c r="E752" s="8" t="s">
        <v>154</v>
      </c>
      <c r="F752" s="8" t="s">
        <v>26</v>
      </c>
      <c r="G752" s="8" t="s">
        <v>167</v>
      </c>
      <c r="H752" s="8" t="s">
        <v>51</v>
      </c>
      <c r="I752" s="8" t="s">
        <v>156</v>
      </c>
      <c r="J752" s="8" t="s">
        <v>157</v>
      </c>
      <c r="K752" s="8" t="s">
        <v>31</v>
      </c>
      <c r="L752" s="8">
        <v>40</v>
      </c>
      <c r="M752" s="20">
        <v>118358</v>
      </c>
      <c r="N752" s="6">
        <v>3304.9706617005181</v>
      </c>
      <c r="O752" s="8">
        <v>1651.5117600329338</v>
      </c>
      <c r="P752" s="6">
        <v>275.97304527217022</v>
      </c>
      <c r="Q752" s="8">
        <v>0.95577951128123129</v>
      </c>
      <c r="R752" s="8">
        <v>0.54531085241820854</v>
      </c>
      <c r="S752" s="8">
        <v>0.86675977066126508</v>
      </c>
      <c r="T752" s="8">
        <v>0.86044484809327237</v>
      </c>
      <c r="U752" s="8">
        <v>0.15014811533015385</v>
      </c>
      <c r="V752" s="8">
        <v>0.20399271456161999</v>
      </c>
      <c r="W752" s="8">
        <v>21.846127849406038</v>
      </c>
    </row>
    <row r="753" spans="1:23" s="9" customFormat="1" x14ac:dyDescent="0.25">
      <c r="A753" s="8" t="s">
        <v>138</v>
      </c>
      <c r="B753" s="8" t="s">
        <v>207</v>
      </c>
      <c r="C753" s="8">
        <v>51</v>
      </c>
      <c r="D753" s="8">
        <v>86</v>
      </c>
      <c r="E753" s="8" t="s">
        <v>154</v>
      </c>
      <c r="F753" s="8" t="s">
        <v>26</v>
      </c>
      <c r="G753" s="8" t="s">
        <v>168</v>
      </c>
      <c r="H753" s="8" t="s">
        <v>53</v>
      </c>
      <c r="I753" s="8" t="s">
        <v>156</v>
      </c>
      <c r="J753" s="8" t="s">
        <v>157</v>
      </c>
      <c r="K753" s="8" t="s">
        <v>31</v>
      </c>
      <c r="L753" s="8">
        <v>40</v>
      </c>
      <c r="M753" s="20">
        <v>98417</v>
      </c>
      <c r="N753" s="6">
        <v>2748.1479715150635</v>
      </c>
      <c r="O753" s="8">
        <v>1702.1290757631382</v>
      </c>
      <c r="P753" s="6">
        <v>284.43136516042148</v>
      </c>
      <c r="Q753" s="8">
        <v>0.91940697283360118</v>
      </c>
      <c r="R753" s="8">
        <v>0.42686938238733069</v>
      </c>
      <c r="S753" s="8">
        <v>0.88106438853394609</v>
      </c>
      <c r="T753" s="8">
        <v>0.87451711330627557</v>
      </c>
      <c r="U753" s="8">
        <v>0.13879</v>
      </c>
      <c r="V753" s="8">
        <v>0.43914064926698404</v>
      </c>
      <c r="W753" s="8">
        <v>40.359378969080545</v>
      </c>
    </row>
    <row r="754" spans="1:23" s="18" customFormat="1" x14ac:dyDescent="0.25">
      <c r="A754" s="16" t="s">
        <v>138</v>
      </c>
      <c r="B754" s="16" t="s">
        <v>207</v>
      </c>
      <c r="C754" s="16">
        <v>51</v>
      </c>
      <c r="D754" s="16">
        <v>86</v>
      </c>
      <c r="E754" s="16" t="s">
        <v>154</v>
      </c>
      <c r="F754" s="16" t="s">
        <v>26</v>
      </c>
      <c r="G754" s="16" t="s">
        <v>169</v>
      </c>
      <c r="H754" s="16" t="s">
        <v>55</v>
      </c>
      <c r="I754" s="16" t="s">
        <v>156</v>
      </c>
      <c r="J754" s="16" t="s">
        <v>157</v>
      </c>
      <c r="K754" s="16" t="s">
        <v>31</v>
      </c>
      <c r="L754" s="16">
        <v>40</v>
      </c>
      <c r="M754" s="21">
        <v>11061</v>
      </c>
      <c r="N754" s="13">
        <v>308.86193150500543</v>
      </c>
      <c r="O754" s="16">
        <v>555.57063453597857</v>
      </c>
      <c r="P754" s="13">
        <v>92.837679747208369</v>
      </c>
      <c r="Q754" s="16">
        <v>0.85897336336103125</v>
      </c>
      <c r="R754" s="16">
        <v>0.45032462028215031</v>
      </c>
      <c r="S754" s="16">
        <v>0.96042761357024808</v>
      </c>
      <c r="T754" s="16">
        <v>0.91592890666640314</v>
      </c>
      <c r="U754" s="16">
        <v>8.0300824842309562E-2</v>
      </c>
      <c r="V754" s="16">
        <v>0.14650575573956276</v>
      </c>
      <c r="W754" s="16">
        <v>5.0781122864117165</v>
      </c>
    </row>
    <row r="755" spans="1:23" s="9" customFormat="1" x14ac:dyDescent="0.25">
      <c r="A755" s="8" t="s">
        <v>138</v>
      </c>
      <c r="B755" s="8" t="s">
        <v>207</v>
      </c>
      <c r="C755" s="8">
        <v>51</v>
      </c>
      <c r="D755" s="8">
        <v>86</v>
      </c>
      <c r="E755" s="8" t="s">
        <v>154</v>
      </c>
      <c r="F755" s="8" t="s">
        <v>26</v>
      </c>
      <c r="G755" s="8" t="s">
        <v>170</v>
      </c>
      <c r="H755" s="8" t="s">
        <v>57</v>
      </c>
      <c r="I755" s="8" t="s">
        <v>156</v>
      </c>
      <c r="J755" s="8" t="s">
        <v>157</v>
      </c>
      <c r="K755" s="8" t="s">
        <v>31</v>
      </c>
      <c r="L755" s="8">
        <v>40</v>
      </c>
      <c r="M755" s="20">
        <v>120968</v>
      </c>
      <c r="N755" s="6">
        <v>3377.8510198261906</v>
      </c>
      <c r="O755" s="8">
        <v>1749.068109219038</v>
      </c>
      <c r="P755" s="6">
        <v>292.27503198644433</v>
      </c>
      <c r="Q755" s="8">
        <v>0.94205968475484392</v>
      </c>
      <c r="R755" s="8">
        <v>0.49689762581870695</v>
      </c>
      <c r="S755" s="8">
        <v>0.82078499279593387</v>
      </c>
      <c r="T755" s="8">
        <v>0.77232683084843745</v>
      </c>
      <c r="U755" s="8">
        <v>0.1882314805336609</v>
      </c>
      <c r="V755" s="8">
        <v>0.19590396885130418</v>
      </c>
      <c r="W755" s="8">
        <v>44.763317571589184</v>
      </c>
    </row>
    <row r="756" spans="1:23" s="9" customFormat="1" x14ac:dyDescent="0.25">
      <c r="A756" s="8" t="s">
        <v>138</v>
      </c>
      <c r="B756" s="8" t="s">
        <v>207</v>
      </c>
      <c r="C756" s="8">
        <v>51</v>
      </c>
      <c r="D756" s="8">
        <v>86</v>
      </c>
      <c r="E756" s="8" t="s">
        <v>154</v>
      </c>
      <c r="F756" s="8" t="s">
        <v>26</v>
      </c>
      <c r="G756" s="8" t="s">
        <v>171</v>
      </c>
      <c r="H756" s="8" t="s">
        <v>59</v>
      </c>
      <c r="I756" s="8" t="s">
        <v>156</v>
      </c>
      <c r="J756" s="8" t="s">
        <v>157</v>
      </c>
      <c r="K756" s="8" t="s">
        <v>31</v>
      </c>
      <c r="L756" s="8">
        <v>40</v>
      </c>
      <c r="M756" s="20">
        <v>110193</v>
      </c>
      <c r="N756" s="6">
        <v>3076.9752118552628</v>
      </c>
      <c r="O756" s="8">
        <v>1581.4600282048259</v>
      </c>
      <c r="P756" s="6">
        <v>264.2671705535991</v>
      </c>
      <c r="Q756" s="8">
        <v>0.93533710774036383</v>
      </c>
      <c r="R756" s="8">
        <v>0.55366546088454083</v>
      </c>
      <c r="S756" s="8">
        <v>0.92855711200598412</v>
      </c>
      <c r="T756" s="8">
        <v>0.91174293961556852</v>
      </c>
      <c r="U756" s="8">
        <v>0.11836929419495378</v>
      </c>
      <c r="V756" s="8">
        <v>0.29006663464889654</v>
      </c>
      <c r="W756" s="8">
        <v>38.398528037171147</v>
      </c>
    </row>
    <row r="757" spans="1:23" s="9" customFormat="1" x14ac:dyDescent="0.25">
      <c r="A757" s="8" t="s">
        <v>138</v>
      </c>
      <c r="B757" s="8" t="s">
        <v>207</v>
      </c>
      <c r="C757" s="8">
        <v>51</v>
      </c>
      <c r="D757" s="8">
        <v>86</v>
      </c>
      <c r="E757" s="8" t="s">
        <v>154</v>
      </c>
      <c r="F757" s="8" t="s">
        <v>26</v>
      </c>
      <c r="G757" s="8" t="s">
        <v>172</v>
      </c>
      <c r="H757" s="8" t="s">
        <v>61</v>
      </c>
      <c r="I757" s="8" t="s">
        <v>156</v>
      </c>
      <c r="J757" s="8" t="s">
        <v>157</v>
      </c>
      <c r="K757" s="8" t="s">
        <v>31</v>
      </c>
      <c r="L757" s="8">
        <v>40</v>
      </c>
      <c r="M757" s="20">
        <v>113406</v>
      </c>
      <c r="N757" s="6">
        <v>3166.6934458237629</v>
      </c>
      <c r="O757" s="8">
        <v>1669.5117600329338</v>
      </c>
      <c r="P757" s="6">
        <v>278.98090445617021</v>
      </c>
      <c r="Q757" s="8">
        <v>0.91126485548296887</v>
      </c>
      <c r="R757" s="8">
        <v>0.51128956753454335</v>
      </c>
      <c r="S757" s="8">
        <v>0.88027658347627002</v>
      </c>
      <c r="T757" s="8">
        <v>0.72788263662264963</v>
      </c>
      <c r="U757" s="8">
        <v>0.15259487427968227</v>
      </c>
      <c r="V757" s="8">
        <v>0.28111624818745123</v>
      </c>
      <c r="W757" s="8">
        <v>42.989471456536691</v>
      </c>
    </row>
    <row r="758" spans="1:23" s="9" customFormat="1" x14ac:dyDescent="0.25">
      <c r="A758" s="8" t="s">
        <v>138</v>
      </c>
      <c r="B758" s="8" t="s">
        <v>207</v>
      </c>
      <c r="C758" s="8">
        <v>51</v>
      </c>
      <c r="D758" s="8">
        <v>86</v>
      </c>
      <c r="E758" s="8" t="s">
        <v>154</v>
      </c>
      <c r="F758" s="8" t="s">
        <v>26</v>
      </c>
      <c r="G758" s="8" t="s">
        <v>173</v>
      </c>
      <c r="H758" s="8" t="s">
        <v>63</v>
      </c>
      <c r="I758" s="8" t="s">
        <v>156</v>
      </c>
      <c r="J758" s="8" t="s">
        <v>157</v>
      </c>
      <c r="K758" s="8" t="s">
        <v>31</v>
      </c>
      <c r="L758" s="8">
        <v>40</v>
      </c>
      <c r="M758" s="20">
        <v>116451</v>
      </c>
      <c r="N758" s="6">
        <v>3251.7205303037144</v>
      </c>
      <c r="O758" s="8">
        <v>1718.4650788387082</v>
      </c>
      <c r="P758" s="6">
        <v>287.16116498712734</v>
      </c>
      <c r="Q758" s="8">
        <v>0.95350036845983788</v>
      </c>
      <c r="R758" s="8">
        <v>0.49553195290738528</v>
      </c>
      <c r="S758" s="8">
        <v>0.87530873686967781</v>
      </c>
      <c r="T758" s="8">
        <v>0.87464159599182034</v>
      </c>
      <c r="U758" s="8">
        <v>0.14756869546843221</v>
      </c>
      <c r="V758" s="8">
        <v>0.24515645661010493</v>
      </c>
      <c r="W758" s="8">
        <v>36.86687104447364</v>
      </c>
    </row>
    <row r="759" spans="1:23" s="9" customFormat="1" x14ac:dyDescent="0.25">
      <c r="A759" s="8" t="s">
        <v>138</v>
      </c>
      <c r="B759" s="8" t="s">
        <v>207</v>
      </c>
      <c r="C759" s="8">
        <v>51</v>
      </c>
      <c r="D759" s="8">
        <v>86</v>
      </c>
      <c r="E759" s="8" t="s">
        <v>154</v>
      </c>
      <c r="F759" s="8" t="s">
        <v>26</v>
      </c>
      <c r="G759" s="8" t="s">
        <v>174</v>
      </c>
      <c r="H759" s="8" t="s">
        <v>65</v>
      </c>
      <c r="I759" s="8" t="s">
        <v>156</v>
      </c>
      <c r="J759" s="8" t="s">
        <v>157</v>
      </c>
      <c r="K759" s="8" t="s">
        <v>31</v>
      </c>
      <c r="L759" s="8">
        <v>40</v>
      </c>
      <c r="M759" s="20">
        <v>118413</v>
      </c>
      <c r="N759" s="6">
        <v>3306.5064546878407</v>
      </c>
      <c r="O759" s="8">
        <v>1861.6538956566649</v>
      </c>
      <c r="P759" s="6">
        <v>311.08848708223758</v>
      </c>
      <c r="Q759" s="8">
        <v>0.93072225235209505</v>
      </c>
      <c r="R759" s="8">
        <v>0.42934989518992589</v>
      </c>
      <c r="S759" s="8">
        <v>0.8371712025896979</v>
      </c>
      <c r="T759" s="8">
        <v>0.82595666576432658</v>
      </c>
      <c r="U759" s="8">
        <v>0.17601254111842105</v>
      </c>
      <c r="V759" s="8">
        <v>0.25778351086128498</v>
      </c>
      <c r="W759" s="8">
        <v>61.65542634676936</v>
      </c>
    </row>
    <row r="760" spans="1:23" s="9" customFormat="1" x14ac:dyDescent="0.25">
      <c r="A760" s="8" t="s">
        <v>138</v>
      </c>
      <c r="B760" s="8" t="s">
        <v>207</v>
      </c>
      <c r="C760" s="8">
        <v>51</v>
      </c>
      <c r="D760" s="8">
        <v>86</v>
      </c>
      <c r="E760" s="8" t="s">
        <v>154</v>
      </c>
      <c r="F760" s="8" t="s">
        <v>26</v>
      </c>
      <c r="G760" s="8" t="s">
        <v>175</v>
      </c>
      <c r="H760" s="8" t="s">
        <v>67</v>
      </c>
      <c r="I760" s="8" t="s">
        <v>156</v>
      </c>
      <c r="J760" s="8" t="s">
        <v>157</v>
      </c>
      <c r="K760" s="8" t="s">
        <v>31</v>
      </c>
      <c r="L760" s="8">
        <v>40</v>
      </c>
      <c r="M760" s="20">
        <v>101569</v>
      </c>
      <c r="N760" s="6">
        <v>2836.162871443079</v>
      </c>
      <c r="O760" s="8">
        <v>1793.2905473706269</v>
      </c>
      <c r="P760" s="6">
        <v>299.66474680495151</v>
      </c>
      <c r="Q760" s="8">
        <v>0.90162537394253051</v>
      </c>
      <c r="R760" s="8">
        <v>0.39688960290469211</v>
      </c>
      <c r="S760" s="8">
        <v>0.93306106417648715</v>
      </c>
      <c r="T760" s="8">
        <v>0.91090799972846126</v>
      </c>
      <c r="U760" s="8">
        <v>0.10027753637408539</v>
      </c>
      <c r="V760" s="8">
        <v>0.22808351194858445</v>
      </c>
      <c r="W760" s="8">
        <v>34.798019080624996</v>
      </c>
    </row>
    <row r="761" spans="1:23" s="18" customFormat="1" x14ac:dyDescent="0.25">
      <c r="A761" s="16" t="s">
        <v>138</v>
      </c>
      <c r="B761" s="16" t="s">
        <v>207</v>
      </c>
      <c r="C761" s="16">
        <v>51</v>
      </c>
      <c r="D761" s="16">
        <v>86</v>
      </c>
      <c r="E761" s="16" t="s">
        <v>154</v>
      </c>
      <c r="F761" s="16" t="s">
        <v>26</v>
      </c>
      <c r="G761" s="16" t="s">
        <v>176</v>
      </c>
      <c r="H761" s="16" t="s">
        <v>69</v>
      </c>
      <c r="I761" s="16" t="s">
        <v>156</v>
      </c>
      <c r="J761" s="16" t="s">
        <v>157</v>
      </c>
      <c r="K761" s="16" t="s">
        <v>31</v>
      </c>
      <c r="L761" s="16">
        <v>40</v>
      </c>
      <c r="M761" s="21">
        <v>9742</v>
      </c>
      <c r="N761" s="13">
        <v>272.0308233181234</v>
      </c>
      <c r="O761" s="16">
        <v>557.28636328851655</v>
      </c>
      <c r="P761" s="13">
        <v>93.124383663073601</v>
      </c>
      <c r="Q761" s="16">
        <v>0.88027469052136986</v>
      </c>
      <c r="R761" s="16">
        <v>0.39418596497232983</v>
      </c>
      <c r="S761" s="16">
        <v>0.9441932339214768</v>
      </c>
      <c r="T761" s="16">
        <v>0.70908771508857826</v>
      </c>
      <c r="U761" s="16">
        <v>0.12872917473847345</v>
      </c>
      <c r="V761" s="16">
        <v>0.50586846212990233</v>
      </c>
      <c r="W761" s="16">
        <v>7.2629850133442826</v>
      </c>
    </row>
    <row r="762" spans="1:23" s="14" customFormat="1" x14ac:dyDescent="0.25">
      <c r="A762" s="12" t="s">
        <v>140</v>
      </c>
      <c r="B762" s="12" t="s">
        <v>208</v>
      </c>
      <c r="C762" s="12">
        <v>51</v>
      </c>
      <c r="D762" s="12">
        <v>88</v>
      </c>
      <c r="E762" s="12" t="s">
        <v>154</v>
      </c>
      <c r="F762" s="12" t="s">
        <v>26</v>
      </c>
      <c r="G762" s="12" t="s">
        <v>155</v>
      </c>
      <c r="H762" s="12" t="s">
        <v>28</v>
      </c>
      <c r="I762" s="12" t="s">
        <v>156</v>
      </c>
      <c r="J762" s="12" t="s">
        <v>157</v>
      </c>
      <c r="K762" s="12" t="s">
        <v>31</v>
      </c>
      <c r="L762" s="12">
        <v>41</v>
      </c>
      <c r="M762" s="21">
        <v>125574</v>
      </c>
      <c r="N762" s="13">
        <v>3518.048747267535</v>
      </c>
      <c r="O762" s="12">
        <v>1545.1787155501913</v>
      </c>
      <c r="P762" s="13">
        <v>258.63052385650923</v>
      </c>
      <c r="Q762" s="12">
        <v>0.98116185490487162</v>
      </c>
      <c r="R762" s="12">
        <v>0.66092496690633162</v>
      </c>
      <c r="S762" s="12">
        <v>0.81904165103217696</v>
      </c>
      <c r="T762" s="12">
        <v>0.82108309562864734</v>
      </c>
      <c r="U762" s="12">
        <v>0.18870640244686046</v>
      </c>
      <c r="V762" s="12">
        <v>0.19260930861119055</v>
      </c>
      <c r="W762" s="12">
        <v>18.157421122206827</v>
      </c>
    </row>
    <row r="763" spans="1:23" x14ac:dyDescent="0.25">
      <c r="A763" s="2" t="s">
        <v>140</v>
      </c>
      <c r="B763" s="2" t="s">
        <v>208</v>
      </c>
      <c r="C763" s="2">
        <v>51</v>
      </c>
      <c r="D763" s="2">
        <v>88</v>
      </c>
      <c r="E763" s="2" t="s">
        <v>154</v>
      </c>
      <c r="F763" s="2" t="s">
        <v>26</v>
      </c>
      <c r="G763" s="2" t="s">
        <v>158</v>
      </c>
      <c r="H763" s="2" t="s">
        <v>33</v>
      </c>
      <c r="I763" s="2" t="s">
        <v>156</v>
      </c>
      <c r="J763" s="2" t="s">
        <v>157</v>
      </c>
      <c r="K763" s="2" t="s">
        <v>31</v>
      </c>
      <c r="L763" s="2">
        <v>41</v>
      </c>
      <c r="M763" s="20">
        <v>110827</v>
      </c>
      <c r="N763" s="6">
        <v>3104.9006045313449</v>
      </c>
      <c r="O763" s="2">
        <v>1764.1879502661836</v>
      </c>
      <c r="P763" s="6">
        <v>295.28807843836972</v>
      </c>
      <c r="Q763" s="2">
        <v>0.93640265643746723</v>
      </c>
      <c r="R763" s="2">
        <v>0.44747186961778834</v>
      </c>
      <c r="S763" s="2">
        <v>0.90155726946686054</v>
      </c>
      <c r="T763" s="2">
        <v>0.85046481046768618</v>
      </c>
      <c r="U763" s="2">
        <v>0.14180658950533429</v>
      </c>
      <c r="V763" s="2">
        <v>0.32651780149702164</v>
      </c>
      <c r="W763" s="2">
        <v>48.148014473007478</v>
      </c>
    </row>
    <row r="764" spans="1:23" s="14" customFormat="1" x14ac:dyDescent="0.25">
      <c r="A764" s="12" t="s">
        <v>140</v>
      </c>
      <c r="B764" s="12" t="s">
        <v>208</v>
      </c>
      <c r="C764" s="12">
        <v>51</v>
      </c>
      <c r="D764" s="12">
        <v>88</v>
      </c>
      <c r="E764" s="12" t="s">
        <v>154</v>
      </c>
      <c r="F764" s="12" t="s">
        <v>26</v>
      </c>
      <c r="G764" s="12" t="s">
        <v>159</v>
      </c>
      <c r="H764" s="12" t="s">
        <v>35</v>
      </c>
      <c r="I764" s="12" t="s">
        <v>156</v>
      </c>
      <c r="J764" s="12" t="s">
        <v>157</v>
      </c>
      <c r="K764" s="12" t="s">
        <v>31</v>
      </c>
      <c r="L764" s="12">
        <v>41</v>
      </c>
      <c r="M764" s="21">
        <v>7453</v>
      </c>
      <c r="N764" s="13">
        <v>208.80132283263208</v>
      </c>
      <c r="O764" s="12">
        <v>448.85995641732342</v>
      </c>
      <c r="P764" s="13">
        <v>75.129746804133603</v>
      </c>
      <c r="Q764" s="12">
        <v>0.80520743301642173</v>
      </c>
      <c r="R764" s="12">
        <v>0.46485687606522907</v>
      </c>
      <c r="S764" s="12">
        <v>0.87708376574686087</v>
      </c>
      <c r="T764" s="12">
        <v>0.83331168481389006</v>
      </c>
      <c r="U764" s="12">
        <v>0.23447940711942655</v>
      </c>
      <c r="V764" s="12">
        <v>0.45668899052454071</v>
      </c>
      <c r="W764" s="12">
        <v>4.0156983764926872</v>
      </c>
    </row>
    <row r="765" spans="1:23" x14ac:dyDescent="0.25">
      <c r="A765" s="2" t="s">
        <v>140</v>
      </c>
      <c r="B765" s="2" t="s">
        <v>208</v>
      </c>
      <c r="C765" s="2">
        <v>51</v>
      </c>
      <c r="D765" s="2">
        <v>88</v>
      </c>
      <c r="E765" s="2" t="s">
        <v>154</v>
      </c>
      <c r="F765" s="2" t="s">
        <v>26</v>
      </c>
      <c r="G765" s="2" t="s">
        <v>160</v>
      </c>
      <c r="H765" s="2" t="s">
        <v>37</v>
      </c>
      <c r="I765" s="2" t="s">
        <v>156</v>
      </c>
      <c r="J765" s="2" t="s">
        <v>157</v>
      </c>
      <c r="K765" s="2" t="s">
        <v>31</v>
      </c>
      <c r="L765" s="2">
        <v>41</v>
      </c>
      <c r="M765" s="20">
        <v>114299</v>
      </c>
      <c r="N765" s="6">
        <v>3202.1712596869734</v>
      </c>
      <c r="O765" s="2">
        <v>2092.0874452027929</v>
      </c>
      <c r="P765" s="6">
        <v>350.17157980574626</v>
      </c>
      <c r="Q765" s="2">
        <v>0.89732840308689954</v>
      </c>
      <c r="R765" s="2">
        <v>0.32816527824103109</v>
      </c>
      <c r="S765" s="2">
        <v>0.84337054041066806</v>
      </c>
      <c r="T765" s="2">
        <v>0.65678831163513929</v>
      </c>
      <c r="U765" s="2">
        <v>0.18174560936668441</v>
      </c>
      <c r="V765" s="2">
        <v>0.35309882217769106</v>
      </c>
      <c r="W765" s="2">
        <v>30.105468989230001</v>
      </c>
    </row>
    <row r="766" spans="1:23" x14ac:dyDescent="0.25">
      <c r="A766" s="2" t="s">
        <v>140</v>
      </c>
      <c r="B766" s="2" t="s">
        <v>208</v>
      </c>
      <c r="C766" s="2">
        <v>51</v>
      </c>
      <c r="D766" s="2">
        <v>88</v>
      </c>
      <c r="E766" s="2" t="s">
        <v>154</v>
      </c>
      <c r="F766" s="2" t="s">
        <v>26</v>
      </c>
      <c r="G766" s="2" t="s">
        <v>161</v>
      </c>
      <c r="H766" s="2" t="s">
        <v>39</v>
      </c>
      <c r="I766" s="2" t="s">
        <v>156</v>
      </c>
      <c r="J766" s="2" t="s">
        <v>157</v>
      </c>
      <c r="K766" s="2" t="s">
        <v>31</v>
      </c>
      <c r="L766" s="2">
        <v>41</v>
      </c>
      <c r="M766" s="20">
        <v>119675</v>
      </c>
      <c r="N766" s="6">
        <v>3352.7838870247206</v>
      </c>
      <c r="O766" s="2">
        <v>1833.5950211536194</v>
      </c>
      <c r="P766" s="6">
        <v>306.90536705509237</v>
      </c>
      <c r="Q766" s="2">
        <v>0.944233606589713</v>
      </c>
      <c r="R766" s="2">
        <v>0.44730778640616797</v>
      </c>
      <c r="S766" s="2">
        <v>0.82622444784178384</v>
      </c>
      <c r="T766" s="2">
        <v>0.70383539054205957</v>
      </c>
      <c r="U766" s="2">
        <v>0.18165037908519283</v>
      </c>
      <c r="V766" s="2">
        <v>0.29876908326260432</v>
      </c>
      <c r="W766" s="2">
        <v>38.195479423438478</v>
      </c>
    </row>
    <row r="767" spans="1:23" x14ac:dyDescent="0.25">
      <c r="A767" s="2" t="s">
        <v>140</v>
      </c>
      <c r="B767" s="2" t="s">
        <v>208</v>
      </c>
      <c r="C767" s="2">
        <v>51</v>
      </c>
      <c r="D767" s="2">
        <v>88</v>
      </c>
      <c r="E767" s="2" t="s">
        <v>154</v>
      </c>
      <c r="F767" s="2" t="s">
        <v>26</v>
      </c>
      <c r="G767" s="2" t="s">
        <v>162</v>
      </c>
      <c r="H767" s="2" t="s">
        <v>41</v>
      </c>
      <c r="I767" s="2" t="s">
        <v>156</v>
      </c>
      <c r="J767" s="2" t="s">
        <v>157</v>
      </c>
      <c r="K767" s="2" t="s">
        <v>31</v>
      </c>
      <c r="L767" s="2">
        <v>41</v>
      </c>
      <c r="M767" s="20">
        <v>107071</v>
      </c>
      <c r="N767" s="6">
        <v>2999.6734787351065</v>
      </c>
      <c r="O767" s="2">
        <v>1642.1046891454982</v>
      </c>
      <c r="P767" s="6">
        <v>274.85389988025315</v>
      </c>
      <c r="Q767" s="2">
        <v>0.92318503190205203</v>
      </c>
      <c r="R767" s="2">
        <v>0.49897644019556925</v>
      </c>
      <c r="S767" s="2">
        <v>0.88837958214452672</v>
      </c>
      <c r="T767" s="2">
        <v>0.86335708685387991</v>
      </c>
      <c r="U767" s="2">
        <v>0.1272849129185373</v>
      </c>
      <c r="V767" s="2">
        <v>0.18496980789630091</v>
      </c>
      <c r="W767" s="2">
        <v>26.927963687646514</v>
      </c>
    </row>
    <row r="768" spans="1:23" x14ac:dyDescent="0.25">
      <c r="A768" s="2" t="s">
        <v>140</v>
      </c>
      <c r="B768" s="2" t="s">
        <v>208</v>
      </c>
      <c r="C768" s="2">
        <v>51</v>
      </c>
      <c r="D768" s="2">
        <v>88</v>
      </c>
      <c r="E768" s="2" t="s">
        <v>154</v>
      </c>
      <c r="F768" s="2" t="s">
        <v>26</v>
      </c>
      <c r="G768" s="2" t="s">
        <v>163</v>
      </c>
      <c r="H768" s="2" t="s">
        <v>43</v>
      </c>
      <c r="I768" s="2" t="s">
        <v>156</v>
      </c>
      <c r="J768" s="2" t="s">
        <v>157</v>
      </c>
      <c r="K768" s="2" t="s">
        <v>31</v>
      </c>
      <c r="L768" s="2">
        <v>41</v>
      </c>
      <c r="M768" s="20">
        <v>113408</v>
      </c>
      <c r="N768" s="6">
        <v>3177.2092338391435</v>
      </c>
      <c r="O768" s="2">
        <v>1753.2590180780489</v>
      </c>
      <c r="P768" s="6">
        <v>293.45880430421039</v>
      </c>
      <c r="Q768" s="2">
        <v>0.92951281883155201</v>
      </c>
      <c r="R768" s="2">
        <v>0.46361917810678882</v>
      </c>
      <c r="S768" s="2">
        <v>0.86930828031108953</v>
      </c>
      <c r="T768" s="2">
        <v>0.8555597611024145</v>
      </c>
      <c r="U768" s="2">
        <v>0.16337015839212032</v>
      </c>
      <c r="V768" s="2">
        <v>0.17642269542138247</v>
      </c>
      <c r="W768" s="2">
        <v>27.531470443002256</v>
      </c>
    </row>
    <row r="769" spans="1:23" s="14" customFormat="1" x14ac:dyDescent="0.25">
      <c r="A769" s="12" t="s">
        <v>140</v>
      </c>
      <c r="B769" s="12" t="s">
        <v>208</v>
      </c>
      <c r="C769" s="12">
        <v>51</v>
      </c>
      <c r="D769" s="12">
        <v>88</v>
      </c>
      <c r="E769" s="12" t="s">
        <v>154</v>
      </c>
      <c r="F769" s="12" t="s">
        <v>26</v>
      </c>
      <c r="G769" s="12" t="s">
        <v>164</v>
      </c>
      <c r="H769" s="12" t="s">
        <v>45</v>
      </c>
      <c r="I769" s="12" t="s">
        <v>156</v>
      </c>
      <c r="J769" s="12" t="s">
        <v>157</v>
      </c>
      <c r="K769" s="12" t="s">
        <v>31</v>
      </c>
      <c r="L769" s="12">
        <v>41</v>
      </c>
      <c r="M769" s="21">
        <v>10229</v>
      </c>
      <c r="N769" s="13">
        <v>286.57302177042715</v>
      </c>
      <c r="O769" s="12">
        <v>485.04372260139706</v>
      </c>
      <c r="P769" s="13">
        <v>81.186150706873249</v>
      </c>
      <c r="Q769" s="12">
        <v>0.88097493755921108</v>
      </c>
      <c r="R769" s="12">
        <v>0.54636298102371861</v>
      </c>
      <c r="S769" s="12">
        <v>0.95724788351407086</v>
      </c>
      <c r="T769" s="12">
        <v>0.92663217461476566</v>
      </c>
      <c r="U769" s="12">
        <v>8.8764349633914857E-2</v>
      </c>
      <c r="V769" s="12">
        <v>0.37643149271362253</v>
      </c>
      <c r="W769" s="12">
        <v>6.6595952683546775</v>
      </c>
    </row>
    <row r="770" spans="1:23" x14ac:dyDescent="0.25">
      <c r="A770" s="2" t="s">
        <v>140</v>
      </c>
      <c r="B770" s="2" t="s">
        <v>208</v>
      </c>
      <c r="C770" s="2">
        <v>51</v>
      </c>
      <c r="D770" s="2">
        <v>88</v>
      </c>
      <c r="E770" s="2" t="s">
        <v>154</v>
      </c>
      <c r="F770" s="2" t="s">
        <v>26</v>
      </c>
      <c r="G770" s="2" t="s">
        <v>165</v>
      </c>
      <c r="H770" s="2" t="s">
        <v>47</v>
      </c>
      <c r="I770" s="2" t="s">
        <v>156</v>
      </c>
      <c r="J770" s="2" t="s">
        <v>157</v>
      </c>
      <c r="K770" s="2" t="s">
        <v>31</v>
      </c>
      <c r="L770" s="2">
        <v>41</v>
      </c>
      <c r="M770" s="20">
        <v>114803</v>
      </c>
      <c r="N770" s="6">
        <v>3216.2911934998874</v>
      </c>
      <c r="O770" s="2">
        <v>1841.6854249492426</v>
      </c>
      <c r="P770" s="6">
        <v>308.25953104325453</v>
      </c>
      <c r="Q770" s="2">
        <v>0.93500728928271826</v>
      </c>
      <c r="R770" s="2">
        <v>0.42533605518937906</v>
      </c>
      <c r="S770" s="2">
        <v>0.87803828857692989</v>
      </c>
      <c r="T770" s="2">
        <v>0.87529916649833062</v>
      </c>
      <c r="U770" s="2">
        <v>0.15315046361337453</v>
      </c>
      <c r="V770" s="2">
        <v>0.38354657619284976</v>
      </c>
      <c r="W770" s="2">
        <v>43.084030905115718</v>
      </c>
    </row>
    <row r="771" spans="1:23" x14ac:dyDescent="0.25">
      <c r="A771" s="2" t="s">
        <v>140</v>
      </c>
      <c r="B771" s="2" t="s">
        <v>208</v>
      </c>
      <c r="C771" s="2">
        <v>51</v>
      </c>
      <c r="D771" s="2">
        <v>88</v>
      </c>
      <c r="E771" s="2" t="s">
        <v>154</v>
      </c>
      <c r="F771" s="2" t="s">
        <v>26</v>
      </c>
      <c r="G771" s="2" t="s">
        <v>166</v>
      </c>
      <c r="H771" s="2" t="s">
        <v>49</v>
      </c>
      <c r="I771" s="2" t="s">
        <v>156</v>
      </c>
      <c r="J771" s="2" t="s">
        <v>157</v>
      </c>
      <c r="K771" s="2" t="s">
        <v>31</v>
      </c>
      <c r="L771" s="2">
        <v>41</v>
      </c>
      <c r="M771" s="20">
        <v>98306</v>
      </c>
      <c r="N771" s="6">
        <v>2754.1155028021908</v>
      </c>
      <c r="O771" s="2">
        <v>1518.9503602129471</v>
      </c>
      <c r="P771" s="6">
        <v>254.2404470242958</v>
      </c>
      <c r="Q771" s="2">
        <v>0.92347724796152253</v>
      </c>
      <c r="R771" s="2">
        <v>0.53543003205055417</v>
      </c>
      <c r="S771" s="2">
        <v>0.87104725774046399</v>
      </c>
      <c r="T771" s="2">
        <v>0.85704232879974651</v>
      </c>
      <c r="U771" s="2">
        <v>0.16789660374281404</v>
      </c>
      <c r="V771" s="2">
        <v>0.44635278183151117</v>
      </c>
      <c r="W771" s="2">
        <v>32.885113828250567</v>
      </c>
    </row>
    <row r="772" spans="1:23" x14ac:dyDescent="0.25">
      <c r="A772" s="2" t="s">
        <v>140</v>
      </c>
      <c r="B772" s="2" t="s">
        <v>208</v>
      </c>
      <c r="C772" s="2">
        <v>51</v>
      </c>
      <c r="D772" s="2">
        <v>88</v>
      </c>
      <c r="E772" s="2" t="s">
        <v>154</v>
      </c>
      <c r="F772" s="2" t="s">
        <v>26</v>
      </c>
      <c r="G772" s="2" t="s">
        <v>167</v>
      </c>
      <c r="H772" s="2" t="s">
        <v>51</v>
      </c>
      <c r="I772" s="2" t="s">
        <v>156</v>
      </c>
      <c r="J772" s="2" t="s">
        <v>157</v>
      </c>
      <c r="K772" s="2" t="s">
        <v>31</v>
      </c>
      <c r="L772" s="2">
        <v>41</v>
      </c>
      <c r="M772" s="20">
        <v>119841</v>
      </c>
      <c r="N772" s="6">
        <v>3357.4345001456409</v>
      </c>
      <c r="O772" s="2">
        <v>1610.9432175380095</v>
      </c>
      <c r="P772" s="6">
        <v>269.63812280225028</v>
      </c>
      <c r="Q772" s="2">
        <v>0.96282578654754636</v>
      </c>
      <c r="R772" s="2">
        <v>0.5803030095909476</v>
      </c>
      <c r="S772" s="2">
        <v>0.86677828673612278</v>
      </c>
      <c r="T772" s="2">
        <v>0.75837856845289109</v>
      </c>
      <c r="U772" s="2">
        <v>0.1570145475352418</v>
      </c>
      <c r="V772" s="2">
        <v>0.18824049275950258</v>
      </c>
      <c r="W772" s="2">
        <v>31.729541642676548</v>
      </c>
    </row>
    <row r="773" spans="1:23" x14ac:dyDescent="0.25">
      <c r="A773" s="2" t="s">
        <v>140</v>
      </c>
      <c r="B773" s="2" t="s">
        <v>208</v>
      </c>
      <c r="C773" s="2">
        <v>51</v>
      </c>
      <c r="D773" s="2">
        <v>88</v>
      </c>
      <c r="E773" s="2" t="s">
        <v>154</v>
      </c>
      <c r="F773" s="2" t="s">
        <v>26</v>
      </c>
      <c r="G773" s="2" t="s">
        <v>168</v>
      </c>
      <c r="H773" s="2" t="s">
        <v>53</v>
      </c>
      <c r="I773" s="2" t="s">
        <v>156</v>
      </c>
      <c r="J773" s="2" t="s">
        <v>157</v>
      </c>
      <c r="K773" s="2" t="s">
        <v>31</v>
      </c>
      <c r="L773" s="2">
        <v>41</v>
      </c>
      <c r="M773" s="20">
        <v>99121</v>
      </c>
      <c r="N773" s="6">
        <v>2776.9483322814067</v>
      </c>
      <c r="O773" s="2">
        <v>1620.9747468305868</v>
      </c>
      <c r="P773" s="6">
        <v>271.31719050484764</v>
      </c>
      <c r="Q773" s="2">
        <v>0.9280905609498038</v>
      </c>
      <c r="R773" s="2">
        <v>0.4740487882878146</v>
      </c>
      <c r="S773" s="2">
        <v>0.87835122857497383</v>
      </c>
      <c r="T773" s="2">
        <v>0.87421472068567252</v>
      </c>
      <c r="U773" s="2">
        <v>0.14008599039639966</v>
      </c>
      <c r="V773" s="2">
        <v>0.44889420557959364</v>
      </c>
      <c r="W773" s="2">
        <v>38.796228851605612</v>
      </c>
    </row>
    <row r="774" spans="1:23" s="14" customFormat="1" x14ac:dyDescent="0.25">
      <c r="A774" s="12" t="s">
        <v>140</v>
      </c>
      <c r="B774" s="12" t="s">
        <v>208</v>
      </c>
      <c r="C774" s="12">
        <v>51</v>
      </c>
      <c r="D774" s="12">
        <v>88</v>
      </c>
      <c r="E774" s="12" t="s">
        <v>154</v>
      </c>
      <c r="F774" s="12" t="s">
        <v>26</v>
      </c>
      <c r="G774" s="12" t="s">
        <v>169</v>
      </c>
      <c r="H774" s="12" t="s">
        <v>55</v>
      </c>
      <c r="I774" s="12" t="s">
        <v>156</v>
      </c>
      <c r="J774" s="12" t="s">
        <v>157</v>
      </c>
      <c r="K774" s="12" t="s">
        <v>31</v>
      </c>
      <c r="L774" s="12">
        <v>41</v>
      </c>
      <c r="M774" s="21">
        <v>12190</v>
      </c>
      <c r="N774" s="13">
        <v>341.51189122900644</v>
      </c>
      <c r="O774" s="12">
        <v>513.42849891224751</v>
      </c>
      <c r="P774" s="13">
        <v>85.93716720285903</v>
      </c>
      <c r="Q774" s="12">
        <v>0.8919947314503146</v>
      </c>
      <c r="R774" s="12">
        <v>0.58110368142430169</v>
      </c>
      <c r="S774" s="12">
        <v>0.95849611201660201</v>
      </c>
      <c r="T774" s="12">
        <v>0.88215626099810385</v>
      </c>
      <c r="U774" s="12">
        <v>9.7370456303170927E-2</v>
      </c>
      <c r="V774" s="12">
        <v>0.26467480821290146</v>
      </c>
      <c r="W774" s="12">
        <v>3.4812141099261691</v>
      </c>
    </row>
    <row r="775" spans="1:23" x14ac:dyDescent="0.25">
      <c r="A775" s="2" t="s">
        <v>140</v>
      </c>
      <c r="B775" s="2" t="s">
        <v>208</v>
      </c>
      <c r="C775" s="2">
        <v>51</v>
      </c>
      <c r="D775" s="2">
        <v>88</v>
      </c>
      <c r="E775" s="2" t="s">
        <v>154</v>
      </c>
      <c r="F775" s="2" t="s">
        <v>26</v>
      </c>
      <c r="G775" s="2" t="s">
        <v>170</v>
      </c>
      <c r="H775" s="2" t="s">
        <v>57</v>
      </c>
      <c r="I775" s="2" t="s">
        <v>156</v>
      </c>
      <c r="J775" s="2" t="s">
        <v>157</v>
      </c>
      <c r="K775" s="2" t="s">
        <v>31</v>
      </c>
      <c r="L775" s="2">
        <v>41</v>
      </c>
      <c r="M775" s="20">
        <v>121096</v>
      </c>
      <c r="N775" s="6">
        <v>3392.5942559694636</v>
      </c>
      <c r="O775" s="2">
        <v>1632.1147904132633</v>
      </c>
      <c r="P775" s="6">
        <v>273.18180026071406</v>
      </c>
      <c r="Q775" s="2">
        <v>0.94864905092792062</v>
      </c>
      <c r="R775" s="2">
        <v>0.57126584758502497</v>
      </c>
      <c r="S775" s="2">
        <v>0.8259023831917307</v>
      </c>
      <c r="T775" s="2">
        <v>0.82636574285562092</v>
      </c>
      <c r="U775" s="2">
        <v>0.18903312712889636</v>
      </c>
      <c r="V775" s="2">
        <v>0.17530135460704599</v>
      </c>
      <c r="W775" s="2">
        <v>34.063561141573629</v>
      </c>
    </row>
    <row r="776" spans="1:23" x14ac:dyDescent="0.25">
      <c r="A776" s="2" t="s">
        <v>140</v>
      </c>
      <c r="B776" s="2" t="s">
        <v>208</v>
      </c>
      <c r="C776" s="2">
        <v>51</v>
      </c>
      <c r="D776" s="2">
        <v>88</v>
      </c>
      <c r="E776" s="2" t="s">
        <v>154</v>
      </c>
      <c r="F776" s="2" t="s">
        <v>26</v>
      </c>
      <c r="G776" s="2" t="s">
        <v>171</v>
      </c>
      <c r="H776" s="2" t="s">
        <v>59</v>
      </c>
      <c r="I776" s="2" t="s">
        <v>156</v>
      </c>
      <c r="J776" s="2" t="s">
        <v>157</v>
      </c>
      <c r="K776" s="2" t="s">
        <v>31</v>
      </c>
      <c r="L776" s="2">
        <v>41</v>
      </c>
      <c r="M776" s="20">
        <v>111632</v>
      </c>
      <c r="N776" s="6">
        <v>3127.4532765936378</v>
      </c>
      <c r="O776" s="2">
        <v>1546.5067093990513</v>
      </c>
      <c r="P776" s="6">
        <v>258.85280218674529</v>
      </c>
      <c r="Q776" s="2">
        <v>0.93765854150217554</v>
      </c>
      <c r="R776" s="2">
        <v>0.58653637757270238</v>
      </c>
      <c r="S776" s="2">
        <v>0.90355303540221699</v>
      </c>
      <c r="T776" s="2">
        <v>0.86463362707892544</v>
      </c>
      <c r="U776" s="2">
        <v>0.1398693281016577</v>
      </c>
      <c r="V776" s="2">
        <v>0.28845964914391276</v>
      </c>
      <c r="W776" s="2">
        <v>32.406514261143755</v>
      </c>
    </row>
    <row r="777" spans="1:23" x14ac:dyDescent="0.25">
      <c r="A777" s="2" t="s">
        <v>140</v>
      </c>
      <c r="B777" s="2" t="s">
        <v>208</v>
      </c>
      <c r="C777" s="2">
        <v>51</v>
      </c>
      <c r="D777" s="2">
        <v>88</v>
      </c>
      <c r="E777" s="2" t="s">
        <v>154</v>
      </c>
      <c r="F777" s="2" t="s">
        <v>26</v>
      </c>
      <c r="G777" s="2" t="s">
        <v>172</v>
      </c>
      <c r="H777" s="2" t="s">
        <v>61</v>
      </c>
      <c r="I777" s="2" t="s">
        <v>156</v>
      </c>
      <c r="J777" s="2" t="s">
        <v>157</v>
      </c>
      <c r="K777" s="2" t="s">
        <v>31</v>
      </c>
      <c r="L777" s="2">
        <v>41</v>
      </c>
      <c r="M777" s="20">
        <v>117037</v>
      </c>
      <c r="N777" s="6">
        <v>3278.8783604404616</v>
      </c>
      <c r="O777" s="2">
        <v>1628.6417023478448</v>
      </c>
      <c r="P777" s="6">
        <v>272.60047812838116</v>
      </c>
      <c r="Q777" s="2">
        <v>0.93628101950368792</v>
      </c>
      <c r="R777" s="2">
        <v>0.55447496618900949</v>
      </c>
      <c r="S777" s="2">
        <v>0.87445454287579216</v>
      </c>
      <c r="T777" s="2">
        <v>0.87415328583133856</v>
      </c>
      <c r="U777" s="2">
        <v>0.15728635824847073</v>
      </c>
      <c r="V777" s="2">
        <v>0.24706413475163369</v>
      </c>
      <c r="W777" s="2">
        <v>34.829677794201835</v>
      </c>
    </row>
    <row r="778" spans="1:23" x14ac:dyDescent="0.25">
      <c r="A778" s="2" t="s">
        <v>140</v>
      </c>
      <c r="B778" s="2" t="s">
        <v>208</v>
      </c>
      <c r="C778" s="2">
        <v>51</v>
      </c>
      <c r="D778" s="2">
        <v>88</v>
      </c>
      <c r="E778" s="2" t="s">
        <v>154</v>
      </c>
      <c r="F778" s="2" t="s">
        <v>26</v>
      </c>
      <c r="G778" s="2" t="s">
        <v>173</v>
      </c>
      <c r="H778" s="2" t="s">
        <v>63</v>
      </c>
      <c r="I778" s="2" t="s">
        <v>156</v>
      </c>
      <c r="J778" s="2" t="s">
        <v>157</v>
      </c>
      <c r="K778" s="2" t="s">
        <v>31</v>
      </c>
      <c r="L778" s="2">
        <v>41</v>
      </c>
      <c r="M778" s="20">
        <v>118144</v>
      </c>
      <c r="N778" s="6">
        <v>3309.8917864938257</v>
      </c>
      <c r="O778" s="2">
        <v>1738.6072144624395</v>
      </c>
      <c r="P778" s="6">
        <v>291.00639953936837</v>
      </c>
      <c r="Q778" s="2">
        <v>0.96189669771380182</v>
      </c>
      <c r="R778" s="2">
        <v>0.49115501163041575</v>
      </c>
      <c r="S778" s="2">
        <v>0.87284467210461336</v>
      </c>
      <c r="T778" s="2">
        <v>0.87089723450714907</v>
      </c>
      <c r="U778" s="2">
        <v>0.14753294514250689</v>
      </c>
      <c r="V778" s="2">
        <v>0.23633796235393212</v>
      </c>
      <c r="W778" s="2">
        <v>27.485136782231852</v>
      </c>
    </row>
    <row r="779" spans="1:23" x14ac:dyDescent="0.25">
      <c r="A779" s="2" t="s">
        <v>140</v>
      </c>
      <c r="B779" s="2" t="s">
        <v>208</v>
      </c>
      <c r="C779" s="2">
        <v>51</v>
      </c>
      <c r="D779" s="2">
        <v>88</v>
      </c>
      <c r="E779" s="2" t="s">
        <v>154</v>
      </c>
      <c r="F779" s="2" t="s">
        <v>26</v>
      </c>
      <c r="G779" s="2" t="s">
        <v>174</v>
      </c>
      <c r="H779" s="2" t="s">
        <v>65</v>
      </c>
      <c r="I779" s="2" t="s">
        <v>156</v>
      </c>
      <c r="J779" s="2" t="s">
        <v>157</v>
      </c>
      <c r="K779" s="2" t="s">
        <v>31</v>
      </c>
      <c r="L779" s="2">
        <v>41</v>
      </c>
      <c r="M779" s="20">
        <v>119577</v>
      </c>
      <c r="N779" s="6">
        <v>3350.0383443388764</v>
      </c>
      <c r="O779" s="2">
        <v>1820.9259735953069</v>
      </c>
      <c r="P779" s="6">
        <v>304.78483408774389</v>
      </c>
      <c r="Q779" s="2">
        <v>0.93990080409988763</v>
      </c>
      <c r="R779" s="2">
        <v>0.45318229669202703</v>
      </c>
      <c r="S779" s="2">
        <v>0.83187531544916127</v>
      </c>
      <c r="T779" s="2">
        <v>0.83007915641439056</v>
      </c>
      <c r="U779" s="2">
        <v>0.18175337335841343</v>
      </c>
      <c r="V779" s="2">
        <v>0.23939062071963907</v>
      </c>
      <c r="W779" s="2">
        <v>36.950283081194542</v>
      </c>
    </row>
    <row r="780" spans="1:23" x14ac:dyDescent="0.25">
      <c r="A780" s="2" t="s">
        <v>140</v>
      </c>
      <c r="B780" s="2" t="s">
        <v>208</v>
      </c>
      <c r="C780" s="2">
        <v>51</v>
      </c>
      <c r="D780" s="2">
        <v>88</v>
      </c>
      <c r="E780" s="2" t="s">
        <v>154</v>
      </c>
      <c r="F780" s="2" t="s">
        <v>26</v>
      </c>
      <c r="G780" s="2" t="s">
        <v>175</v>
      </c>
      <c r="H780" s="2" t="s">
        <v>67</v>
      </c>
      <c r="I780" s="2" t="s">
        <v>156</v>
      </c>
      <c r="J780" s="2" t="s">
        <v>157</v>
      </c>
      <c r="K780" s="2" t="s">
        <v>31</v>
      </c>
      <c r="L780" s="2">
        <v>41</v>
      </c>
      <c r="M780" s="20">
        <v>103891</v>
      </c>
      <c r="N780" s="6">
        <v>2910.5834201536263</v>
      </c>
      <c r="O780" s="2">
        <v>1797.3910524340151</v>
      </c>
      <c r="P780" s="6">
        <v>300.84558167143086</v>
      </c>
      <c r="Q780" s="2">
        <v>0.90447750798777671</v>
      </c>
      <c r="R780" s="2">
        <v>0.40411283084261712</v>
      </c>
      <c r="S780" s="2">
        <v>0.92781514952535005</v>
      </c>
      <c r="T780" s="2">
        <v>0.91120597985438734</v>
      </c>
      <c r="U780" s="2">
        <v>0.10367442031112416</v>
      </c>
      <c r="V780" s="2">
        <v>0.20120863922356247</v>
      </c>
      <c r="W780" s="2">
        <v>33.479560308400153</v>
      </c>
    </row>
    <row r="781" spans="1:23" s="14" customFormat="1" x14ac:dyDescent="0.25">
      <c r="A781" s="12" t="s">
        <v>140</v>
      </c>
      <c r="B781" s="12" t="s">
        <v>208</v>
      </c>
      <c r="C781" s="12">
        <v>51</v>
      </c>
      <c r="D781" s="12">
        <v>88</v>
      </c>
      <c r="E781" s="12" t="s">
        <v>154</v>
      </c>
      <c r="F781" s="12" t="s">
        <v>26</v>
      </c>
      <c r="G781" s="12" t="s">
        <v>176</v>
      </c>
      <c r="H781" s="12" t="s">
        <v>69</v>
      </c>
      <c r="I781" s="12" t="s">
        <v>156</v>
      </c>
      <c r="J781" s="12" t="s">
        <v>157</v>
      </c>
      <c r="K781" s="12" t="s">
        <v>31</v>
      </c>
      <c r="L781" s="12">
        <v>41</v>
      </c>
      <c r="M781" s="21">
        <v>10563</v>
      </c>
      <c r="N781" s="13">
        <v>295.93027949565175</v>
      </c>
      <c r="O781" s="12">
        <v>555.04372260139723</v>
      </c>
      <c r="P781" s="13">
        <v>92.902683226873265</v>
      </c>
      <c r="Q781" s="12">
        <v>0.87167849480112225</v>
      </c>
      <c r="R781" s="12">
        <v>0.43086652422344535</v>
      </c>
      <c r="S781" s="12">
        <v>0.9388657446530988</v>
      </c>
      <c r="T781" s="12">
        <v>0.91623834495077372</v>
      </c>
      <c r="U781" s="12">
        <v>0.11875109629889494</v>
      </c>
      <c r="V781" s="12">
        <v>0.47687040044417001</v>
      </c>
      <c r="W781" s="12">
        <v>7.8523146833285997</v>
      </c>
    </row>
    <row r="782" spans="1:23" s="18" customFormat="1" x14ac:dyDescent="0.25">
      <c r="A782" s="16" t="s">
        <v>141</v>
      </c>
      <c r="B782" s="16" t="s">
        <v>209</v>
      </c>
      <c r="C782" s="16">
        <v>51</v>
      </c>
      <c r="D782" s="16">
        <v>90</v>
      </c>
      <c r="E782" s="16" t="s">
        <v>154</v>
      </c>
      <c r="F782" s="16" t="s">
        <v>26</v>
      </c>
      <c r="G782" s="16" t="s">
        <v>155</v>
      </c>
      <c r="H782" s="16" t="s">
        <v>28</v>
      </c>
      <c r="I782" s="16" t="s">
        <v>156</v>
      </c>
      <c r="J782" s="16" t="s">
        <v>157</v>
      </c>
      <c r="K782" s="16" t="s">
        <v>31</v>
      </c>
      <c r="L782" s="16">
        <v>40</v>
      </c>
      <c r="M782" s="21">
        <v>126003</v>
      </c>
      <c r="N782" s="13">
        <v>3518.4458869383598</v>
      </c>
      <c r="O782" s="16">
        <v>1574.8772003600266</v>
      </c>
      <c r="P782" s="13">
        <v>263.16715837639521</v>
      </c>
      <c r="Q782" s="16">
        <v>0.98310810810810811</v>
      </c>
      <c r="R782" s="16">
        <v>0.63840658487487667</v>
      </c>
      <c r="S782" s="16">
        <v>0.81651386655327485</v>
      </c>
      <c r="T782" s="16">
        <v>0.818410091503184</v>
      </c>
      <c r="U782" s="16">
        <v>0.19033054027656401</v>
      </c>
      <c r="V782" s="16">
        <v>0.21987458542675684</v>
      </c>
      <c r="W782" s="16">
        <v>16.09307714895677</v>
      </c>
    </row>
    <row r="783" spans="1:23" s="9" customFormat="1" x14ac:dyDescent="0.25">
      <c r="A783" s="8" t="s">
        <v>141</v>
      </c>
      <c r="B783" s="8" t="s">
        <v>209</v>
      </c>
      <c r="C783" s="8">
        <v>51</v>
      </c>
      <c r="D783" s="8">
        <v>90</v>
      </c>
      <c r="E783" s="8" t="s">
        <v>154</v>
      </c>
      <c r="F783" s="8" t="s">
        <v>26</v>
      </c>
      <c r="G783" s="8" t="s">
        <v>158</v>
      </c>
      <c r="H783" s="8" t="s">
        <v>33</v>
      </c>
      <c r="I783" s="8" t="s">
        <v>156</v>
      </c>
      <c r="J783" s="8" t="s">
        <v>157</v>
      </c>
      <c r="K783" s="8" t="s">
        <v>31</v>
      </c>
      <c r="L783" s="8">
        <v>40</v>
      </c>
      <c r="M783" s="20">
        <v>112002</v>
      </c>
      <c r="N783" s="6">
        <v>3127.4888393837459</v>
      </c>
      <c r="O783" s="8">
        <v>1784.4894654563484</v>
      </c>
      <c r="P783" s="6">
        <v>298.19405707911824</v>
      </c>
      <c r="Q783" s="8">
        <v>0.93004060551205292</v>
      </c>
      <c r="R783" s="8">
        <v>0.44198513668551942</v>
      </c>
      <c r="S783" s="8">
        <v>0.88965294363174574</v>
      </c>
      <c r="T783" s="8">
        <v>0.87746082670610215</v>
      </c>
      <c r="U783" s="8">
        <v>0.15436861016280926</v>
      </c>
      <c r="V783" s="8">
        <v>0.30562589631376391</v>
      </c>
      <c r="W783" s="8">
        <v>39.976571846931307</v>
      </c>
    </row>
    <row r="784" spans="1:23" s="18" customFormat="1" x14ac:dyDescent="0.25">
      <c r="A784" s="16" t="s">
        <v>141</v>
      </c>
      <c r="B784" s="16" t="s">
        <v>209</v>
      </c>
      <c r="C784" s="16">
        <v>51</v>
      </c>
      <c r="D784" s="16">
        <v>90</v>
      </c>
      <c r="E784" s="16" t="s">
        <v>154</v>
      </c>
      <c r="F784" s="16" t="s">
        <v>26</v>
      </c>
      <c r="G784" s="16" t="s">
        <v>159</v>
      </c>
      <c r="H784" s="16" t="s">
        <v>35</v>
      </c>
      <c r="I784" s="16" t="s">
        <v>156</v>
      </c>
      <c r="J784" s="16" t="s">
        <v>157</v>
      </c>
      <c r="K784" s="16" t="s">
        <v>31</v>
      </c>
      <c r="L784" s="16">
        <v>40</v>
      </c>
      <c r="M784" s="21">
        <v>8189</v>
      </c>
      <c r="N784" s="13">
        <v>228.6656140579052</v>
      </c>
      <c r="O784" s="16">
        <v>490.31580054003928</v>
      </c>
      <c r="P784" s="13">
        <v>81.933382428592736</v>
      </c>
      <c r="Q784" s="16">
        <v>0.79197292069632497</v>
      </c>
      <c r="R784" s="16">
        <v>0.42804453606986709</v>
      </c>
      <c r="S784" s="16">
        <v>0.87363100242751435</v>
      </c>
      <c r="T784" s="16">
        <v>0.83690973766020449</v>
      </c>
      <c r="U784" s="16">
        <v>0.22434160615584697</v>
      </c>
      <c r="V784" s="16">
        <v>0.40451356626912671</v>
      </c>
      <c r="W784" s="16">
        <v>4.5959213579191598</v>
      </c>
    </row>
    <row r="785" spans="1:23" s="9" customFormat="1" x14ac:dyDescent="0.25">
      <c r="A785" s="8" t="s">
        <v>141</v>
      </c>
      <c r="B785" s="8" t="s">
        <v>209</v>
      </c>
      <c r="C785" s="8">
        <v>51</v>
      </c>
      <c r="D785" s="8">
        <v>90</v>
      </c>
      <c r="E785" s="8" t="s">
        <v>154</v>
      </c>
      <c r="F785" s="8" t="s">
        <v>26</v>
      </c>
      <c r="G785" s="8" t="s">
        <v>160</v>
      </c>
      <c r="H785" s="8" t="s">
        <v>37</v>
      </c>
      <c r="I785" s="8" t="s">
        <v>156</v>
      </c>
      <c r="J785" s="8" t="s">
        <v>157</v>
      </c>
      <c r="K785" s="8" t="s">
        <v>31</v>
      </c>
      <c r="L785" s="8">
        <v>40</v>
      </c>
      <c r="M785" s="20">
        <v>117118</v>
      </c>
      <c r="N785" s="6">
        <v>3270.3455107136083</v>
      </c>
      <c r="O785" s="8">
        <v>2014.5067093990513</v>
      </c>
      <c r="P785" s="6">
        <v>336.63069483864194</v>
      </c>
      <c r="Q785" s="8">
        <v>0.91360682720585362</v>
      </c>
      <c r="R785" s="8">
        <v>0.36265700876161427</v>
      </c>
      <c r="S785" s="8">
        <v>0.83078119826731489</v>
      </c>
      <c r="T785" s="8">
        <v>0.68288810450212989</v>
      </c>
      <c r="U785" s="8">
        <v>0.1867891849462916</v>
      </c>
      <c r="V785" s="8">
        <v>0.33630196665441181</v>
      </c>
      <c r="W785" s="8">
        <v>25.348187298280365</v>
      </c>
    </row>
    <row r="786" spans="1:23" s="9" customFormat="1" x14ac:dyDescent="0.25">
      <c r="A786" s="8" t="s">
        <v>141</v>
      </c>
      <c r="B786" s="8" t="s">
        <v>209</v>
      </c>
      <c r="C786" s="8">
        <v>51</v>
      </c>
      <c r="D786" s="8">
        <v>90</v>
      </c>
      <c r="E786" s="8" t="s">
        <v>154</v>
      </c>
      <c r="F786" s="8" t="s">
        <v>26</v>
      </c>
      <c r="G786" s="8" t="s">
        <v>161</v>
      </c>
      <c r="H786" s="8" t="s">
        <v>39</v>
      </c>
      <c r="I786" s="8" t="s">
        <v>156</v>
      </c>
      <c r="J786" s="8" t="s">
        <v>157</v>
      </c>
      <c r="K786" s="8" t="s">
        <v>31</v>
      </c>
      <c r="L786" s="8">
        <v>40</v>
      </c>
      <c r="M786" s="20">
        <v>121735</v>
      </c>
      <c r="N786" s="6">
        <v>3399.2683511221258</v>
      </c>
      <c r="O786" s="8">
        <v>1879.5950211536194</v>
      </c>
      <c r="P786" s="6">
        <v>314.08650814319935</v>
      </c>
      <c r="Q786" s="8">
        <v>0.95386411540239613</v>
      </c>
      <c r="R786" s="8">
        <v>0.43300882954031711</v>
      </c>
      <c r="S786" s="8">
        <v>0.82140971562438214</v>
      </c>
      <c r="T786" s="8">
        <v>0.8209564722516326</v>
      </c>
      <c r="U786" s="8">
        <v>0.1837527820578668</v>
      </c>
      <c r="V786" s="8">
        <v>0.24964158678312151</v>
      </c>
      <c r="W786" s="8">
        <v>40.2297531523391</v>
      </c>
    </row>
    <row r="787" spans="1:23" s="9" customFormat="1" x14ac:dyDescent="0.25">
      <c r="A787" s="8" t="s">
        <v>141</v>
      </c>
      <c r="B787" s="8" t="s">
        <v>209</v>
      </c>
      <c r="C787" s="8">
        <v>51</v>
      </c>
      <c r="D787" s="8">
        <v>90</v>
      </c>
      <c r="E787" s="8" t="s">
        <v>154</v>
      </c>
      <c r="F787" s="8" t="s">
        <v>26</v>
      </c>
      <c r="G787" s="8" t="s">
        <v>162</v>
      </c>
      <c r="H787" s="8" t="s">
        <v>41</v>
      </c>
      <c r="I787" s="8" t="s">
        <v>156</v>
      </c>
      <c r="J787" s="8" t="s">
        <v>157</v>
      </c>
      <c r="K787" s="8" t="s">
        <v>31</v>
      </c>
      <c r="L787" s="8">
        <v>40</v>
      </c>
      <c r="M787" s="20">
        <v>108839</v>
      </c>
      <c r="N787" s="6">
        <v>3039.1667808582665</v>
      </c>
      <c r="O787" s="8">
        <v>1694.2468247692293</v>
      </c>
      <c r="P787" s="6">
        <v>283.11421510249806</v>
      </c>
      <c r="Q787" s="8">
        <v>0.93119497608678914</v>
      </c>
      <c r="R787" s="8">
        <v>0.47647601746658991</v>
      </c>
      <c r="S787" s="8">
        <v>0.87638124479052748</v>
      </c>
      <c r="T787" s="8">
        <v>0.8645493593359771</v>
      </c>
      <c r="U787" s="8">
        <v>0.12725315624315844</v>
      </c>
      <c r="V787" s="8">
        <v>0.2253268078914899</v>
      </c>
      <c r="W787" s="8">
        <v>26.960639109142864</v>
      </c>
    </row>
    <row r="788" spans="1:23" s="9" customFormat="1" x14ac:dyDescent="0.25">
      <c r="A788" s="8" t="s">
        <v>141</v>
      </c>
      <c r="B788" s="8" t="s">
        <v>209</v>
      </c>
      <c r="C788" s="8">
        <v>51</v>
      </c>
      <c r="D788" s="8">
        <v>90</v>
      </c>
      <c r="E788" s="8" t="s">
        <v>154</v>
      </c>
      <c r="F788" s="8" t="s">
        <v>26</v>
      </c>
      <c r="G788" s="8" t="s">
        <v>163</v>
      </c>
      <c r="H788" s="8" t="s">
        <v>43</v>
      </c>
      <c r="I788" s="8" t="s">
        <v>156</v>
      </c>
      <c r="J788" s="8" t="s">
        <v>157</v>
      </c>
      <c r="K788" s="8" t="s">
        <v>31</v>
      </c>
      <c r="L788" s="8">
        <v>40</v>
      </c>
      <c r="M788" s="20">
        <v>113846</v>
      </c>
      <c r="N788" s="6">
        <v>3178.9797897223439</v>
      </c>
      <c r="O788" s="8">
        <v>1768.0874452027952</v>
      </c>
      <c r="P788" s="6">
        <v>295.45322556490686</v>
      </c>
      <c r="Q788" s="8">
        <v>0.92492302192757969</v>
      </c>
      <c r="R788" s="8">
        <v>0.45763597744607687</v>
      </c>
      <c r="S788" s="8">
        <v>0.86427409192757765</v>
      </c>
      <c r="T788" s="8">
        <v>0.858456370305688</v>
      </c>
      <c r="U788" s="8">
        <v>0.16746707157738622</v>
      </c>
      <c r="V788" s="8">
        <v>0.17040048935697513</v>
      </c>
      <c r="W788" s="8">
        <v>39.29189431337069</v>
      </c>
    </row>
    <row r="789" spans="1:23" s="18" customFormat="1" x14ac:dyDescent="0.25">
      <c r="A789" s="16" t="s">
        <v>141</v>
      </c>
      <c r="B789" s="16" t="s">
        <v>209</v>
      </c>
      <c r="C789" s="16">
        <v>51</v>
      </c>
      <c r="D789" s="16">
        <v>90</v>
      </c>
      <c r="E789" s="16" t="s">
        <v>154</v>
      </c>
      <c r="F789" s="16" t="s">
        <v>26</v>
      </c>
      <c r="G789" s="16" t="s">
        <v>164</v>
      </c>
      <c r="H789" s="16" t="s">
        <v>45</v>
      </c>
      <c r="I789" s="16" t="s">
        <v>156</v>
      </c>
      <c r="J789" s="16" t="s">
        <v>157</v>
      </c>
      <c r="K789" s="16" t="s">
        <v>31</v>
      </c>
      <c r="L789" s="16">
        <v>40</v>
      </c>
      <c r="M789" s="21">
        <v>10989</v>
      </c>
      <c r="N789" s="13">
        <v>306.85143886705583</v>
      </c>
      <c r="O789" s="16">
        <v>529.62950903902413</v>
      </c>
      <c r="P789" s="13">
        <v>88.502832382246652</v>
      </c>
      <c r="Q789" s="16">
        <v>0.86787237403253825</v>
      </c>
      <c r="R789" s="16">
        <v>0.49229303180079143</v>
      </c>
      <c r="S789" s="16">
        <v>0.94827686735195371</v>
      </c>
      <c r="T789" s="16">
        <v>0.92014592985986854</v>
      </c>
      <c r="U789" s="16">
        <v>0.11242952116468904</v>
      </c>
      <c r="V789" s="16">
        <v>0.47017485516071095</v>
      </c>
      <c r="W789" s="16">
        <v>9.9700609700609704</v>
      </c>
    </row>
    <row r="790" spans="1:23" s="9" customFormat="1" x14ac:dyDescent="0.25">
      <c r="A790" s="8" t="s">
        <v>141</v>
      </c>
      <c r="B790" s="8" t="s">
        <v>209</v>
      </c>
      <c r="C790" s="8">
        <v>51</v>
      </c>
      <c r="D790" s="8">
        <v>90</v>
      </c>
      <c r="E790" s="8" t="s">
        <v>154</v>
      </c>
      <c r="F790" s="8" t="s">
        <v>26</v>
      </c>
      <c r="G790" s="8" t="s">
        <v>165</v>
      </c>
      <c r="H790" s="8" t="s">
        <v>47</v>
      </c>
      <c r="I790" s="8" t="s">
        <v>156</v>
      </c>
      <c r="J790" s="8" t="s">
        <v>157</v>
      </c>
      <c r="K790" s="8" t="s">
        <v>31</v>
      </c>
      <c r="L790" s="8">
        <v>40</v>
      </c>
      <c r="M790" s="20">
        <v>118237</v>
      </c>
      <c r="N790" s="6">
        <v>3301.5919171284081</v>
      </c>
      <c r="O790" s="8">
        <v>1570.4234482783656</v>
      </c>
      <c r="P790" s="6">
        <v>262.42292175961285</v>
      </c>
      <c r="Q790" s="8">
        <v>0.95377032782653592</v>
      </c>
      <c r="R790" s="8">
        <v>0.60246208936875367</v>
      </c>
      <c r="S790" s="8">
        <v>0.87433963388296443</v>
      </c>
      <c r="T790" s="8">
        <v>0.86177550376998624</v>
      </c>
      <c r="U790" s="8">
        <v>0.15742200771864409</v>
      </c>
      <c r="V790" s="8">
        <v>0.38859434759988798</v>
      </c>
      <c r="W790" s="8">
        <v>23.956028992616524</v>
      </c>
    </row>
    <row r="791" spans="1:23" s="9" customFormat="1" x14ac:dyDescent="0.25">
      <c r="A791" s="8" t="s">
        <v>141</v>
      </c>
      <c r="B791" s="8" t="s">
        <v>209</v>
      </c>
      <c r="C791" s="8">
        <v>51</v>
      </c>
      <c r="D791" s="8">
        <v>90</v>
      </c>
      <c r="E791" s="8" t="s">
        <v>154</v>
      </c>
      <c r="F791" s="8" t="s">
        <v>26</v>
      </c>
      <c r="G791" s="8" t="s">
        <v>166</v>
      </c>
      <c r="H791" s="8" t="s">
        <v>49</v>
      </c>
      <c r="I791" s="8" t="s">
        <v>156</v>
      </c>
      <c r="J791" s="8" t="s">
        <v>157</v>
      </c>
      <c r="K791" s="8" t="s">
        <v>31</v>
      </c>
      <c r="L791" s="8">
        <v>40</v>
      </c>
      <c r="M791" s="20">
        <v>99977</v>
      </c>
      <c r="N791" s="6">
        <v>2791.7086453373045</v>
      </c>
      <c r="O791" s="8">
        <v>1524.3645737753202</v>
      </c>
      <c r="P791" s="6">
        <v>254.72633238857455</v>
      </c>
      <c r="Q791" s="8">
        <v>0.92850708149524031</v>
      </c>
      <c r="R791" s="8">
        <v>0.54066999713511299</v>
      </c>
      <c r="S791" s="8">
        <v>0.86224943078344884</v>
      </c>
      <c r="T791" s="8">
        <v>0.8498569869586452</v>
      </c>
      <c r="U791" s="8">
        <v>0.16757699129313125</v>
      </c>
      <c r="V791" s="8">
        <v>0.43692268338266332</v>
      </c>
      <c r="W791" s="8">
        <v>26.542514778399031</v>
      </c>
    </row>
    <row r="792" spans="1:23" s="9" customFormat="1" x14ac:dyDescent="0.25">
      <c r="A792" s="8" t="s">
        <v>141</v>
      </c>
      <c r="B792" s="8" t="s">
        <v>209</v>
      </c>
      <c r="C792" s="8">
        <v>51</v>
      </c>
      <c r="D792" s="8">
        <v>90</v>
      </c>
      <c r="E792" s="8" t="s">
        <v>154</v>
      </c>
      <c r="F792" s="8" t="s">
        <v>26</v>
      </c>
      <c r="G792" s="8" t="s">
        <v>167</v>
      </c>
      <c r="H792" s="8" t="s">
        <v>51</v>
      </c>
      <c r="I792" s="8" t="s">
        <v>156</v>
      </c>
      <c r="J792" s="8" t="s">
        <v>157</v>
      </c>
      <c r="K792" s="8" t="s">
        <v>31</v>
      </c>
      <c r="L792" s="8">
        <v>40</v>
      </c>
      <c r="M792" s="20">
        <v>120866</v>
      </c>
      <c r="N792" s="6">
        <v>3375.0028219224287</v>
      </c>
      <c r="O792" s="8">
        <v>1580.3158005400398</v>
      </c>
      <c r="P792" s="6">
        <v>264.07596634859283</v>
      </c>
      <c r="Q792" s="8">
        <v>0.96151276013492015</v>
      </c>
      <c r="R792" s="8">
        <v>0.60817175827508618</v>
      </c>
      <c r="S792" s="8">
        <v>0.86034571644964208</v>
      </c>
      <c r="T792" s="8">
        <v>0.84404902676875049</v>
      </c>
      <c r="U792" s="8">
        <v>0.16488885059452008</v>
      </c>
      <c r="V792" s="8">
        <v>0.11886903999190529</v>
      </c>
      <c r="W792" s="8">
        <v>33.692883027484982</v>
      </c>
    </row>
    <row r="793" spans="1:23" s="9" customFormat="1" x14ac:dyDescent="0.25">
      <c r="A793" s="8" t="s">
        <v>141</v>
      </c>
      <c r="B793" s="8" t="s">
        <v>209</v>
      </c>
      <c r="C793" s="8">
        <v>51</v>
      </c>
      <c r="D793" s="8">
        <v>90</v>
      </c>
      <c r="E793" s="8" t="s">
        <v>154</v>
      </c>
      <c r="F793" s="8" t="s">
        <v>26</v>
      </c>
      <c r="G793" s="8" t="s">
        <v>168</v>
      </c>
      <c r="H793" s="8" t="s">
        <v>53</v>
      </c>
      <c r="I793" s="8" t="s">
        <v>156</v>
      </c>
      <c r="J793" s="8" t="s">
        <v>157</v>
      </c>
      <c r="K793" s="8" t="s">
        <v>31</v>
      </c>
      <c r="L793" s="8">
        <v>40</v>
      </c>
      <c r="M793" s="20">
        <v>99962</v>
      </c>
      <c r="N793" s="6">
        <v>2791.2897927043982</v>
      </c>
      <c r="O793" s="8">
        <v>1874.1950929411212</v>
      </c>
      <c r="P793" s="6">
        <v>313.18416238392695</v>
      </c>
      <c r="Q793" s="8">
        <v>0.92321474749713694</v>
      </c>
      <c r="R793" s="8">
        <v>0.35761457266204383</v>
      </c>
      <c r="S793" s="8">
        <v>0.87909648734688584</v>
      </c>
      <c r="T793" s="8">
        <v>0.86555496284369449</v>
      </c>
      <c r="U793" s="8">
        <v>0.13943986624852844</v>
      </c>
      <c r="V793" s="8">
        <v>0.44521451501130854</v>
      </c>
      <c r="W793" s="8">
        <v>29.526460054820831</v>
      </c>
    </row>
    <row r="794" spans="1:23" s="18" customFormat="1" x14ac:dyDescent="0.25">
      <c r="A794" s="16" t="s">
        <v>141</v>
      </c>
      <c r="B794" s="16" t="s">
        <v>209</v>
      </c>
      <c r="C794" s="16">
        <v>51</v>
      </c>
      <c r="D794" s="16">
        <v>90</v>
      </c>
      <c r="E794" s="16" t="s">
        <v>154</v>
      </c>
      <c r="F794" s="16" t="s">
        <v>26</v>
      </c>
      <c r="G794" s="16" t="s">
        <v>169</v>
      </c>
      <c r="H794" s="16" t="s">
        <v>55</v>
      </c>
      <c r="I794" s="16" t="s">
        <v>156</v>
      </c>
      <c r="J794" s="16" t="s">
        <v>157</v>
      </c>
      <c r="K794" s="16" t="s">
        <v>31</v>
      </c>
      <c r="L794" s="16">
        <v>40</v>
      </c>
      <c r="M794" s="21">
        <v>13141</v>
      </c>
      <c r="N794" s="13">
        <v>366.94282993466015</v>
      </c>
      <c r="O794" s="16">
        <v>588.19805153394827</v>
      </c>
      <c r="P794" s="13">
        <v>98.289828406516193</v>
      </c>
      <c r="Q794" s="16">
        <v>0.87659262224001067</v>
      </c>
      <c r="R794" s="16">
        <v>0.47729965039529271</v>
      </c>
      <c r="S794" s="16">
        <v>0.96654662749336906</v>
      </c>
      <c r="T794" s="16">
        <v>0.90588404480794404</v>
      </c>
      <c r="U794" s="16">
        <v>9.0470867681989656E-2</v>
      </c>
      <c r="V794" s="16">
        <v>0.26774122364017777</v>
      </c>
      <c r="W794" s="16">
        <v>5.96606042158131</v>
      </c>
    </row>
    <row r="795" spans="1:23" s="9" customFormat="1" x14ac:dyDescent="0.25">
      <c r="A795" s="8" t="s">
        <v>141</v>
      </c>
      <c r="B795" s="8" t="s">
        <v>209</v>
      </c>
      <c r="C795" s="8">
        <v>51</v>
      </c>
      <c r="D795" s="8">
        <v>90</v>
      </c>
      <c r="E795" s="8" t="s">
        <v>154</v>
      </c>
      <c r="F795" s="8" t="s">
        <v>26</v>
      </c>
      <c r="G795" s="8" t="s">
        <v>170</v>
      </c>
      <c r="H795" s="8" t="s">
        <v>57</v>
      </c>
      <c r="I795" s="8" t="s">
        <v>156</v>
      </c>
      <c r="J795" s="8" t="s">
        <v>157</v>
      </c>
      <c r="K795" s="8" t="s">
        <v>31</v>
      </c>
      <c r="L795" s="8">
        <v>40</v>
      </c>
      <c r="M795" s="20">
        <v>122134</v>
      </c>
      <c r="N795" s="6">
        <v>3410.4098311574298</v>
      </c>
      <c r="O795" s="8">
        <v>1648.600071787502</v>
      </c>
      <c r="P795" s="6">
        <v>275.48649259272759</v>
      </c>
      <c r="Q795" s="8">
        <v>0.95050352545644157</v>
      </c>
      <c r="R795" s="8">
        <v>0.5646974362902526</v>
      </c>
      <c r="S795" s="8">
        <v>0.8215533397357645</v>
      </c>
      <c r="T795" s="8">
        <v>0.82122600828075265</v>
      </c>
      <c r="U795" s="8">
        <v>0.18967488693574536</v>
      </c>
      <c r="V795" s="8">
        <v>0.14427574814942393</v>
      </c>
      <c r="W795" s="8">
        <v>36.107881507197014</v>
      </c>
    </row>
    <row r="796" spans="1:23" s="9" customFormat="1" x14ac:dyDescent="0.25">
      <c r="A796" s="8" t="s">
        <v>141</v>
      </c>
      <c r="B796" s="8" t="s">
        <v>209</v>
      </c>
      <c r="C796" s="8">
        <v>51</v>
      </c>
      <c r="D796" s="8">
        <v>90</v>
      </c>
      <c r="E796" s="8" t="s">
        <v>154</v>
      </c>
      <c r="F796" s="8" t="s">
        <v>26</v>
      </c>
      <c r="G796" s="8" t="s">
        <v>171</v>
      </c>
      <c r="H796" s="8" t="s">
        <v>59</v>
      </c>
      <c r="I796" s="8" t="s">
        <v>156</v>
      </c>
      <c r="J796" s="8" t="s">
        <v>157</v>
      </c>
      <c r="K796" s="8" t="s">
        <v>31</v>
      </c>
      <c r="L796" s="8">
        <v>40</v>
      </c>
      <c r="M796" s="20">
        <v>116910</v>
      </c>
      <c r="N796" s="6">
        <v>3264.537420870643</v>
      </c>
      <c r="O796" s="8">
        <v>1642.0214280248126</v>
      </c>
      <c r="P796" s="6">
        <v>274.38717958940151</v>
      </c>
      <c r="Q796" s="8">
        <v>0.94790610937690034</v>
      </c>
      <c r="R796" s="8">
        <v>0.54488378488931222</v>
      </c>
      <c r="S796" s="8">
        <v>0.8945427132536059</v>
      </c>
      <c r="T796" s="8">
        <v>0.88929114778346396</v>
      </c>
      <c r="U796" s="8">
        <v>0.15051361045897663</v>
      </c>
      <c r="V796" s="8">
        <v>0.28823958844881958</v>
      </c>
      <c r="W796" s="8">
        <v>28.301779146351894</v>
      </c>
    </row>
    <row r="797" spans="1:23" s="9" customFormat="1" x14ac:dyDescent="0.25">
      <c r="A797" s="8" t="s">
        <v>141</v>
      </c>
      <c r="B797" s="8" t="s">
        <v>209</v>
      </c>
      <c r="C797" s="8">
        <v>51</v>
      </c>
      <c r="D797" s="8">
        <v>90</v>
      </c>
      <c r="E797" s="8" t="s">
        <v>154</v>
      </c>
      <c r="F797" s="8" t="s">
        <v>26</v>
      </c>
      <c r="G797" s="8" t="s">
        <v>172</v>
      </c>
      <c r="H797" s="8" t="s">
        <v>61</v>
      </c>
      <c r="I797" s="8" t="s">
        <v>156</v>
      </c>
      <c r="J797" s="8" t="s">
        <v>157</v>
      </c>
      <c r="K797" s="8" t="s">
        <v>31</v>
      </c>
      <c r="L797" s="8">
        <v>40</v>
      </c>
      <c r="M797" s="20">
        <v>117999</v>
      </c>
      <c r="N797" s="6">
        <v>3294.9461220196304</v>
      </c>
      <c r="O797" s="8">
        <v>1596.7005768508902</v>
      </c>
      <c r="P797" s="6">
        <v>266.81391634328043</v>
      </c>
      <c r="Q797" s="8">
        <v>0.93959469681888763</v>
      </c>
      <c r="R797" s="8">
        <v>0.58162253704271449</v>
      </c>
      <c r="S797" s="8">
        <v>0.8615000606744847</v>
      </c>
      <c r="T797" s="8">
        <v>0.85838068173549986</v>
      </c>
      <c r="U797" s="8">
        <v>0.16256140623516105</v>
      </c>
      <c r="V797" s="8">
        <v>0.25987056855722235</v>
      </c>
      <c r="W797" s="8">
        <v>43.208535665556489</v>
      </c>
    </row>
    <row r="798" spans="1:23" s="9" customFormat="1" x14ac:dyDescent="0.25">
      <c r="A798" s="8" t="s">
        <v>141</v>
      </c>
      <c r="B798" s="8" t="s">
        <v>209</v>
      </c>
      <c r="C798" s="8">
        <v>51</v>
      </c>
      <c r="D798" s="8">
        <v>90</v>
      </c>
      <c r="E798" s="8" t="s">
        <v>154</v>
      </c>
      <c r="F798" s="8" t="s">
        <v>26</v>
      </c>
      <c r="G798" s="8" t="s">
        <v>173</v>
      </c>
      <c r="H798" s="8" t="s">
        <v>63</v>
      </c>
      <c r="I798" s="8" t="s">
        <v>156</v>
      </c>
      <c r="J798" s="8" t="s">
        <v>157</v>
      </c>
      <c r="K798" s="8" t="s">
        <v>31</v>
      </c>
      <c r="L798" s="8">
        <v>40</v>
      </c>
      <c r="M798" s="20">
        <v>119440</v>
      </c>
      <c r="N798" s="6">
        <v>3335.1838982874829</v>
      </c>
      <c r="O798" s="8">
        <v>1661.6538956566649</v>
      </c>
      <c r="P798" s="6">
        <v>277.66782948223761</v>
      </c>
      <c r="Q798" s="8">
        <v>0.96592103773432314</v>
      </c>
      <c r="R798" s="8">
        <v>0.54359883659771346</v>
      </c>
      <c r="S798" s="8">
        <v>0.86743994143471259</v>
      </c>
      <c r="T798" s="8">
        <v>0.86762753601353837</v>
      </c>
      <c r="U798" s="8">
        <v>0.15051992085697599</v>
      </c>
      <c r="V798" s="8">
        <v>0.22467315371318292</v>
      </c>
      <c r="W798" s="8">
        <v>21.059912926992631</v>
      </c>
    </row>
    <row r="799" spans="1:23" s="9" customFormat="1" x14ac:dyDescent="0.25">
      <c r="A799" s="8" t="s">
        <v>141</v>
      </c>
      <c r="B799" s="8" t="s">
        <v>209</v>
      </c>
      <c r="C799" s="8">
        <v>51</v>
      </c>
      <c r="D799" s="8">
        <v>90</v>
      </c>
      <c r="E799" s="8" t="s">
        <v>154</v>
      </c>
      <c r="F799" s="8" t="s">
        <v>26</v>
      </c>
      <c r="G799" s="8" t="s">
        <v>174</v>
      </c>
      <c r="H799" s="8" t="s">
        <v>65</v>
      </c>
      <c r="I799" s="8" t="s">
        <v>156</v>
      </c>
      <c r="J799" s="8" t="s">
        <v>157</v>
      </c>
      <c r="K799" s="8" t="s">
        <v>31</v>
      </c>
      <c r="L799" s="8">
        <v>40</v>
      </c>
      <c r="M799" s="20">
        <v>121464</v>
      </c>
      <c r="N799" s="6">
        <v>3391.7010802209543</v>
      </c>
      <c r="O799" s="8">
        <v>1770.0142853498751</v>
      </c>
      <c r="P799" s="6">
        <v>295.77520688893435</v>
      </c>
      <c r="Q799" s="8">
        <v>0.94455417826648214</v>
      </c>
      <c r="R799" s="8">
        <v>0.48719620882355474</v>
      </c>
      <c r="S799" s="8">
        <v>0.81810398349261571</v>
      </c>
      <c r="T799" s="8">
        <v>0.81857071521798097</v>
      </c>
      <c r="U799" s="8">
        <v>0.19050951011596454</v>
      </c>
      <c r="V799" s="8">
        <v>0.1120303594761618</v>
      </c>
      <c r="W799" s="8">
        <v>54.462095765000328</v>
      </c>
    </row>
    <row r="800" spans="1:23" s="9" customFormat="1" x14ac:dyDescent="0.25">
      <c r="A800" s="8" t="s">
        <v>141</v>
      </c>
      <c r="B800" s="8" t="s">
        <v>209</v>
      </c>
      <c r="C800" s="8">
        <v>51</v>
      </c>
      <c r="D800" s="8">
        <v>90</v>
      </c>
      <c r="E800" s="8" t="s">
        <v>154</v>
      </c>
      <c r="F800" s="8" t="s">
        <v>26</v>
      </c>
      <c r="G800" s="8" t="s">
        <v>175</v>
      </c>
      <c r="H800" s="8" t="s">
        <v>67</v>
      </c>
      <c r="I800" s="8" t="s">
        <v>156</v>
      </c>
      <c r="J800" s="8" t="s">
        <v>157</v>
      </c>
      <c r="K800" s="8" t="s">
        <v>31</v>
      </c>
      <c r="L800" s="8">
        <v>40</v>
      </c>
      <c r="M800" s="20">
        <v>106934</v>
      </c>
      <c r="N800" s="6">
        <v>2985.9724964791835</v>
      </c>
      <c r="O800" s="8">
        <v>1773.6093065034943</v>
      </c>
      <c r="P800" s="6">
        <v>296.37594674413367</v>
      </c>
      <c r="Q800" s="8">
        <v>0.91298259993511266</v>
      </c>
      <c r="R800" s="8">
        <v>0.42717886606354161</v>
      </c>
      <c r="S800" s="8">
        <v>0.92186108594197258</v>
      </c>
      <c r="T800" s="8">
        <v>0.87800458341920629</v>
      </c>
      <c r="U800" s="8">
        <v>0.11266181594959106</v>
      </c>
      <c r="V800" s="8">
        <v>0.16698400114570619</v>
      </c>
      <c r="W800" s="8">
        <v>30.738296519348385</v>
      </c>
    </row>
    <row r="801" spans="1:23" s="18" customFormat="1" x14ac:dyDescent="0.25">
      <c r="A801" s="16" t="s">
        <v>141</v>
      </c>
      <c r="B801" s="16" t="s">
        <v>209</v>
      </c>
      <c r="C801" s="16">
        <v>51</v>
      </c>
      <c r="D801" s="16">
        <v>90</v>
      </c>
      <c r="E801" s="16" t="s">
        <v>154</v>
      </c>
      <c r="F801" s="16" t="s">
        <v>26</v>
      </c>
      <c r="G801" s="16" t="s">
        <v>176</v>
      </c>
      <c r="H801" s="16" t="s">
        <v>69</v>
      </c>
      <c r="I801" s="16" t="s">
        <v>156</v>
      </c>
      <c r="J801" s="16" t="s">
        <v>157</v>
      </c>
      <c r="K801" s="16" t="s">
        <v>31</v>
      </c>
      <c r="L801" s="16">
        <v>40</v>
      </c>
      <c r="M801" s="21">
        <v>11434</v>
      </c>
      <c r="N801" s="13">
        <v>319.27740030993868</v>
      </c>
      <c r="O801" s="16">
        <v>577.81327522309789</v>
      </c>
      <c r="P801" s="13">
        <v>96.554498139828581</v>
      </c>
      <c r="Q801" s="16">
        <v>0.86437859086785607</v>
      </c>
      <c r="R801" s="16">
        <v>0.43036111187317788</v>
      </c>
      <c r="S801" s="16">
        <v>0.94798542770229477</v>
      </c>
      <c r="T801" s="16">
        <v>0.92622604148389232</v>
      </c>
      <c r="U801" s="16">
        <v>0.11740498668603244</v>
      </c>
      <c r="V801" s="16">
        <v>0.48898124667757165</v>
      </c>
      <c r="W801" s="16">
        <v>9.5242259926534896</v>
      </c>
    </row>
    <row r="802" spans="1:23" s="14" customFormat="1" x14ac:dyDescent="0.25">
      <c r="A802" s="12" t="s">
        <v>142</v>
      </c>
      <c r="B802" s="12" t="s">
        <v>210</v>
      </c>
      <c r="C802" s="12">
        <v>51</v>
      </c>
      <c r="D802" s="12">
        <v>92</v>
      </c>
      <c r="E802" s="12" t="s">
        <v>154</v>
      </c>
      <c r="F802" s="12" t="s">
        <v>26</v>
      </c>
      <c r="G802" s="12" t="s">
        <v>155</v>
      </c>
      <c r="H802" s="12" t="s">
        <v>28</v>
      </c>
      <c r="I802" s="12" t="s">
        <v>156</v>
      </c>
      <c r="J802" s="12" t="s">
        <v>157</v>
      </c>
      <c r="K802" s="12" t="s">
        <v>31</v>
      </c>
      <c r="L802" s="12">
        <v>40</v>
      </c>
      <c r="M802" s="21">
        <v>125015</v>
      </c>
      <c r="N802" s="13">
        <v>3490.8574601842738</v>
      </c>
      <c r="O802" s="12">
        <v>1577.1198410471459</v>
      </c>
      <c r="P802" s="13">
        <v>263.54191100901545</v>
      </c>
      <c r="Q802" s="12">
        <v>0.97325807707279099</v>
      </c>
      <c r="R802" s="12">
        <v>0.63160069374620642</v>
      </c>
      <c r="S802" s="12">
        <v>0.81078023968175605</v>
      </c>
      <c r="T802" s="12">
        <v>0.81263512418576289</v>
      </c>
      <c r="U802" s="12">
        <v>0.19276099311995215</v>
      </c>
      <c r="V802" s="12">
        <v>0.22994009558630413</v>
      </c>
      <c r="W802" s="12">
        <v>41.363644362676482</v>
      </c>
    </row>
    <row r="803" spans="1:23" x14ac:dyDescent="0.25">
      <c r="A803" s="2" t="s">
        <v>142</v>
      </c>
      <c r="B803" s="2" t="s">
        <v>210</v>
      </c>
      <c r="C803" s="2">
        <v>51</v>
      </c>
      <c r="D803" s="2">
        <v>92</v>
      </c>
      <c r="E803" s="2" t="s">
        <v>154</v>
      </c>
      <c r="F803" s="2" t="s">
        <v>26</v>
      </c>
      <c r="G803" s="2" t="s">
        <v>158</v>
      </c>
      <c r="H803" s="2" t="s">
        <v>33</v>
      </c>
      <c r="I803" s="2" t="s">
        <v>156</v>
      </c>
      <c r="J803" s="2" t="s">
        <v>157</v>
      </c>
      <c r="K803" s="2" t="s">
        <v>31</v>
      </c>
      <c r="L803" s="2">
        <v>40</v>
      </c>
      <c r="M803" s="20">
        <v>114150</v>
      </c>
      <c r="N803" s="6">
        <v>3187.4685364159086</v>
      </c>
      <c r="O803" s="2">
        <v>1653.068109219038</v>
      </c>
      <c r="P803" s="6">
        <v>276.23311633844435</v>
      </c>
      <c r="Q803" s="2">
        <v>0.93586285489411591</v>
      </c>
      <c r="R803" s="2">
        <v>0.5249334943644941</v>
      </c>
      <c r="S803" s="2">
        <v>0.87289774936345077</v>
      </c>
      <c r="T803" s="2">
        <v>0.86803998473062438</v>
      </c>
      <c r="U803" s="2">
        <v>0.16615422894414134</v>
      </c>
      <c r="V803" s="2">
        <v>0.32049470112592793</v>
      </c>
      <c r="W803" s="2">
        <v>36.564599211563731</v>
      </c>
    </row>
    <row r="804" spans="1:23" s="14" customFormat="1" x14ac:dyDescent="0.25">
      <c r="A804" s="12" t="s">
        <v>142</v>
      </c>
      <c r="B804" s="12" t="s">
        <v>210</v>
      </c>
      <c r="C804" s="12">
        <v>51</v>
      </c>
      <c r="D804" s="12">
        <v>92</v>
      </c>
      <c r="E804" s="12" t="s">
        <v>154</v>
      </c>
      <c r="F804" s="12" t="s">
        <v>26</v>
      </c>
      <c r="G804" s="12" t="s">
        <v>159</v>
      </c>
      <c r="H804" s="12" t="s">
        <v>35</v>
      </c>
      <c r="I804" s="12" t="s">
        <v>156</v>
      </c>
      <c r="J804" s="12" t="s">
        <v>157</v>
      </c>
      <c r="K804" s="12" t="s">
        <v>31</v>
      </c>
      <c r="L804" s="12">
        <v>40</v>
      </c>
      <c r="M804" s="21">
        <v>8909</v>
      </c>
      <c r="N804" s="13">
        <v>248.77054043740105</v>
      </c>
      <c r="O804" s="12">
        <v>496.31580054003928</v>
      </c>
      <c r="P804" s="13">
        <v>82.936002156592735</v>
      </c>
      <c r="Q804" s="12">
        <v>0.80210677950841813</v>
      </c>
      <c r="R804" s="12">
        <v>0.45448820839516929</v>
      </c>
      <c r="S804" s="12">
        <v>0.90113714082989549</v>
      </c>
      <c r="T804" s="12">
        <v>0.8711518895814393</v>
      </c>
      <c r="U804" s="12">
        <v>0.20346277021617293</v>
      </c>
      <c r="V804" s="12">
        <v>0.33495820008857691</v>
      </c>
      <c r="W804" s="12">
        <v>4.9973060949601527</v>
      </c>
    </row>
    <row r="805" spans="1:23" x14ac:dyDescent="0.25">
      <c r="A805" s="2" t="s">
        <v>142</v>
      </c>
      <c r="B805" s="2" t="s">
        <v>210</v>
      </c>
      <c r="C805" s="2">
        <v>51</v>
      </c>
      <c r="D805" s="2">
        <v>92</v>
      </c>
      <c r="E805" s="2" t="s">
        <v>154</v>
      </c>
      <c r="F805" s="2" t="s">
        <v>26</v>
      </c>
      <c r="G805" s="2" t="s">
        <v>160</v>
      </c>
      <c r="H805" s="2" t="s">
        <v>37</v>
      </c>
      <c r="I805" s="2" t="s">
        <v>156</v>
      </c>
      <c r="J805" s="2" t="s">
        <v>157</v>
      </c>
      <c r="K805" s="2" t="s">
        <v>31</v>
      </c>
      <c r="L805" s="2">
        <v>40</v>
      </c>
      <c r="M805" s="20">
        <v>118695</v>
      </c>
      <c r="N805" s="6">
        <v>3314.3808841864766</v>
      </c>
      <c r="O805" s="2">
        <v>1922.5239533417539</v>
      </c>
      <c r="P805" s="6">
        <v>321.26007386216565</v>
      </c>
      <c r="Q805" s="2">
        <v>0.92490571330611226</v>
      </c>
      <c r="R805" s="2">
        <v>0.40355131772888958</v>
      </c>
      <c r="S805" s="2">
        <v>0.82715953903215644</v>
      </c>
      <c r="T805" s="2">
        <v>0.82612217796537979</v>
      </c>
      <c r="U805" s="2">
        <v>0.18810580204778157</v>
      </c>
      <c r="V805" s="2">
        <v>0.30494697799186737</v>
      </c>
      <c r="W805" s="2">
        <v>41.260112051897721</v>
      </c>
    </row>
    <row r="806" spans="1:23" x14ac:dyDescent="0.25">
      <c r="A806" s="2" t="s">
        <v>142</v>
      </c>
      <c r="B806" s="2" t="s">
        <v>210</v>
      </c>
      <c r="C806" s="2">
        <v>51</v>
      </c>
      <c r="D806" s="2">
        <v>92</v>
      </c>
      <c r="E806" s="2" t="s">
        <v>154</v>
      </c>
      <c r="F806" s="2" t="s">
        <v>26</v>
      </c>
      <c r="G806" s="2" t="s">
        <v>161</v>
      </c>
      <c r="H806" s="2" t="s">
        <v>39</v>
      </c>
      <c r="I806" s="2" t="s">
        <v>156</v>
      </c>
      <c r="J806" s="2" t="s">
        <v>157</v>
      </c>
      <c r="K806" s="2" t="s">
        <v>31</v>
      </c>
      <c r="L806" s="2">
        <v>40</v>
      </c>
      <c r="M806" s="20">
        <v>123531</v>
      </c>
      <c r="N806" s="6">
        <v>3449.4189730354237</v>
      </c>
      <c r="O806" s="2">
        <v>1663.9726547895323</v>
      </c>
      <c r="P806" s="6">
        <v>278.05530175741978</v>
      </c>
      <c r="Q806" s="2">
        <v>0.96799749245778322</v>
      </c>
      <c r="R806" s="2">
        <v>0.5606520974457152</v>
      </c>
      <c r="S806" s="2">
        <v>0.81950840080552645</v>
      </c>
      <c r="T806" s="2">
        <v>0.81914899343941905</v>
      </c>
      <c r="U806" s="2">
        <v>0.18465675527541792</v>
      </c>
      <c r="V806" s="2">
        <v>0.28170577756121368</v>
      </c>
      <c r="W806" s="2">
        <v>23.284973002728059</v>
      </c>
    </row>
    <row r="807" spans="1:23" x14ac:dyDescent="0.25">
      <c r="A807" s="2" t="s">
        <v>142</v>
      </c>
      <c r="B807" s="2" t="s">
        <v>210</v>
      </c>
      <c r="C807" s="2">
        <v>51</v>
      </c>
      <c r="D807" s="2">
        <v>92</v>
      </c>
      <c r="E807" s="2" t="s">
        <v>154</v>
      </c>
      <c r="F807" s="2" t="s">
        <v>26</v>
      </c>
      <c r="G807" s="2" t="s">
        <v>162</v>
      </c>
      <c r="H807" s="2" t="s">
        <v>41</v>
      </c>
      <c r="I807" s="2" t="s">
        <v>156</v>
      </c>
      <c r="J807" s="2" t="s">
        <v>157</v>
      </c>
      <c r="K807" s="2" t="s">
        <v>31</v>
      </c>
      <c r="L807" s="2">
        <v>40</v>
      </c>
      <c r="M807" s="20">
        <v>108892</v>
      </c>
      <c r="N807" s="6">
        <v>3040.646726827868</v>
      </c>
      <c r="O807" s="2">
        <v>1685.9625535217672</v>
      </c>
      <c r="P807" s="6">
        <v>281.72988613836327</v>
      </c>
      <c r="Q807" s="2">
        <v>0.92085479192564967</v>
      </c>
      <c r="R807" s="2">
        <v>0.4814043272273989</v>
      </c>
      <c r="S807" s="2">
        <v>0.87219880409742157</v>
      </c>
      <c r="T807" s="2">
        <v>0.82717984852064874</v>
      </c>
      <c r="U807" s="2">
        <v>0.13909148493349019</v>
      </c>
      <c r="V807" s="2">
        <v>0.24638442102651528</v>
      </c>
      <c r="W807" s="2">
        <v>23.952402380340153</v>
      </c>
    </row>
    <row r="808" spans="1:23" x14ac:dyDescent="0.25">
      <c r="A808" s="2" t="s">
        <v>142</v>
      </c>
      <c r="B808" s="2" t="s">
        <v>210</v>
      </c>
      <c r="C808" s="2">
        <v>51</v>
      </c>
      <c r="D808" s="2">
        <v>92</v>
      </c>
      <c r="E808" s="2" t="s">
        <v>154</v>
      </c>
      <c r="F808" s="2" t="s">
        <v>26</v>
      </c>
      <c r="G808" s="2" t="s">
        <v>163</v>
      </c>
      <c r="H808" s="2" t="s">
        <v>43</v>
      </c>
      <c r="I808" s="2" t="s">
        <v>156</v>
      </c>
      <c r="J808" s="2" t="s">
        <v>157</v>
      </c>
      <c r="K808" s="2" t="s">
        <v>31</v>
      </c>
      <c r="L808" s="2">
        <v>40</v>
      </c>
      <c r="M808" s="20">
        <v>114686</v>
      </c>
      <c r="N808" s="6">
        <v>3202.435537165089</v>
      </c>
      <c r="O808" s="2">
        <v>1898.7148622007649</v>
      </c>
      <c r="P808" s="6">
        <v>317.28149644821468</v>
      </c>
      <c r="Q808" s="2">
        <v>0.92847370082819924</v>
      </c>
      <c r="R808" s="2">
        <v>0.39976131963838785</v>
      </c>
      <c r="S808" s="2">
        <v>0.86206904207091606</v>
      </c>
      <c r="T808" s="2">
        <v>0.85615769861040725</v>
      </c>
      <c r="U808" s="2">
        <v>0.16285862138528062</v>
      </c>
      <c r="V808" s="2">
        <v>0.18835246484365123</v>
      </c>
      <c r="W808" s="2">
        <v>21.437873846851403</v>
      </c>
    </row>
    <row r="809" spans="1:23" s="14" customFormat="1" x14ac:dyDescent="0.25">
      <c r="A809" s="12" t="s">
        <v>142</v>
      </c>
      <c r="B809" s="12" t="s">
        <v>210</v>
      </c>
      <c r="C809" s="12">
        <v>51</v>
      </c>
      <c r="D809" s="12">
        <v>92</v>
      </c>
      <c r="E809" s="12" t="s">
        <v>154</v>
      </c>
      <c r="F809" s="12" t="s">
        <v>26</v>
      </c>
      <c r="G809" s="12" t="s">
        <v>164</v>
      </c>
      <c r="H809" s="12" t="s">
        <v>45</v>
      </c>
      <c r="I809" s="12" t="s">
        <v>156</v>
      </c>
      <c r="J809" s="12" t="s">
        <v>157</v>
      </c>
      <c r="K809" s="12" t="s">
        <v>31</v>
      </c>
      <c r="L809" s="12">
        <v>40</v>
      </c>
      <c r="M809" s="21">
        <v>11647</v>
      </c>
      <c r="N809" s="13">
        <v>325.22510769720623</v>
      </c>
      <c r="O809" s="12">
        <v>555.42849891224762</v>
      </c>
      <c r="P809" s="13">
        <v>92.813928417141</v>
      </c>
      <c r="Q809" s="12">
        <v>0.84940198366394404</v>
      </c>
      <c r="R809" s="12">
        <v>0.47442505915248512</v>
      </c>
      <c r="S809" s="12">
        <v>0.91998084767482557</v>
      </c>
      <c r="T809" s="12">
        <v>0.89149432842852128</v>
      </c>
      <c r="U809" s="12">
        <v>0.14270050125313283</v>
      </c>
      <c r="V809" s="12">
        <v>0.4877602099610962</v>
      </c>
      <c r="W809" s="12">
        <v>9.4637245642654761</v>
      </c>
    </row>
    <row r="810" spans="1:23" x14ac:dyDescent="0.25">
      <c r="A810" s="2" t="s">
        <v>142</v>
      </c>
      <c r="B810" s="2" t="s">
        <v>210</v>
      </c>
      <c r="C810" s="2">
        <v>51</v>
      </c>
      <c r="D810" s="2">
        <v>92</v>
      </c>
      <c r="E810" s="2" t="s">
        <v>154</v>
      </c>
      <c r="F810" s="2" t="s">
        <v>26</v>
      </c>
      <c r="G810" s="2" t="s">
        <v>165</v>
      </c>
      <c r="H810" s="2" t="s">
        <v>47</v>
      </c>
      <c r="I810" s="2" t="s">
        <v>156</v>
      </c>
      <c r="J810" s="2" t="s">
        <v>157</v>
      </c>
      <c r="K810" s="2" t="s">
        <v>31</v>
      </c>
      <c r="L810" s="2">
        <v>40</v>
      </c>
      <c r="M810" s="20">
        <v>118459</v>
      </c>
      <c r="N810" s="6">
        <v>3307.7909360954195</v>
      </c>
      <c r="O810" s="2">
        <v>1654.2813126546346</v>
      </c>
      <c r="P810" s="6">
        <v>276.43584662154541</v>
      </c>
      <c r="Q810" s="2">
        <v>0.95248777820661268</v>
      </c>
      <c r="R810" s="2">
        <v>0.54395027228167825</v>
      </c>
      <c r="S810" s="2">
        <v>0.87029820042142991</v>
      </c>
      <c r="T810" s="2">
        <v>0.86469705395318686</v>
      </c>
      <c r="U810" s="2">
        <v>0.16066202090592335</v>
      </c>
      <c r="V810" s="2">
        <v>0.39455799381156581</v>
      </c>
      <c r="W810" s="2">
        <v>21.50293350441925</v>
      </c>
    </row>
    <row r="811" spans="1:23" x14ac:dyDescent="0.25">
      <c r="A811" s="2" t="s">
        <v>142</v>
      </c>
      <c r="B811" s="2" t="s">
        <v>210</v>
      </c>
      <c r="C811" s="2">
        <v>51</v>
      </c>
      <c r="D811" s="2">
        <v>92</v>
      </c>
      <c r="E811" s="2" t="s">
        <v>154</v>
      </c>
      <c r="F811" s="2" t="s">
        <v>26</v>
      </c>
      <c r="G811" s="2" t="s">
        <v>166</v>
      </c>
      <c r="H811" s="2" t="s">
        <v>49</v>
      </c>
      <c r="I811" s="2" t="s">
        <v>156</v>
      </c>
      <c r="J811" s="2" t="s">
        <v>157</v>
      </c>
      <c r="K811" s="2" t="s">
        <v>31</v>
      </c>
      <c r="L811" s="2">
        <v>40</v>
      </c>
      <c r="M811" s="20">
        <v>101736</v>
      </c>
      <c r="N811" s="6">
        <v>2840.8260974227674</v>
      </c>
      <c r="O811" s="2">
        <v>1638.2051942088863</v>
      </c>
      <c r="P811" s="6">
        <v>273.74947437098342</v>
      </c>
      <c r="Q811" s="2">
        <v>0.92673462137567297</v>
      </c>
      <c r="R811" s="2">
        <v>0.47637386286751937</v>
      </c>
      <c r="S811" s="2">
        <v>0.85454165739073618</v>
      </c>
      <c r="T811" s="2">
        <v>0.8394271865498325</v>
      </c>
      <c r="U811" s="2">
        <v>0.16355694351108827</v>
      </c>
      <c r="V811" s="2">
        <v>0.40290485828768191</v>
      </c>
      <c r="W811" s="2">
        <v>29.622709758590862</v>
      </c>
    </row>
    <row r="812" spans="1:23" x14ac:dyDescent="0.25">
      <c r="A812" s="2" t="s">
        <v>142</v>
      </c>
      <c r="B812" s="2" t="s">
        <v>210</v>
      </c>
      <c r="C812" s="2">
        <v>51</v>
      </c>
      <c r="D812" s="2">
        <v>92</v>
      </c>
      <c r="E812" s="2" t="s">
        <v>154</v>
      </c>
      <c r="F812" s="2" t="s">
        <v>26</v>
      </c>
      <c r="G812" s="2" t="s">
        <v>167</v>
      </c>
      <c r="H812" s="2" t="s">
        <v>51</v>
      </c>
      <c r="I812" s="2" t="s">
        <v>156</v>
      </c>
      <c r="J812" s="2" t="s">
        <v>157</v>
      </c>
      <c r="K812" s="2" t="s">
        <v>31</v>
      </c>
      <c r="L812" s="2">
        <v>40</v>
      </c>
      <c r="M812" s="20">
        <v>122037</v>
      </c>
      <c r="N812" s="6">
        <v>3407.7012507979698</v>
      </c>
      <c r="O812" s="2">
        <v>1519.1614716074887</v>
      </c>
      <c r="P812" s="6">
        <v>253.85687690852998</v>
      </c>
      <c r="Q812" s="2">
        <v>0.96527640456548047</v>
      </c>
      <c r="R812" s="2">
        <v>0.66449774589919341</v>
      </c>
      <c r="S812" s="2">
        <v>0.85104002316385652</v>
      </c>
      <c r="T812" s="2">
        <v>0.84257440453155197</v>
      </c>
      <c r="U812" s="2">
        <v>0.17130234477068004</v>
      </c>
      <c r="V812" s="2">
        <v>7.9201457869671268E-2</v>
      </c>
      <c r="W812" s="2">
        <v>25.12353630456337</v>
      </c>
    </row>
    <row r="813" spans="1:23" x14ac:dyDescent="0.25">
      <c r="A813" s="2" t="s">
        <v>142</v>
      </c>
      <c r="B813" s="2" t="s">
        <v>210</v>
      </c>
      <c r="C813" s="2">
        <v>51</v>
      </c>
      <c r="D813" s="2">
        <v>92</v>
      </c>
      <c r="E813" s="2" t="s">
        <v>154</v>
      </c>
      <c r="F813" s="2" t="s">
        <v>26</v>
      </c>
      <c r="G813" s="2" t="s">
        <v>168</v>
      </c>
      <c r="H813" s="2" t="s">
        <v>53</v>
      </c>
      <c r="I813" s="2" t="s">
        <v>156</v>
      </c>
      <c r="J813" s="2" t="s">
        <v>157</v>
      </c>
      <c r="K813" s="2" t="s">
        <v>31</v>
      </c>
      <c r="L813" s="2">
        <v>40</v>
      </c>
      <c r="M813" s="20">
        <v>101510</v>
      </c>
      <c r="N813" s="6">
        <v>2834.5153844203146</v>
      </c>
      <c r="O813" s="2">
        <v>1620.9331162702445</v>
      </c>
      <c r="P813" s="6">
        <v>270.86325335684415</v>
      </c>
      <c r="Q813" s="2">
        <v>0.92198001816530428</v>
      </c>
      <c r="R813" s="2">
        <v>0.48549918086329669</v>
      </c>
      <c r="S813" s="2">
        <v>0.88317029753671561</v>
      </c>
      <c r="T813" s="2">
        <v>0.87121833956875261</v>
      </c>
      <c r="U813" s="2">
        <v>0.14271513497709776</v>
      </c>
      <c r="V813" s="2">
        <v>0.44302488131006085</v>
      </c>
      <c r="W813" s="2">
        <v>46.774120776278203</v>
      </c>
    </row>
    <row r="814" spans="1:23" s="14" customFormat="1" x14ac:dyDescent="0.25">
      <c r="A814" s="12" t="s">
        <v>142</v>
      </c>
      <c r="B814" s="12" t="s">
        <v>210</v>
      </c>
      <c r="C814" s="12">
        <v>51</v>
      </c>
      <c r="D814" s="12">
        <v>92</v>
      </c>
      <c r="E814" s="12" t="s">
        <v>154</v>
      </c>
      <c r="F814" s="12" t="s">
        <v>26</v>
      </c>
      <c r="G814" s="12" t="s">
        <v>169</v>
      </c>
      <c r="H814" s="12" t="s">
        <v>55</v>
      </c>
      <c r="I814" s="12" t="s">
        <v>156</v>
      </c>
      <c r="J814" s="12" t="s">
        <v>157</v>
      </c>
      <c r="K814" s="12" t="s">
        <v>31</v>
      </c>
      <c r="L814" s="12">
        <v>40</v>
      </c>
      <c r="M814" s="21">
        <v>14199</v>
      </c>
      <c r="N814" s="13">
        <v>396.48590230897491</v>
      </c>
      <c r="O814" s="12">
        <v>586.6417023478441</v>
      </c>
      <c r="P814" s="13">
        <v>98.029757340242057</v>
      </c>
      <c r="Q814" s="12">
        <v>0.87903175880641371</v>
      </c>
      <c r="R814" s="12">
        <v>0.5184677635608036</v>
      </c>
      <c r="S814" s="12">
        <v>0.95743649484511795</v>
      </c>
      <c r="T814" s="12">
        <v>0.88801808975673813</v>
      </c>
      <c r="U814" s="12">
        <v>9.8897514514971627E-2</v>
      </c>
      <c r="V814" s="12">
        <v>0.30944963545341458</v>
      </c>
      <c r="W814" s="12">
        <v>7.9983801676174382</v>
      </c>
    </row>
    <row r="815" spans="1:23" x14ac:dyDescent="0.25">
      <c r="A815" s="2" t="s">
        <v>142</v>
      </c>
      <c r="B815" s="2" t="s">
        <v>210</v>
      </c>
      <c r="C815" s="2">
        <v>51</v>
      </c>
      <c r="D815" s="2">
        <v>92</v>
      </c>
      <c r="E815" s="2" t="s">
        <v>154</v>
      </c>
      <c r="F815" s="2" t="s">
        <v>26</v>
      </c>
      <c r="G815" s="2" t="s">
        <v>170</v>
      </c>
      <c r="H815" s="2" t="s">
        <v>57</v>
      </c>
      <c r="I815" s="2" t="s">
        <v>156</v>
      </c>
      <c r="J815" s="2" t="s">
        <v>157</v>
      </c>
      <c r="K815" s="2" t="s">
        <v>31</v>
      </c>
      <c r="L815" s="2">
        <v>40</v>
      </c>
      <c r="M815" s="20">
        <v>123304</v>
      </c>
      <c r="N815" s="6">
        <v>3443.0803365241104</v>
      </c>
      <c r="O815" s="2">
        <v>1600.6173157302046</v>
      </c>
      <c r="P815" s="6">
        <v>267.46841628825132</v>
      </c>
      <c r="Q815" s="2">
        <v>0.95658650116369282</v>
      </c>
      <c r="R815" s="2">
        <v>0.60480031365828402</v>
      </c>
      <c r="S815" s="2">
        <v>0.80966260263790901</v>
      </c>
      <c r="T815" s="2">
        <v>0.80951469007506383</v>
      </c>
      <c r="U815" s="2">
        <v>0.19332896316286829</v>
      </c>
      <c r="V815" s="2">
        <v>0.13271735308928309</v>
      </c>
      <c r="W815" s="2">
        <v>35.561182118990466</v>
      </c>
    </row>
    <row r="816" spans="1:23" x14ac:dyDescent="0.25">
      <c r="A816" s="2" t="s">
        <v>142</v>
      </c>
      <c r="B816" s="2" t="s">
        <v>210</v>
      </c>
      <c r="C816" s="2">
        <v>51</v>
      </c>
      <c r="D816" s="2">
        <v>92</v>
      </c>
      <c r="E816" s="2" t="s">
        <v>154</v>
      </c>
      <c r="F816" s="2" t="s">
        <v>26</v>
      </c>
      <c r="G816" s="2" t="s">
        <v>171</v>
      </c>
      <c r="H816" s="2" t="s">
        <v>59</v>
      </c>
      <c r="I816" s="2" t="s">
        <v>156</v>
      </c>
      <c r="J816" s="2" t="s">
        <v>157</v>
      </c>
      <c r="K816" s="2" t="s">
        <v>31</v>
      </c>
      <c r="L816" s="2">
        <v>40</v>
      </c>
      <c r="M816" s="20">
        <v>120739</v>
      </c>
      <c r="N816" s="6">
        <v>3371.4565362971566</v>
      </c>
      <c r="O816" s="2">
        <v>1567.9310242291895</v>
      </c>
      <c r="P816" s="6">
        <v>262.0064295059052</v>
      </c>
      <c r="Q816" s="2">
        <v>0.95596991290577993</v>
      </c>
      <c r="R816" s="2">
        <v>0.61716818720460265</v>
      </c>
      <c r="S816" s="2">
        <v>0.83964229781854949</v>
      </c>
      <c r="T816" s="2">
        <v>0.83090442803534514</v>
      </c>
      <c r="U816" s="2">
        <v>0.17321811280479932</v>
      </c>
      <c r="V816" s="2">
        <v>0.26009114027662927</v>
      </c>
      <c r="W816" s="2">
        <v>16.653475678943838</v>
      </c>
    </row>
    <row r="817" spans="1:23" x14ac:dyDescent="0.25">
      <c r="A817" s="2" t="s">
        <v>142</v>
      </c>
      <c r="B817" s="2" t="s">
        <v>210</v>
      </c>
      <c r="C817" s="2">
        <v>51</v>
      </c>
      <c r="D817" s="2">
        <v>92</v>
      </c>
      <c r="E817" s="2" t="s">
        <v>154</v>
      </c>
      <c r="F817" s="2" t="s">
        <v>26</v>
      </c>
      <c r="G817" s="2" t="s">
        <v>172</v>
      </c>
      <c r="H817" s="2" t="s">
        <v>61</v>
      </c>
      <c r="I817" s="2" t="s">
        <v>156</v>
      </c>
      <c r="J817" s="2" t="s">
        <v>157</v>
      </c>
      <c r="K817" s="2" t="s">
        <v>31</v>
      </c>
      <c r="L817" s="2">
        <v>40</v>
      </c>
      <c r="M817" s="20">
        <v>121656</v>
      </c>
      <c r="N817" s="6">
        <v>3397.0623939221532</v>
      </c>
      <c r="O817" s="2">
        <v>1565.3452377915626</v>
      </c>
      <c r="P817" s="6">
        <v>261.57433609011196</v>
      </c>
      <c r="Q817" s="2">
        <v>0.96092509656169289</v>
      </c>
      <c r="R817" s="2">
        <v>0.62391169193794638</v>
      </c>
      <c r="S817" s="2">
        <v>0.84669138076157813</v>
      </c>
      <c r="T817" s="2">
        <v>0.83770032865850486</v>
      </c>
      <c r="U817" s="2">
        <v>0.17246031814236484</v>
      </c>
      <c r="V817" s="2">
        <v>0.27634803363828114</v>
      </c>
      <c r="W817" s="2">
        <v>24.261228381666339</v>
      </c>
    </row>
    <row r="818" spans="1:23" x14ac:dyDescent="0.25">
      <c r="A818" s="2" t="s">
        <v>142</v>
      </c>
      <c r="B818" s="2" t="s">
        <v>210</v>
      </c>
      <c r="C818" s="2">
        <v>51</v>
      </c>
      <c r="D818" s="2">
        <v>92</v>
      </c>
      <c r="E818" s="2" t="s">
        <v>154</v>
      </c>
      <c r="F818" s="2" t="s">
        <v>26</v>
      </c>
      <c r="G818" s="2" t="s">
        <v>173</v>
      </c>
      <c r="H818" s="2" t="s">
        <v>63</v>
      </c>
      <c r="I818" s="2" t="s">
        <v>156</v>
      </c>
      <c r="J818" s="2" t="s">
        <v>157</v>
      </c>
      <c r="K818" s="2" t="s">
        <v>31</v>
      </c>
      <c r="L818" s="2">
        <v>40</v>
      </c>
      <c r="M818" s="20">
        <v>119459</v>
      </c>
      <c r="N818" s="6">
        <v>3335.7144449558305</v>
      </c>
      <c r="O818" s="2">
        <v>1640.5411972844565</v>
      </c>
      <c r="P818" s="6">
        <v>274.13982816568932</v>
      </c>
      <c r="Q818" s="2">
        <v>0.96372099777340348</v>
      </c>
      <c r="R818" s="2">
        <v>0.55776910797070967</v>
      </c>
      <c r="S818" s="2">
        <v>0.86811516173948744</v>
      </c>
      <c r="T818" s="2">
        <v>0.86778846857505398</v>
      </c>
      <c r="U818" s="2">
        <v>0.15320939777055109</v>
      </c>
      <c r="V818" s="2">
        <v>0.22628061288454906</v>
      </c>
      <c r="W818" s="2">
        <v>27.75882101808989</v>
      </c>
    </row>
    <row r="819" spans="1:23" x14ac:dyDescent="0.25">
      <c r="A819" s="2" t="s">
        <v>142</v>
      </c>
      <c r="B819" s="2" t="s">
        <v>210</v>
      </c>
      <c r="C819" s="2">
        <v>51</v>
      </c>
      <c r="D819" s="2">
        <v>92</v>
      </c>
      <c r="E819" s="2" t="s">
        <v>154</v>
      </c>
      <c r="F819" s="2" t="s">
        <v>26</v>
      </c>
      <c r="G819" s="2" t="s">
        <v>174</v>
      </c>
      <c r="H819" s="2" t="s">
        <v>65</v>
      </c>
      <c r="I819" s="2" t="s">
        <v>156</v>
      </c>
      <c r="J819" s="2" t="s">
        <v>157</v>
      </c>
      <c r="K819" s="2" t="s">
        <v>31</v>
      </c>
      <c r="L819" s="2">
        <v>40</v>
      </c>
      <c r="M819" s="20">
        <v>122838</v>
      </c>
      <c r="N819" s="6">
        <v>3430.0679813951592</v>
      </c>
      <c r="O819" s="2">
        <v>1843.7716446627558</v>
      </c>
      <c r="P819" s="6">
        <v>308.10030414431412</v>
      </c>
      <c r="Q819" s="2">
        <v>0.95119288219852716</v>
      </c>
      <c r="R819" s="2">
        <v>0.45407577982993691</v>
      </c>
      <c r="S819" s="2">
        <v>0.80421573362120302</v>
      </c>
      <c r="T819" s="2">
        <v>0.8044179904422617</v>
      </c>
      <c r="U819" s="2">
        <v>0.1953432937470736</v>
      </c>
      <c r="V819" s="2">
        <v>0.14881432404505532</v>
      </c>
      <c r="W819" s="2">
        <v>51.697357495237632</v>
      </c>
    </row>
    <row r="820" spans="1:23" x14ac:dyDescent="0.25">
      <c r="A820" s="2" t="s">
        <v>142</v>
      </c>
      <c r="B820" s="2" t="s">
        <v>210</v>
      </c>
      <c r="C820" s="2">
        <v>51</v>
      </c>
      <c r="D820" s="2">
        <v>92</v>
      </c>
      <c r="E820" s="2" t="s">
        <v>154</v>
      </c>
      <c r="F820" s="2" t="s">
        <v>26</v>
      </c>
      <c r="G820" s="2" t="s">
        <v>175</v>
      </c>
      <c r="H820" s="2" t="s">
        <v>67</v>
      </c>
      <c r="I820" s="2" t="s">
        <v>156</v>
      </c>
      <c r="J820" s="2" t="s">
        <v>157</v>
      </c>
      <c r="K820" s="2" t="s">
        <v>31</v>
      </c>
      <c r="L820" s="2">
        <v>40</v>
      </c>
      <c r="M820" s="20">
        <v>108993</v>
      </c>
      <c r="N820" s="6">
        <v>3043.4670012227698</v>
      </c>
      <c r="O820" s="2">
        <v>1699.8275605729732</v>
      </c>
      <c r="P820" s="6">
        <v>284.04677440476297</v>
      </c>
      <c r="Q820" s="2">
        <v>0.91469309656086872</v>
      </c>
      <c r="R820" s="2">
        <v>0.47402226114456802</v>
      </c>
      <c r="S820" s="2">
        <v>0.91377507784428125</v>
      </c>
      <c r="T820" s="2">
        <v>0.91012015964242599</v>
      </c>
      <c r="U820" s="2">
        <v>0.12163536148124364</v>
      </c>
      <c r="V820" s="2">
        <v>0.20505126586235306</v>
      </c>
      <c r="W820" s="2">
        <v>35.066701531291002</v>
      </c>
    </row>
    <row r="821" spans="1:23" s="14" customFormat="1" x14ac:dyDescent="0.25">
      <c r="A821" s="12" t="s">
        <v>142</v>
      </c>
      <c r="B821" s="12" t="s">
        <v>210</v>
      </c>
      <c r="C821" s="12">
        <v>51</v>
      </c>
      <c r="D821" s="12">
        <v>92</v>
      </c>
      <c r="E821" s="12" t="s">
        <v>154</v>
      </c>
      <c r="F821" s="12" t="s">
        <v>26</v>
      </c>
      <c r="G821" s="12" t="s">
        <v>176</v>
      </c>
      <c r="H821" s="12" t="s">
        <v>69</v>
      </c>
      <c r="I821" s="12" t="s">
        <v>156</v>
      </c>
      <c r="J821" s="12" t="s">
        <v>157</v>
      </c>
      <c r="K821" s="12" t="s">
        <v>31</v>
      </c>
      <c r="L821" s="12">
        <v>40</v>
      </c>
      <c r="M821" s="21">
        <v>11967</v>
      </c>
      <c r="N821" s="13">
        <v>334.16063053253771</v>
      </c>
      <c r="O821" s="12">
        <v>571.71277015970975</v>
      </c>
      <c r="P821" s="13">
        <v>95.535083685275779</v>
      </c>
      <c r="Q821" s="12">
        <v>0.85895779500430658</v>
      </c>
      <c r="R821" s="12">
        <v>0.46008637157235505</v>
      </c>
      <c r="S821" s="12">
        <v>0.94864476234553696</v>
      </c>
      <c r="T821" s="12">
        <v>0.90580020156084473</v>
      </c>
      <c r="U821" s="12">
        <v>0.13347148668355208</v>
      </c>
      <c r="V821" s="12">
        <v>0.49314565062586335</v>
      </c>
      <c r="W821" s="12">
        <v>7.8757416227960224</v>
      </c>
    </row>
    <row r="822" spans="1:23" s="18" customFormat="1" x14ac:dyDescent="0.25">
      <c r="A822" s="16" t="s">
        <v>144</v>
      </c>
      <c r="B822" s="16" t="s">
        <v>211</v>
      </c>
      <c r="C822" s="16">
        <v>51</v>
      </c>
      <c r="D822" s="16">
        <v>94</v>
      </c>
      <c r="E822" s="16" t="s">
        <v>154</v>
      </c>
      <c r="F822" s="16" t="s">
        <v>26</v>
      </c>
      <c r="G822" s="16" t="s">
        <v>155</v>
      </c>
      <c r="H822" s="16" t="s">
        <v>28</v>
      </c>
      <c r="I822" s="16" t="s">
        <v>156</v>
      </c>
      <c r="J822" s="16" t="s">
        <v>157</v>
      </c>
      <c r="K822" s="16" t="s">
        <v>31</v>
      </c>
      <c r="L822" s="16">
        <v>40</v>
      </c>
      <c r="M822" s="21">
        <v>124303</v>
      </c>
      <c r="N822" s="13">
        <v>3470.9759218756612</v>
      </c>
      <c r="O822" s="16">
        <v>1556.1492782986686</v>
      </c>
      <c r="P822" s="13">
        <v>260.03766102253456</v>
      </c>
      <c r="Q822" s="16">
        <v>0.96489062766832778</v>
      </c>
      <c r="R822" s="16">
        <v>0.64504344016610726</v>
      </c>
      <c r="S822" s="16">
        <v>0.81276681336727763</v>
      </c>
      <c r="T822" s="16">
        <v>0.81367934394737063</v>
      </c>
      <c r="U822" s="16">
        <v>0.19253098610732772</v>
      </c>
      <c r="V822" s="16">
        <v>0.24690757181127601</v>
      </c>
      <c r="W822" s="16">
        <v>39.363040312784086</v>
      </c>
    </row>
    <row r="823" spans="1:23" s="9" customFormat="1" x14ac:dyDescent="0.25">
      <c r="A823" s="8" t="s">
        <v>144</v>
      </c>
      <c r="B823" s="8" t="s">
        <v>211</v>
      </c>
      <c r="C823" s="8">
        <v>51</v>
      </c>
      <c r="D823" s="8">
        <v>94</v>
      </c>
      <c r="E823" s="8" t="s">
        <v>154</v>
      </c>
      <c r="F823" s="8" t="s">
        <v>26</v>
      </c>
      <c r="G823" s="8" t="s">
        <v>158</v>
      </c>
      <c r="H823" s="8" t="s">
        <v>33</v>
      </c>
      <c r="I823" s="8" t="s">
        <v>156</v>
      </c>
      <c r="J823" s="8" t="s">
        <v>157</v>
      </c>
      <c r="K823" s="8" t="s">
        <v>31</v>
      </c>
      <c r="L823" s="8">
        <v>40</v>
      </c>
      <c r="M823" s="20">
        <v>115516</v>
      </c>
      <c r="N823" s="6">
        <v>3225.6120495192304</v>
      </c>
      <c r="O823" s="8">
        <v>1865.8792924010816</v>
      </c>
      <c r="P823" s="6">
        <v>311.79456477133414</v>
      </c>
      <c r="Q823" s="8">
        <v>0.9397427657964742</v>
      </c>
      <c r="R823" s="8">
        <v>0.41695090063500406</v>
      </c>
      <c r="S823" s="8">
        <v>0.85639888544655596</v>
      </c>
      <c r="T823" s="8">
        <v>0.84810384405715478</v>
      </c>
      <c r="U823" s="8">
        <v>0.17117523693222544</v>
      </c>
      <c r="V823" s="8">
        <v>0.2944190917800627</v>
      </c>
      <c r="W823" s="8">
        <v>27.768283181550608</v>
      </c>
    </row>
    <row r="824" spans="1:23" s="18" customFormat="1" x14ac:dyDescent="0.25">
      <c r="A824" s="16" t="s">
        <v>144</v>
      </c>
      <c r="B824" s="16" t="s">
        <v>211</v>
      </c>
      <c r="C824" s="16">
        <v>51</v>
      </c>
      <c r="D824" s="16">
        <v>94</v>
      </c>
      <c r="E824" s="16" t="s">
        <v>154</v>
      </c>
      <c r="F824" s="16" t="s">
        <v>26</v>
      </c>
      <c r="G824" s="16" t="s">
        <v>159</v>
      </c>
      <c r="H824" s="16" t="s">
        <v>35</v>
      </c>
      <c r="I824" s="16" t="s">
        <v>156</v>
      </c>
      <c r="J824" s="16" t="s">
        <v>157</v>
      </c>
      <c r="K824" s="16" t="s">
        <v>31</v>
      </c>
      <c r="L824" s="16">
        <v>40</v>
      </c>
      <c r="M824" s="21">
        <v>9655</v>
      </c>
      <c r="N824" s="13">
        <v>269.60147804726762</v>
      </c>
      <c r="O824" s="16">
        <v>451.83051916580058</v>
      </c>
      <c r="P824" s="13">
        <v>75.502365371352283</v>
      </c>
      <c r="Q824" s="16">
        <v>0.89183447256604476</v>
      </c>
      <c r="R824" s="16">
        <v>0.59430723540935437</v>
      </c>
      <c r="S824" s="16">
        <v>0.95125481106114851</v>
      </c>
      <c r="T824" s="16">
        <v>0.90386096777402014</v>
      </c>
      <c r="U824" s="16">
        <v>0.10685306481572002</v>
      </c>
      <c r="V824" s="16">
        <v>0.35666857988945727</v>
      </c>
      <c r="W824" s="16">
        <v>4.6111859140341789</v>
      </c>
    </row>
    <row r="825" spans="1:23" s="9" customFormat="1" x14ac:dyDescent="0.25">
      <c r="A825" s="8" t="s">
        <v>144</v>
      </c>
      <c r="B825" s="8" t="s">
        <v>211</v>
      </c>
      <c r="C825" s="8">
        <v>51</v>
      </c>
      <c r="D825" s="8">
        <v>94</v>
      </c>
      <c r="E825" s="8" t="s">
        <v>154</v>
      </c>
      <c r="F825" s="8" t="s">
        <v>26</v>
      </c>
      <c r="G825" s="8" t="s">
        <v>160</v>
      </c>
      <c r="H825" s="8" t="s">
        <v>37</v>
      </c>
      <c r="I825" s="8" t="s">
        <v>156</v>
      </c>
      <c r="J825" s="8" t="s">
        <v>157</v>
      </c>
      <c r="K825" s="8" t="s">
        <v>31</v>
      </c>
      <c r="L825" s="8">
        <v>40</v>
      </c>
      <c r="M825" s="20">
        <v>119783</v>
      </c>
      <c r="N825" s="6">
        <v>3344.7616618266038</v>
      </c>
      <c r="O825" s="8">
        <v>1957.4528855298884</v>
      </c>
      <c r="P825" s="6">
        <v>327.09681327713196</v>
      </c>
      <c r="Q825" s="8">
        <v>0.9325698358817851</v>
      </c>
      <c r="R825" s="8">
        <v>0.39284607151609063</v>
      </c>
      <c r="S825" s="8">
        <v>0.82597384861209588</v>
      </c>
      <c r="T825" s="8">
        <v>0.77781677723797105</v>
      </c>
      <c r="U825" s="8">
        <v>0.18979011787198813</v>
      </c>
      <c r="V825" s="8">
        <v>0.26049794524619052</v>
      </c>
      <c r="W825" s="8">
        <v>22.81132548024344</v>
      </c>
    </row>
    <row r="826" spans="1:23" s="9" customFormat="1" x14ac:dyDescent="0.25">
      <c r="A826" s="8" t="s">
        <v>144</v>
      </c>
      <c r="B826" s="8" t="s">
        <v>211</v>
      </c>
      <c r="C826" s="8">
        <v>51</v>
      </c>
      <c r="D826" s="8">
        <v>94</v>
      </c>
      <c r="E826" s="8" t="s">
        <v>154</v>
      </c>
      <c r="F826" s="8" t="s">
        <v>26</v>
      </c>
      <c r="G826" s="8" t="s">
        <v>161</v>
      </c>
      <c r="H826" s="8" t="s">
        <v>39</v>
      </c>
      <c r="I826" s="8" t="s">
        <v>156</v>
      </c>
      <c r="J826" s="8" t="s">
        <v>157</v>
      </c>
      <c r="K826" s="8" t="s">
        <v>31</v>
      </c>
      <c r="L826" s="8">
        <v>40</v>
      </c>
      <c r="M826" s="20">
        <v>124185</v>
      </c>
      <c r="N826" s="6">
        <v>3467.6809478301325</v>
      </c>
      <c r="O826" s="8">
        <v>1642.7178207935929</v>
      </c>
      <c r="P826" s="6">
        <v>274.5035491108041</v>
      </c>
      <c r="Q826" s="8">
        <v>0.97164518930591748</v>
      </c>
      <c r="R826" s="8">
        <v>0.57829983524069606</v>
      </c>
      <c r="S826" s="8">
        <v>0.81490450943715265</v>
      </c>
      <c r="T826" s="8">
        <v>0.80822343874090075</v>
      </c>
      <c r="U826" s="8">
        <v>0.18547593161720013</v>
      </c>
      <c r="V826" s="8">
        <v>0.28277941662766415</v>
      </c>
      <c r="W826" s="8">
        <v>24.211909650924024</v>
      </c>
    </row>
    <row r="827" spans="1:23" s="9" customFormat="1" x14ac:dyDescent="0.25">
      <c r="A827" s="8" t="s">
        <v>144</v>
      </c>
      <c r="B827" s="8" t="s">
        <v>211</v>
      </c>
      <c r="C827" s="8">
        <v>51</v>
      </c>
      <c r="D827" s="8">
        <v>94</v>
      </c>
      <c r="E827" s="8" t="s">
        <v>154</v>
      </c>
      <c r="F827" s="8" t="s">
        <v>26</v>
      </c>
      <c r="G827" s="8" t="s">
        <v>162</v>
      </c>
      <c r="H827" s="8" t="s">
        <v>41</v>
      </c>
      <c r="I827" s="8" t="s">
        <v>156</v>
      </c>
      <c r="J827" s="8" t="s">
        <v>157</v>
      </c>
      <c r="K827" s="8" t="s">
        <v>31</v>
      </c>
      <c r="L827" s="8">
        <v>40</v>
      </c>
      <c r="M827" s="20">
        <v>110358</v>
      </c>
      <c r="N827" s="6">
        <v>3081.5825908172305</v>
      </c>
      <c r="O827" s="8">
        <v>1702.6072144624395</v>
      </c>
      <c r="P827" s="6">
        <v>284.51126370919479</v>
      </c>
      <c r="Q827" s="8">
        <v>0.92659949622166249</v>
      </c>
      <c r="R827" s="8">
        <v>0.47839292329653937</v>
      </c>
      <c r="S827" s="8">
        <v>0.87099632994413789</v>
      </c>
      <c r="T827" s="8">
        <v>0.83623836499247339</v>
      </c>
      <c r="U827" s="8">
        <v>0.13905128527999136</v>
      </c>
      <c r="V827" s="8">
        <v>0.26062021454998663</v>
      </c>
      <c r="W827" s="8">
        <v>21.713912901647365</v>
      </c>
    </row>
    <row r="828" spans="1:23" s="9" customFormat="1" x14ac:dyDescent="0.25">
      <c r="A828" s="8" t="s">
        <v>144</v>
      </c>
      <c r="B828" s="8" t="s">
        <v>211</v>
      </c>
      <c r="C828" s="8">
        <v>51</v>
      </c>
      <c r="D828" s="8">
        <v>94</v>
      </c>
      <c r="E828" s="8" t="s">
        <v>154</v>
      </c>
      <c r="F828" s="8" t="s">
        <v>26</v>
      </c>
      <c r="G828" s="8" t="s">
        <v>163</v>
      </c>
      <c r="H828" s="8" t="s">
        <v>43</v>
      </c>
      <c r="I828" s="8" t="s">
        <v>156</v>
      </c>
      <c r="J828" s="8" t="s">
        <v>157</v>
      </c>
      <c r="K828" s="8" t="s">
        <v>31</v>
      </c>
      <c r="L828" s="8">
        <v>40</v>
      </c>
      <c r="M828" s="20">
        <v>116619</v>
      </c>
      <c r="N828" s="6">
        <v>3256.4116797922634</v>
      </c>
      <c r="O828" s="8">
        <v>1848.974746830587</v>
      </c>
      <c r="P828" s="6">
        <v>308.96975962435863</v>
      </c>
      <c r="Q828" s="8">
        <v>0.93958168839330314</v>
      </c>
      <c r="R828" s="8">
        <v>0.42866420295663787</v>
      </c>
      <c r="S828" s="8">
        <v>0.85911219623049506</v>
      </c>
      <c r="T828" s="8">
        <v>0.78847775105697759</v>
      </c>
      <c r="U828" s="8">
        <v>0.1643476665880565</v>
      </c>
      <c r="V828" s="8">
        <v>0.14146128378970679</v>
      </c>
      <c r="W828" s="8">
        <v>16.211980895051408</v>
      </c>
    </row>
    <row r="829" spans="1:23" s="18" customFormat="1" x14ac:dyDescent="0.25">
      <c r="A829" s="16" t="s">
        <v>144</v>
      </c>
      <c r="B829" s="16" t="s">
        <v>211</v>
      </c>
      <c r="C829" s="16">
        <v>51</v>
      </c>
      <c r="D829" s="16">
        <v>94</v>
      </c>
      <c r="E829" s="16" t="s">
        <v>154</v>
      </c>
      <c r="F829" s="16" t="s">
        <v>26</v>
      </c>
      <c r="G829" s="16" t="s">
        <v>164</v>
      </c>
      <c r="H829" s="16" t="s">
        <v>45</v>
      </c>
      <c r="I829" s="16" t="s">
        <v>156</v>
      </c>
      <c r="J829" s="16" t="s">
        <v>157</v>
      </c>
      <c r="K829" s="16" t="s">
        <v>31</v>
      </c>
      <c r="L829" s="16">
        <v>40</v>
      </c>
      <c r="M829" s="21">
        <v>12506</v>
      </c>
      <c r="N829" s="13">
        <v>349.21140180829923</v>
      </c>
      <c r="O829" s="16">
        <v>578.25692603699383</v>
      </c>
      <c r="P829" s="13">
        <v>96.628633649554473</v>
      </c>
      <c r="Q829" s="16">
        <v>0.84803688885875095</v>
      </c>
      <c r="R829" s="16">
        <v>0.46998781875906531</v>
      </c>
      <c r="S829" s="16">
        <v>0.90988039575300705</v>
      </c>
      <c r="T829" s="16">
        <v>0.86322657697596494</v>
      </c>
      <c r="U829" s="16">
        <v>0.17308543603364321</v>
      </c>
      <c r="V829" s="16">
        <v>0.48699104389409797</v>
      </c>
      <c r="W829" s="16">
        <v>7.8337597952982572</v>
      </c>
    </row>
    <row r="830" spans="1:23" s="9" customFormat="1" x14ac:dyDescent="0.25">
      <c r="A830" s="8" t="s">
        <v>144</v>
      </c>
      <c r="B830" s="8" t="s">
        <v>211</v>
      </c>
      <c r="C830" s="8">
        <v>51</v>
      </c>
      <c r="D830" s="8">
        <v>94</v>
      </c>
      <c r="E830" s="8" t="s">
        <v>154</v>
      </c>
      <c r="F830" s="8" t="s">
        <v>26</v>
      </c>
      <c r="G830" s="8" t="s">
        <v>165</v>
      </c>
      <c r="H830" s="8" t="s">
        <v>47</v>
      </c>
      <c r="I830" s="8" t="s">
        <v>156</v>
      </c>
      <c r="J830" s="8" t="s">
        <v>157</v>
      </c>
      <c r="K830" s="8" t="s">
        <v>31</v>
      </c>
      <c r="L830" s="8">
        <v>40</v>
      </c>
      <c r="M830" s="20">
        <v>119871</v>
      </c>
      <c r="N830" s="6">
        <v>3347.2189306063196</v>
      </c>
      <c r="O830" s="8">
        <v>1587.470129472591</v>
      </c>
      <c r="P830" s="6">
        <v>265.27147823665564</v>
      </c>
      <c r="Q830" s="8">
        <v>0.96227823713574701</v>
      </c>
      <c r="R830" s="8">
        <v>0.59774075534836224</v>
      </c>
      <c r="S830" s="8">
        <v>0.85963872428691546</v>
      </c>
      <c r="T830" s="8">
        <v>0.8572126810034425</v>
      </c>
      <c r="U830" s="8">
        <v>0.16053990712208671</v>
      </c>
      <c r="V830" s="8">
        <v>0.35665879605985379</v>
      </c>
      <c r="W830" s="8">
        <v>23.826446763604206</v>
      </c>
    </row>
    <row r="831" spans="1:23" s="9" customFormat="1" x14ac:dyDescent="0.25">
      <c r="A831" s="8" t="s">
        <v>144</v>
      </c>
      <c r="B831" s="8" t="s">
        <v>211</v>
      </c>
      <c r="C831" s="8">
        <v>51</v>
      </c>
      <c r="D831" s="8">
        <v>94</v>
      </c>
      <c r="E831" s="8" t="s">
        <v>154</v>
      </c>
      <c r="F831" s="8" t="s">
        <v>26</v>
      </c>
      <c r="G831" s="8" t="s">
        <v>166</v>
      </c>
      <c r="H831" s="8" t="s">
        <v>49</v>
      </c>
      <c r="I831" s="8" t="s">
        <v>156</v>
      </c>
      <c r="J831" s="8" t="s">
        <v>157</v>
      </c>
      <c r="K831" s="8" t="s">
        <v>31</v>
      </c>
      <c r="L831" s="8">
        <v>40</v>
      </c>
      <c r="M831" s="20">
        <v>103971</v>
      </c>
      <c r="N831" s="6">
        <v>2903.2351397257858</v>
      </c>
      <c r="O831" s="8">
        <v>1626.832611206856</v>
      </c>
      <c r="P831" s="6">
        <v>271.84907835829125</v>
      </c>
      <c r="Q831" s="8">
        <v>0.93705556306610793</v>
      </c>
      <c r="R831" s="8">
        <v>0.49366955626035708</v>
      </c>
      <c r="S831" s="8">
        <v>0.85744276339340897</v>
      </c>
      <c r="T831" s="8">
        <v>0.84450287172884397</v>
      </c>
      <c r="U831" s="8">
        <v>0.16223056027828262</v>
      </c>
      <c r="V831" s="8">
        <v>0.38450682881468062</v>
      </c>
      <c r="W831" s="8">
        <v>13.414904155966568</v>
      </c>
    </row>
    <row r="832" spans="1:23" s="9" customFormat="1" x14ac:dyDescent="0.25">
      <c r="A832" s="8" t="s">
        <v>144</v>
      </c>
      <c r="B832" s="8" t="s">
        <v>211</v>
      </c>
      <c r="C832" s="8">
        <v>51</v>
      </c>
      <c r="D832" s="8">
        <v>94</v>
      </c>
      <c r="E832" s="8" t="s">
        <v>154</v>
      </c>
      <c r="F832" s="8" t="s">
        <v>26</v>
      </c>
      <c r="G832" s="8" t="s">
        <v>167</v>
      </c>
      <c r="H832" s="8" t="s">
        <v>51</v>
      </c>
      <c r="I832" s="8" t="s">
        <v>156</v>
      </c>
      <c r="J832" s="8" t="s">
        <v>157</v>
      </c>
      <c r="K832" s="8" t="s">
        <v>31</v>
      </c>
      <c r="L832" s="8">
        <v>40</v>
      </c>
      <c r="M832" s="20">
        <v>121998</v>
      </c>
      <c r="N832" s="6">
        <v>3406.612233952414</v>
      </c>
      <c r="O832" s="8">
        <v>1481.9066376115493</v>
      </c>
      <c r="P832" s="6">
        <v>247.63147165391433</v>
      </c>
      <c r="Q832" s="8">
        <v>0.96285071623061447</v>
      </c>
      <c r="R832" s="8">
        <v>0.69810522494647465</v>
      </c>
      <c r="S832" s="8">
        <v>0.85007221727404525</v>
      </c>
      <c r="T832" s="8">
        <v>0.84059605873949617</v>
      </c>
      <c r="U832" s="8">
        <v>0.17344895451068693</v>
      </c>
      <c r="V832" s="8">
        <v>0.10939443130584181</v>
      </c>
      <c r="W832" s="8">
        <v>24.30600501647568</v>
      </c>
    </row>
    <row r="833" spans="1:23" s="9" customFormat="1" x14ac:dyDescent="0.25">
      <c r="A833" s="8" t="s">
        <v>144</v>
      </c>
      <c r="B833" s="8" t="s">
        <v>211</v>
      </c>
      <c r="C833" s="8">
        <v>51</v>
      </c>
      <c r="D833" s="8">
        <v>94</v>
      </c>
      <c r="E833" s="8" t="s">
        <v>154</v>
      </c>
      <c r="F833" s="8" t="s">
        <v>26</v>
      </c>
      <c r="G833" s="8" t="s">
        <v>168</v>
      </c>
      <c r="H833" s="8" t="s">
        <v>53</v>
      </c>
      <c r="I833" s="8" t="s">
        <v>156</v>
      </c>
      <c r="J833" s="8" t="s">
        <v>157</v>
      </c>
      <c r="K833" s="8" t="s">
        <v>31</v>
      </c>
      <c r="L833" s="8">
        <v>40</v>
      </c>
      <c r="M833" s="20">
        <v>104247</v>
      </c>
      <c r="N833" s="6">
        <v>2910.9420281712592</v>
      </c>
      <c r="O833" s="8">
        <v>1845.8275605729737</v>
      </c>
      <c r="P833" s="6">
        <v>308.44385445276305</v>
      </c>
      <c r="Q833" s="8">
        <v>0.93580674697929944</v>
      </c>
      <c r="R833" s="8">
        <v>0.38449542556271554</v>
      </c>
      <c r="S833" s="8">
        <v>0.86719987480952454</v>
      </c>
      <c r="T833" s="8">
        <v>0.86257311070928844</v>
      </c>
      <c r="U833" s="8">
        <v>0.14877183485262985</v>
      </c>
      <c r="V833" s="8">
        <v>0.4197210454728833</v>
      </c>
      <c r="W833" s="8">
        <v>46.766468099801436</v>
      </c>
    </row>
    <row r="834" spans="1:23" s="18" customFormat="1" x14ac:dyDescent="0.25">
      <c r="A834" s="16" t="s">
        <v>144</v>
      </c>
      <c r="B834" s="16" t="s">
        <v>211</v>
      </c>
      <c r="C834" s="16">
        <v>51</v>
      </c>
      <c r="D834" s="16">
        <v>94</v>
      </c>
      <c r="E834" s="16" t="s">
        <v>154</v>
      </c>
      <c r="F834" s="16" t="s">
        <v>26</v>
      </c>
      <c r="G834" s="16" t="s">
        <v>169</v>
      </c>
      <c r="H834" s="16" t="s">
        <v>55</v>
      </c>
      <c r="I834" s="16" t="s">
        <v>156</v>
      </c>
      <c r="J834" s="16" t="s">
        <v>157</v>
      </c>
      <c r="K834" s="16" t="s">
        <v>31</v>
      </c>
      <c r="L834" s="16">
        <v>40</v>
      </c>
      <c r="M834" s="21">
        <v>14849</v>
      </c>
      <c r="N834" s="13">
        <v>414.63618306824208</v>
      </c>
      <c r="O834" s="16">
        <v>661.45288552988779</v>
      </c>
      <c r="P834" s="13">
        <v>110.53095202913187</v>
      </c>
      <c r="Q834" s="16">
        <v>0.86739879665868336</v>
      </c>
      <c r="R834" s="16">
        <v>0.42649038093678604</v>
      </c>
      <c r="S834" s="16">
        <v>0.94484943473968497</v>
      </c>
      <c r="T834" s="16">
        <v>0.89766701550678862</v>
      </c>
      <c r="U834" s="16">
        <v>0.11279315051495223</v>
      </c>
      <c r="V834" s="16">
        <v>0.38960782204047295</v>
      </c>
      <c r="W834" s="16">
        <v>5.8209980470065323</v>
      </c>
    </row>
    <row r="835" spans="1:23" s="9" customFormat="1" x14ac:dyDescent="0.25">
      <c r="A835" s="8" t="s">
        <v>144</v>
      </c>
      <c r="B835" s="8" t="s">
        <v>211</v>
      </c>
      <c r="C835" s="8">
        <v>51</v>
      </c>
      <c r="D835" s="8">
        <v>94</v>
      </c>
      <c r="E835" s="8" t="s">
        <v>154</v>
      </c>
      <c r="F835" s="8" t="s">
        <v>26</v>
      </c>
      <c r="G835" s="8" t="s">
        <v>170</v>
      </c>
      <c r="H835" s="8" t="s">
        <v>57</v>
      </c>
      <c r="I835" s="8" t="s">
        <v>156</v>
      </c>
      <c r="J835" s="8" t="s">
        <v>157</v>
      </c>
      <c r="K835" s="8" t="s">
        <v>31</v>
      </c>
      <c r="L835" s="8">
        <v>40</v>
      </c>
      <c r="M835" s="20">
        <v>124838</v>
      </c>
      <c r="N835" s="6">
        <v>3485.9149991159811</v>
      </c>
      <c r="O835" s="8">
        <v>1550.9777054234146</v>
      </c>
      <c r="P835" s="6">
        <v>259.17347419094801</v>
      </c>
      <c r="Q835" s="8">
        <v>0.9670542485533461</v>
      </c>
      <c r="R835" s="8">
        <v>0.65214708319188874</v>
      </c>
      <c r="S835" s="8">
        <v>0.80737021194057979</v>
      </c>
      <c r="T835" s="8">
        <v>0.80620066309803562</v>
      </c>
      <c r="U835" s="8">
        <v>0.19506713095004979</v>
      </c>
      <c r="V835" s="8">
        <v>0.13095533851081043</v>
      </c>
      <c r="W835" s="8">
        <v>25.380092600009611</v>
      </c>
    </row>
    <row r="836" spans="1:23" s="9" customFormat="1" x14ac:dyDescent="0.25">
      <c r="A836" s="8" t="s">
        <v>144</v>
      </c>
      <c r="B836" s="8" t="s">
        <v>211</v>
      </c>
      <c r="C836" s="8">
        <v>51</v>
      </c>
      <c r="D836" s="8">
        <v>94</v>
      </c>
      <c r="E836" s="8" t="s">
        <v>154</v>
      </c>
      <c r="F836" s="8" t="s">
        <v>26</v>
      </c>
      <c r="G836" s="8" t="s">
        <v>171</v>
      </c>
      <c r="H836" s="8" t="s">
        <v>59</v>
      </c>
      <c r="I836" s="8" t="s">
        <v>156</v>
      </c>
      <c r="J836" s="8" t="s">
        <v>157</v>
      </c>
      <c r="K836" s="8" t="s">
        <v>31</v>
      </c>
      <c r="L836" s="8">
        <v>40</v>
      </c>
      <c r="M836" s="20">
        <v>120700</v>
      </c>
      <c r="N836" s="6">
        <v>3370.3675194516004</v>
      </c>
      <c r="O836" s="8">
        <v>1818.4406922210683</v>
      </c>
      <c r="P836" s="6">
        <v>303.86741870313654</v>
      </c>
      <c r="Q836" s="8">
        <v>0.9532685184453904</v>
      </c>
      <c r="R836" s="8">
        <v>0.45868955588024823</v>
      </c>
      <c r="S836" s="8">
        <v>0.83680268795013035</v>
      </c>
      <c r="T836" s="8">
        <v>0.82590932921861182</v>
      </c>
      <c r="U836" s="8">
        <v>0.176433620014291</v>
      </c>
      <c r="V836" s="8">
        <v>0.28225589753268082</v>
      </c>
      <c r="W836" s="8">
        <v>19.956122618061308</v>
      </c>
    </row>
    <row r="837" spans="1:23" s="9" customFormat="1" x14ac:dyDescent="0.25">
      <c r="A837" s="8" t="s">
        <v>144</v>
      </c>
      <c r="B837" s="8" t="s">
        <v>211</v>
      </c>
      <c r="C837" s="8">
        <v>51</v>
      </c>
      <c r="D837" s="8">
        <v>94</v>
      </c>
      <c r="E837" s="8" t="s">
        <v>154</v>
      </c>
      <c r="F837" s="8" t="s">
        <v>26</v>
      </c>
      <c r="G837" s="8" t="s">
        <v>172</v>
      </c>
      <c r="H837" s="8" t="s">
        <v>61</v>
      </c>
      <c r="I837" s="8" t="s">
        <v>156</v>
      </c>
      <c r="J837" s="8" t="s">
        <v>157</v>
      </c>
      <c r="K837" s="8" t="s">
        <v>31</v>
      </c>
      <c r="L837" s="8">
        <v>40</v>
      </c>
      <c r="M837" s="20">
        <v>122509</v>
      </c>
      <c r="N837" s="6">
        <v>3420.8811469800839</v>
      </c>
      <c r="O837" s="8">
        <v>1620.1736649163088</v>
      </c>
      <c r="P837" s="6">
        <v>270.73634653852542</v>
      </c>
      <c r="Q837" s="8">
        <v>0.96649468269746597</v>
      </c>
      <c r="R837" s="8">
        <v>0.58648204599714693</v>
      </c>
      <c r="S837" s="8">
        <v>0.84496319739922476</v>
      </c>
      <c r="T837" s="8">
        <v>0.84294116062243363</v>
      </c>
      <c r="U837" s="8">
        <v>0.17342028836074308</v>
      </c>
      <c r="V837" s="8">
        <v>0.25457532999211596</v>
      </c>
      <c r="W837" s="8">
        <v>30.373613367181186</v>
      </c>
    </row>
    <row r="838" spans="1:23" s="9" customFormat="1" x14ac:dyDescent="0.25">
      <c r="A838" s="8" t="s">
        <v>144</v>
      </c>
      <c r="B838" s="8" t="s">
        <v>211</v>
      </c>
      <c r="C838" s="8">
        <v>51</v>
      </c>
      <c r="D838" s="8">
        <v>94</v>
      </c>
      <c r="E838" s="8" t="s">
        <v>154</v>
      </c>
      <c r="F838" s="8" t="s">
        <v>26</v>
      </c>
      <c r="G838" s="8" t="s">
        <v>173</v>
      </c>
      <c r="H838" s="8" t="s">
        <v>63</v>
      </c>
      <c r="I838" s="8" t="s">
        <v>156</v>
      </c>
      <c r="J838" s="8" t="s">
        <v>157</v>
      </c>
      <c r="K838" s="8" t="s">
        <v>31</v>
      </c>
      <c r="L838" s="8">
        <v>40</v>
      </c>
      <c r="M838" s="20">
        <v>121558</v>
      </c>
      <c r="N838" s="6">
        <v>3394.3258900538331</v>
      </c>
      <c r="O838" s="8">
        <v>1524.8010819142785</v>
      </c>
      <c r="P838" s="6">
        <v>254.79927433383324</v>
      </c>
      <c r="Q838" s="8">
        <v>0.97417074714900509</v>
      </c>
      <c r="R838" s="8">
        <v>0.65700250757157674</v>
      </c>
      <c r="S838" s="8">
        <v>0.86891785413952538</v>
      </c>
      <c r="T838" s="8">
        <v>0.85847341382708187</v>
      </c>
      <c r="U838" s="8">
        <v>0.1580068954763596</v>
      </c>
      <c r="V838" s="8">
        <v>0.23172573125119839</v>
      </c>
      <c r="W838" s="8">
        <v>17.655974925549945</v>
      </c>
    </row>
    <row r="839" spans="1:23" s="9" customFormat="1" x14ac:dyDescent="0.25">
      <c r="A839" s="8" t="s">
        <v>144</v>
      </c>
      <c r="B839" s="8" t="s">
        <v>211</v>
      </c>
      <c r="C839" s="8">
        <v>51</v>
      </c>
      <c r="D839" s="8">
        <v>94</v>
      </c>
      <c r="E839" s="8" t="s">
        <v>154</v>
      </c>
      <c r="F839" s="8" t="s">
        <v>26</v>
      </c>
      <c r="G839" s="8" t="s">
        <v>174</v>
      </c>
      <c r="H839" s="8" t="s">
        <v>65</v>
      </c>
      <c r="I839" s="8" t="s">
        <v>156</v>
      </c>
      <c r="J839" s="8" t="s">
        <v>157</v>
      </c>
      <c r="K839" s="8" t="s">
        <v>31</v>
      </c>
      <c r="L839" s="8">
        <v>40</v>
      </c>
      <c r="M839" s="20">
        <v>123835</v>
      </c>
      <c r="N839" s="6">
        <v>3457.9077197289889</v>
      </c>
      <c r="O839" s="8">
        <v>1849.5290039756364</v>
      </c>
      <c r="P839" s="6">
        <v>309.06237781569388</v>
      </c>
      <c r="Q839" s="8">
        <v>0.95827497349625079</v>
      </c>
      <c r="R839" s="8">
        <v>0.45491575722725508</v>
      </c>
      <c r="S839" s="8">
        <v>0.802000741870036</v>
      </c>
      <c r="T839" s="8">
        <v>0.80199102001228417</v>
      </c>
      <c r="U839" s="8">
        <v>0.19577633830151259</v>
      </c>
      <c r="V839" s="8">
        <v>0.14781733630618404</v>
      </c>
      <c r="W839" s="8">
        <v>37.780667824120805</v>
      </c>
    </row>
    <row r="840" spans="1:23" s="9" customFormat="1" x14ac:dyDescent="0.25">
      <c r="A840" s="8" t="s">
        <v>144</v>
      </c>
      <c r="B840" s="8" t="s">
        <v>211</v>
      </c>
      <c r="C840" s="8">
        <v>51</v>
      </c>
      <c r="D840" s="8">
        <v>94</v>
      </c>
      <c r="E840" s="8" t="s">
        <v>154</v>
      </c>
      <c r="F840" s="8" t="s">
        <v>26</v>
      </c>
      <c r="G840" s="8" t="s">
        <v>175</v>
      </c>
      <c r="H840" s="8" t="s">
        <v>67</v>
      </c>
      <c r="I840" s="8" t="s">
        <v>156</v>
      </c>
      <c r="J840" s="8" t="s">
        <v>157</v>
      </c>
      <c r="K840" s="8" t="s">
        <v>31</v>
      </c>
      <c r="L840" s="8">
        <v>40</v>
      </c>
      <c r="M840" s="20">
        <v>112572</v>
      </c>
      <c r="N840" s="6">
        <v>3143.4052394341802</v>
      </c>
      <c r="O840" s="8">
        <v>1679.1585130146611</v>
      </c>
      <c r="P840" s="6">
        <v>280.59290859794066</v>
      </c>
      <c r="Q840" s="8">
        <v>0.93000123920855882</v>
      </c>
      <c r="R840" s="8">
        <v>0.50171473352530049</v>
      </c>
      <c r="S840" s="8">
        <v>0.90338688788580879</v>
      </c>
      <c r="T840" s="8">
        <v>0.8902051966642911</v>
      </c>
      <c r="U840" s="8">
        <v>0.13494265467333486</v>
      </c>
      <c r="V840" s="8">
        <v>0.18283774389134497</v>
      </c>
      <c r="W840" s="8">
        <v>18.471413850691114</v>
      </c>
    </row>
    <row r="841" spans="1:23" s="18" customFormat="1" x14ac:dyDescent="0.25">
      <c r="A841" s="16" t="s">
        <v>144</v>
      </c>
      <c r="B841" s="16" t="s">
        <v>211</v>
      </c>
      <c r="C841" s="16">
        <v>51</v>
      </c>
      <c r="D841" s="16">
        <v>94</v>
      </c>
      <c r="E841" s="16" t="s">
        <v>154</v>
      </c>
      <c r="F841" s="16" t="s">
        <v>26</v>
      </c>
      <c r="G841" s="16" t="s">
        <v>176</v>
      </c>
      <c r="H841" s="16" t="s">
        <v>69</v>
      </c>
      <c r="I841" s="16" t="s">
        <v>156</v>
      </c>
      <c r="J841" s="16" t="s">
        <v>157</v>
      </c>
      <c r="K841" s="16" t="s">
        <v>31</v>
      </c>
      <c r="L841" s="16">
        <v>40</v>
      </c>
      <c r="M841" s="21">
        <v>12579</v>
      </c>
      <c r="N841" s="13">
        <v>351.24981795510922</v>
      </c>
      <c r="O841" s="16">
        <v>561.81327522309789</v>
      </c>
      <c r="P841" s="13">
        <v>93.880845531828584</v>
      </c>
      <c r="Q841" s="16">
        <v>0.85583072526874404</v>
      </c>
      <c r="R841" s="16">
        <v>0.50080884100957823</v>
      </c>
      <c r="S841" s="16">
        <v>0.94464960819804045</v>
      </c>
      <c r="T841" s="16">
        <v>0.90018643212618066</v>
      </c>
      <c r="U841" s="16">
        <v>0.13910876575784228</v>
      </c>
      <c r="V841" s="16">
        <v>0.48340957775705395</v>
      </c>
      <c r="W841" s="16">
        <v>9.962318149296447</v>
      </c>
    </row>
    <row r="842" spans="1:23" s="14" customFormat="1" x14ac:dyDescent="0.25">
      <c r="A842" s="12" t="s">
        <v>146</v>
      </c>
      <c r="B842" s="12" t="s">
        <v>212</v>
      </c>
      <c r="C842" s="12">
        <v>51</v>
      </c>
      <c r="D842" s="12">
        <v>96</v>
      </c>
      <c r="E842" s="12" t="s">
        <v>154</v>
      </c>
      <c r="F842" s="12" t="s">
        <v>26</v>
      </c>
      <c r="G842" s="12" t="s">
        <v>155</v>
      </c>
      <c r="H842" s="12" t="s">
        <v>28</v>
      </c>
      <c r="I842" s="12" t="s">
        <v>156</v>
      </c>
      <c r="J842" s="12" t="s">
        <v>157</v>
      </c>
      <c r="K842" s="12" t="s">
        <v>31</v>
      </c>
      <c r="L842" s="12">
        <v>40</v>
      </c>
      <c r="M842" s="21">
        <v>124799</v>
      </c>
      <c r="N842" s="13">
        <v>3484.8259822704249</v>
      </c>
      <c r="O842" s="12">
        <v>1567.5634918610417</v>
      </c>
      <c r="P842" s="13">
        <v>261.94501363874127</v>
      </c>
      <c r="Q842" s="12">
        <v>0.96878590281012267</v>
      </c>
      <c r="R842" s="12">
        <v>0.63822041024929121</v>
      </c>
      <c r="S842" s="12">
        <v>0.81578073700235787</v>
      </c>
      <c r="T842" s="12">
        <v>0.81653532008740237</v>
      </c>
      <c r="U842" s="12">
        <v>0.19197037947037948</v>
      </c>
      <c r="V842" s="12">
        <v>0.24264714722922406</v>
      </c>
      <c r="W842" s="12">
        <v>32.695774805887865</v>
      </c>
    </row>
    <row r="843" spans="1:23" x14ac:dyDescent="0.25">
      <c r="A843" s="2" t="s">
        <v>146</v>
      </c>
      <c r="B843" s="2" t="s">
        <v>212</v>
      </c>
      <c r="C843" s="2">
        <v>51</v>
      </c>
      <c r="D843" s="2">
        <v>96</v>
      </c>
      <c r="E843" s="2" t="s">
        <v>154</v>
      </c>
      <c r="F843" s="2" t="s">
        <v>26</v>
      </c>
      <c r="G843" s="2" t="s">
        <v>158</v>
      </c>
      <c r="H843" s="2" t="s">
        <v>33</v>
      </c>
      <c r="I843" s="2" t="s">
        <v>156</v>
      </c>
      <c r="J843" s="2" t="s">
        <v>157</v>
      </c>
      <c r="K843" s="2" t="s">
        <v>31</v>
      </c>
      <c r="L843" s="2">
        <v>40</v>
      </c>
      <c r="M843" s="20">
        <v>118794</v>
      </c>
      <c r="N843" s="6">
        <v>3317.1453115636573</v>
      </c>
      <c r="O843" s="2">
        <v>1612.7005768508902</v>
      </c>
      <c r="P843" s="6">
        <v>269.48756895128042</v>
      </c>
      <c r="Q843" s="2">
        <v>0.95012397024714068</v>
      </c>
      <c r="R843" s="2">
        <v>0.57398016856140521</v>
      </c>
      <c r="S843" s="2">
        <v>0.85627904639332553</v>
      </c>
      <c r="T843" s="2">
        <v>0.84741357181779087</v>
      </c>
      <c r="U843" s="2">
        <v>0.16746777460038767</v>
      </c>
      <c r="V843" s="2">
        <v>0.22533470463290228</v>
      </c>
      <c r="W843" s="2">
        <v>27.27410475276529</v>
      </c>
    </row>
    <row r="844" spans="1:23" s="14" customFormat="1" x14ac:dyDescent="0.25">
      <c r="A844" s="12" t="s">
        <v>146</v>
      </c>
      <c r="B844" s="12" t="s">
        <v>212</v>
      </c>
      <c r="C844" s="12">
        <v>51</v>
      </c>
      <c r="D844" s="12">
        <v>96</v>
      </c>
      <c r="E844" s="12" t="s">
        <v>154</v>
      </c>
      <c r="F844" s="12" t="s">
        <v>26</v>
      </c>
      <c r="G844" s="12" t="s">
        <v>159</v>
      </c>
      <c r="H844" s="12" t="s">
        <v>35</v>
      </c>
      <c r="I844" s="12" t="s">
        <v>156</v>
      </c>
      <c r="J844" s="12" t="s">
        <v>157</v>
      </c>
      <c r="K844" s="12" t="s">
        <v>31</v>
      </c>
      <c r="L844" s="12">
        <v>40</v>
      </c>
      <c r="M844" s="21">
        <v>10544</v>
      </c>
      <c r="N844" s="13">
        <v>294.42547742417293</v>
      </c>
      <c r="O844" s="12">
        <v>473.24473272817369</v>
      </c>
      <c r="P844" s="13">
        <v>79.080750867559033</v>
      </c>
      <c r="Q844" s="12">
        <v>0.89431721798134012</v>
      </c>
      <c r="R844" s="12">
        <v>0.59162113931009963</v>
      </c>
      <c r="S844" s="12">
        <v>0.94784596371736574</v>
      </c>
      <c r="T844" s="12">
        <v>0.92474549492829261</v>
      </c>
      <c r="U844" s="12">
        <v>0.10530098831985625</v>
      </c>
      <c r="V844" s="12">
        <v>0.30302289567513963</v>
      </c>
      <c r="W844" s="12">
        <v>6.2154779969650988</v>
      </c>
    </row>
    <row r="845" spans="1:23" x14ac:dyDescent="0.25">
      <c r="A845" s="2" t="s">
        <v>146</v>
      </c>
      <c r="B845" s="2" t="s">
        <v>212</v>
      </c>
      <c r="C845" s="2">
        <v>51</v>
      </c>
      <c r="D845" s="2">
        <v>96</v>
      </c>
      <c r="E845" s="2" t="s">
        <v>154</v>
      </c>
      <c r="F845" s="2" t="s">
        <v>26</v>
      </c>
      <c r="G845" s="2" t="s">
        <v>160</v>
      </c>
      <c r="H845" s="2" t="s">
        <v>37</v>
      </c>
      <c r="I845" s="2" t="s">
        <v>156</v>
      </c>
      <c r="J845" s="2" t="s">
        <v>157</v>
      </c>
      <c r="K845" s="2" t="s">
        <v>31</v>
      </c>
      <c r="L845" s="2">
        <v>40</v>
      </c>
      <c r="M845" s="20">
        <v>121469</v>
      </c>
      <c r="N845" s="6">
        <v>3391.8406977652567</v>
      </c>
      <c r="O845" s="2">
        <v>1870.6833329081876</v>
      </c>
      <c r="P845" s="6">
        <v>312.5973357357567</v>
      </c>
      <c r="Q845" s="2">
        <v>0.9458581862920683</v>
      </c>
      <c r="R845" s="2">
        <v>0.43618905754771692</v>
      </c>
      <c r="S845" s="2">
        <v>0.82692367651618337</v>
      </c>
      <c r="T845" s="2">
        <v>0.82004396416879766</v>
      </c>
      <c r="U845" s="2">
        <v>0.19106104216666808</v>
      </c>
      <c r="V845" s="2">
        <v>0.22062211037143323</v>
      </c>
      <c r="W845" s="2">
        <v>21.207262758399263</v>
      </c>
    </row>
    <row r="846" spans="1:23" x14ac:dyDescent="0.25">
      <c r="A846" s="2" t="s">
        <v>146</v>
      </c>
      <c r="B846" s="2" t="s">
        <v>212</v>
      </c>
      <c r="C846" s="2">
        <v>51</v>
      </c>
      <c r="D846" s="2">
        <v>96</v>
      </c>
      <c r="E846" s="2" t="s">
        <v>154</v>
      </c>
      <c r="F846" s="2" t="s">
        <v>26</v>
      </c>
      <c r="G846" s="2" t="s">
        <v>161</v>
      </c>
      <c r="H846" s="2" t="s">
        <v>39</v>
      </c>
      <c r="I846" s="2" t="s">
        <v>156</v>
      </c>
      <c r="J846" s="2" t="s">
        <v>157</v>
      </c>
      <c r="K846" s="2" t="s">
        <v>31</v>
      </c>
      <c r="L846" s="2">
        <v>40</v>
      </c>
      <c r="M846" s="20">
        <v>124841</v>
      </c>
      <c r="N846" s="6">
        <v>3485.9987696425624</v>
      </c>
      <c r="O846" s="2">
        <v>1571.9482681718921</v>
      </c>
      <c r="P846" s="6">
        <v>262.6777241774289</v>
      </c>
      <c r="Q846" s="2">
        <v>0.97379875195007803</v>
      </c>
      <c r="R846" s="2">
        <v>0.63487847602356584</v>
      </c>
      <c r="S846" s="2">
        <v>0.81275230884922456</v>
      </c>
      <c r="T846" s="2">
        <v>0.81111756916133404</v>
      </c>
      <c r="U846" s="2">
        <v>0.18888452407385267</v>
      </c>
      <c r="V846" s="2">
        <v>0.25911018322503365</v>
      </c>
      <c r="W846" s="2">
        <v>19.269318573225142</v>
      </c>
    </row>
    <row r="847" spans="1:23" x14ac:dyDescent="0.25">
      <c r="A847" s="2" t="s">
        <v>146</v>
      </c>
      <c r="B847" s="2" t="s">
        <v>212</v>
      </c>
      <c r="C847" s="2">
        <v>51</v>
      </c>
      <c r="D847" s="2">
        <v>96</v>
      </c>
      <c r="E847" s="2" t="s">
        <v>154</v>
      </c>
      <c r="F847" s="2" t="s">
        <v>26</v>
      </c>
      <c r="G847" s="2" t="s">
        <v>162</v>
      </c>
      <c r="H847" s="2" t="s">
        <v>41</v>
      </c>
      <c r="I847" s="2" t="s">
        <v>156</v>
      </c>
      <c r="J847" s="2" t="s">
        <v>157</v>
      </c>
      <c r="K847" s="2" t="s">
        <v>31</v>
      </c>
      <c r="L847" s="2">
        <v>40</v>
      </c>
      <c r="M847" s="20">
        <v>111089</v>
      </c>
      <c r="N847" s="6">
        <v>3101.9946757941907</v>
      </c>
      <c r="O847" s="2">
        <v>1714.3056992722748</v>
      </c>
      <c r="P847" s="6">
        <v>286.4661189855363</v>
      </c>
      <c r="Q847" s="2">
        <v>0.92892322872504995</v>
      </c>
      <c r="R847" s="2">
        <v>0.47501178377056408</v>
      </c>
      <c r="S847" s="2">
        <v>0.86892955641280445</v>
      </c>
      <c r="T847" s="2">
        <v>0.84564195700116551</v>
      </c>
      <c r="U847" s="2">
        <v>0.14367099396212196</v>
      </c>
      <c r="V847" s="2">
        <v>0.29008038388517382</v>
      </c>
      <c r="W847" s="2">
        <v>27.4421049788908</v>
      </c>
    </row>
    <row r="848" spans="1:23" x14ac:dyDescent="0.25">
      <c r="A848" s="2" t="s">
        <v>146</v>
      </c>
      <c r="B848" s="2" t="s">
        <v>212</v>
      </c>
      <c r="C848" s="2">
        <v>51</v>
      </c>
      <c r="D848" s="2">
        <v>96</v>
      </c>
      <c r="E848" s="2" t="s">
        <v>154</v>
      </c>
      <c r="F848" s="2" t="s">
        <v>26</v>
      </c>
      <c r="G848" s="2" t="s">
        <v>163</v>
      </c>
      <c r="H848" s="2" t="s">
        <v>43</v>
      </c>
      <c r="I848" s="2" t="s">
        <v>156</v>
      </c>
      <c r="J848" s="2" t="s">
        <v>157</v>
      </c>
      <c r="K848" s="2" t="s">
        <v>31</v>
      </c>
      <c r="L848" s="2">
        <v>40</v>
      </c>
      <c r="M848" s="20">
        <v>117710</v>
      </c>
      <c r="N848" s="6">
        <v>3286.8762279589719</v>
      </c>
      <c r="O848" s="2">
        <v>1787.4772721475283</v>
      </c>
      <c r="P848" s="6">
        <v>298.69332940112281</v>
      </c>
      <c r="Q848" s="2">
        <v>0.94664800874991961</v>
      </c>
      <c r="R848" s="2">
        <v>0.4629586115307453</v>
      </c>
      <c r="S848" s="2">
        <v>0.85673216825067822</v>
      </c>
      <c r="T848" s="2">
        <v>0.80840063292839826</v>
      </c>
      <c r="U848" s="2">
        <v>0.16560287093873061</v>
      </c>
      <c r="V848" s="2">
        <v>0.10996609060280722</v>
      </c>
      <c r="W848" s="2">
        <v>17.763282643785576</v>
      </c>
    </row>
    <row r="849" spans="1:23" s="14" customFormat="1" x14ac:dyDescent="0.25">
      <c r="A849" s="12" t="s">
        <v>146</v>
      </c>
      <c r="B849" s="12" t="s">
        <v>212</v>
      </c>
      <c r="C849" s="12">
        <v>51</v>
      </c>
      <c r="D849" s="12">
        <v>96</v>
      </c>
      <c r="E849" s="12" t="s">
        <v>154</v>
      </c>
      <c r="F849" s="12" t="s">
        <v>26</v>
      </c>
      <c r="G849" s="12" t="s">
        <v>164</v>
      </c>
      <c r="H849" s="12" t="s">
        <v>45</v>
      </c>
      <c r="I849" s="12" t="s">
        <v>156</v>
      </c>
      <c r="J849" s="12" t="s">
        <v>157</v>
      </c>
      <c r="K849" s="12" t="s">
        <v>31</v>
      </c>
      <c r="L849" s="12">
        <v>40</v>
      </c>
      <c r="M849" s="21">
        <v>13358</v>
      </c>
      <c r="N849" s="13">
        <v>373.00223135736934</v>
      </c>
      <c r="O849" s="12">
        <v>594.88434303496342</v>
      </c>
      <c r="P849" s="13">
        <v>99.407129700862285</v>
      </c>
      <c r="Q849" s="12">
        <v>0.86291989664082691</v>
      </c>
      <c r="R849" s="12">
        <v>0.4743361515556096</v>
      </c>
      <c r="S849" s="12">
        <v>0.8969512032675786</v>
      </c>
      <c r="T849" s="12">
        <v>0.85692617673721505</v>
      </c>
      <c r="U849" s="12">
        <v>0.19275908670602462</v>
      </c>
      <c r="V849" s="12">
        <v>0.50978603513148335</v>
      </c>
      <c r="W849" s="12">
        <v>10.083021410390778</v>
      </c>
    </row>
    <row r="850" spans="1:23" x14ac:dyDescent="0.25">
      <c r="A850" s="2" t="s">
        <v>146</v>
      </c>
      <c r="B850" s="2" t="s">
        <v>212</v>
      </c>
      <c r="C850" s="2">
        <v>51</v>
      </c>
      <c r="D850" s="2">
        <v>96</v>
      </c>
      <c r="E850" s="2" t="s">
        <v>154</v>
      </c>
      <c r="F850" s="2" t="s">
        <v>26</v>
      </c>
      <c r="G850" s="2" t="s">
        <v>165</v>
      </c>
      <c r="H850" s="2" t="s">
        <v>47</v>
      </c>
      <c r="I850" s="2" t="s">
        <v>156</v>
      </c>
      <c r="J850" s="2" t="s">
        <v>157</v>
      </c>
      <c r="K850" s="2" t="s">
        <v>31</v>
      </c>
      <c r="L850" s="2">
        <v>40</v>
      </c>
      <c r="M850" s="20">
        <v>121466</v>
      </c>
      <c r="N850" s="6">
        <v>3391.7569272386754</v>
      </c>
      <c r="O850" s="2">
        <v>1534.7594513539357</v>
      </c>
      <c r="P850" s="6">
        <v>256.46335061031868</v>
      </c>
      <c r="Q850" s="2">
        <v>0.9683426740116553</v>
      </c>
      <c r="R850" s="2">
        <v>0.6480133617414735</v>
      </c>
      <c r="S850" s="2">
        <v>0.85548823193451562</v>
      </c>
      <c r="T850" s="2">
        <v>0.85550660921879174</v>
      </c>
      <c r="U850" s="2">
        <v>0.16496583931505665</v>
      </c>
      <c r="V850" s="2">
        <v>0.3196443969862654</v>
      </c>
      <c r="W850" s="2">
        <v>13.93477187031762</v>
      </c>
    </row>
    <row r="851" spans="1:23" x14ac:dyDescent="0.25">
      <c r="A851" s="2" t="s">
        <v>146</v>
      </c>
      <c r="B851" s="2" t="s">
        <v>212</v>
      </c>
      <c r="C851" s="2">
        <v>51</v>
      </c>
      <c r="D851" s="2">
        <v>96</v>
      </c>
      <c r="E851" s="2" t="s">
        <v>154</v>
      </c>
      <c r="F851" s="2" t="s">
        <v>26</v>
      </c>
      <c r="G851" s="2" t="s">
        <v>166</v>
      </c>
      <c r="H851" s="2" t="s">
        <v>49</v>
      </c>
      <c r="I851" s="2" t="s">
        <v>156</v>
      </c>
      <c r="J851" s="2" t="s">
        <v>157</v>
      </c>
      <c r="K851" s="2" t="s">
        <v>31</v>
      </c>
      <c r="L851" s="2">
        <v>40</v>
      </c>
      <c r="M851" s="20">
        <v>104836</v>
      </c>
      <c r="N851" s="6">
        <v>2927.3889748900415</v>
      </c>
      <c r="O851" s="2">
        <v>1600.2468247692289</v>
      </c>
      <c r="P851" s="6">
        <v>267.40650603049795</v>
      </c>
      <c r="Q851" s="2">
        <v>0.94406872765585748</v>
      </c>
      <c r="R851" s="2">
        <v>0.51445377445150775</v>
      </c>
      <c r="S851" s="2">
        <v>0.85844610486497797</v>
      </c>
      <c r="T851" s="2">
        <v>0.83742304257178246</v>
      </c>
      <c r="U851" s="2">
        <v>0.17227844879901338</v>
      </c>
      <c r="V851" s="2">
        <v>0.38197759716079122</v>
      </c>
      <c r="W851" s="2">
        <v>21.922393071082453</v>
      </c>
    </row>
    <row r="852" spans="1:23" x14ac:dyDescent="0.25">
      <c r="A852" s="2" t="s">
        <v>146</v>
      </c>
      <c r="B852" s="2" t="s">
        <v>212</v>
      </c>
      <c r="C852" s="2">
        <v>51</v>
      </c>
      <c r="D852" s="2">
        <v>96</v>
      </c>
      <c r="E852" s="2" t="s">
        <v>154</v>
      </c>
      <c r="F852" s="2" t="s">
        <v>26</v>
      </c>
      <c r="G852" s="2" t="s">
        <v>167</v>
      </c>
      <c r="H852" s="2" t="s">
        <v>51</v>
      </c>
      <c r="I852" s="2" t="s">
        <v>156</v>
      </c>
      <c r="J852" s="2" t="s">
        <v>157</v>
      </c>
      <c r="K852" s="2" t="s">
        <v>31</v>
      </c>
      <c r="L852" s="2">
        <v>40</v>
      </c>
      <c r="M852" s="20">
        <v>122986</v>
      </c>
      <c r="N852" s="6">
        <v>3434.2006607065</v>
      </c>
      <c r="O852" s="2">
        <v>1478.6934341759527</v>
      </c>
      <c r="P852" s="6">
        <v>247.09453479481326</v>
      </c>
      <c r="Q852" s="2">
        <v>0.96709155389200363</v>
      </c>
      <c r="R852" s="2">
        <v>0.70682068695383804</v>
      </c>
      <c r="S852" s="2">
        <v>0.84293996904785606</v>
      </c>
      <c r="T852" s="2">
        <v>0.83865852980224831</v>
      </c>
      <c r="U852" s="2">
        <v>0.17734205540170955</v>
      </c>
      <c r="V852" s="2">
        <v>0.11027824775309282</v>
      </c>
      <c r="W852" s="2">
        <v>30.823093685460133</v>
      </c>
    </row>
    <row r="853" spans="1:23" x14ac:dyDescent="0.25">
      <c r="A853" s="2" t="s">
        <v>146</v>
      </c>
      <c r="B853" s="2" t="s">
        <v>212</v>
      </c>
      <c r="C853" s="2">
        <v>51</v>
      </c>
      <c r="D853" s="2">
        <v>96</v>
      </c>
      <c r="E853" s="2" t="s">
        <v>154</v>
      </c>
      <c r="F853" s="2" t="s">
        <v>26</v>
      </c>
      <c r="G853" s="2" t="s">
        <v>168</v>
      </c>
      <c r="H853" s="2" t="s">
        <v>53</v>
      </c>
      <c r="I853" s="2" t="s">
        <v>156</v>
      </c>
      <c r="J853" s="2" t="s">
        <v>157</v>
      </c>
      <c r="K853" s="2" t="s">
        <v>31</v>
      </c>
      <c r="L853" s="2">
        <v>40</v>
      </c>
      <c r="M853" s="20">
        <v>106606</v>
      </c>
      <c r="N853" s="6">
        <v>2976.8135855729688</v>
      </c>
      <c r="O853" s="2">
        <v>1636.7909806465134</v>
      </c>
      <c r="P853" s="6">
        <v>273.51315463477675</v>
      </c>
      <c r="Q853" s="2">
        <v>0.94368316691452447</v>
      </c>
      <c r="R853" s="2">
        <v>0.50004036772368865</v>
      </c>
      <c r="S853" s="2">
        <v>0.85957427178526369</v>
      </c>
      <c r="T853" s="2">
        <v>0.85653208453306129</v>
      </c>
      <c r="U853" s="2">
        <v>0.15686068401387521</v>
      </c>
      <c r="V853" s="2">
        <v>0.41212962818555637</v>
      </c>
      <c r="W853" s="2">
        <v>40.03860945912988</v>
      </c>
    </row>
    <row r="854" spans="1:23" s="14" customFormat="1" x14ac:dyDescent="0.25">
      <c r="A854" s="12" t="s">
        <v>146</v>
      </c>
      <c r="B854" s="12" t="s">
        <v>212</v>
      </c>
      <c r="C854" s="12">
        <v>51</v>
      </c>
      <c r="D854" s="12">
        <v>96</v>
      </c>
      <c r="E854" s="12" t="s">
        <v>154</v>
      </c>
      <c r="F854" s="12" t="s">
        <v>26</v>
      </c>
      <c r="G854" s="12" t="s">
        <v>169</v>
      </c>
      <c r="H854" s="12" t="s">
        <v>55</v>
      </c>
      <c r="I854" s="12" t="s">
        <v>156</v>
      </c>
      <c r="J854" s="12" t="s">
        <v>157</v>
      </c>
      <c r="K854" s="12" t="s">
        <v>31</v>
      </c>
      <c r="L854" s="12">
        <v>40</v>
      </c>
      <c r="M854" s="21">
        <v>15943</v>
      </c>
      <c r="N854" s="13">
        <v>445.18450176153164</v>
      </c>
      <c r="O854" s="12">
        <v>609.47012947259043</v>
      </c>
      <c r="P854" s="13">
        <v>101.84446257265556</v>
      </c>
      <c r="Q854" s="12">
        <v>0.87512350422658913</v>
      </c>
      <c r="R854" s="12">
        <v>0.53935543483804416</v>
      </c>
      <c r="S854" s="12">
        <v>0.93704608548636548</v>
      </c>
      <c r="T854" s="12">
        <v>0.88875816573363897</v>
      </c>
      <c r="U854" s="12">
        <v>0.13298902517753389</v>
      </c>
      <c r="V854" s="12">
        <v>0.42922867493414224</v>
      </c>
      <c r="W854" s="12">
        <v>5.9501975788747412</v>
      </c>
    </row>
    <row r="855" spans="1:23" x14ac:dyDescent="0.25">
      <c r="A855" s="2" t="s">
        <v>146</v>
      </c>
      <c r="B855" s="2" t="s">
        <v>212</v>
      </c>
      <c r="C855" s="2">
        <v>51</v>
      </c>
      <c r="D855" s="2">
        <v>96</v>
      </c>
      <c r="E855" s="2" t="s">
        <v>154</v>
      </c>
      <c r="F855" s="2" t="s">
        <v>26</v>
      </c>
      <c r="G855" s="2" t="s">
        <v>170</v>
      </c>
      <c r="H855" s="2" t="s">
        <v>57</v>
      </c>
      <c r="I855" s="2" t="s">
        <v>156</v>
      </c>
      <c r="J855" s="2" t="s">
        <v>157</v>
      </c>
      <c r="K855" s="2" t="s">
        <v>31</v>
      </c>
      <c r="L855" s="2">
        <v>40</v>
      </c>
      <c r="M855" s="20">
        <v>124338</v>
      </c>
      <c r="N855" s="6">
        <v>3471.9532446857756</v>
      </c>
      <c r="O855" s="2">
        <v>1566.534054609519</v>
      </c>
      <c r="P855" s="6">
        <v>261.77299128922215</v>
      </c>
      <c r="Q855" s="2">
        <v>0.96830415550432991</v>
      </c>
      <c r="R855" s="2">
        <v>0.63669884298160229</v>
      </c>
      <c r="S855" s="2">
        <v>0.82300466864626998</v>
      </c>
      <c r="T855" s="2">
        <v>0.82363842358037198</v>
      </c>
      <c r="U855" s="2">
        <v>0.18961367089471978</v>
      </c>
      <c r="V855" s="2">
        <v>0.24064809306569426</v>
      </c>
      <c r="W855" s="2">
        <v>21.211343273978994</v>
      </c>
    </row>
    <row r="856" spans="1:23" x14ac:dyDescent="0.25">
      <c r="A856" s="2" t="s">
        <v>146</v>
      </c>
      <c r="B856" s="2" t="s">
        <v>212</v>
      </c>
      <c r="C856" s="2">
        <v>51</v>
      </c>
      <c r="D856" s="2">
        <v>96</v>
      </c>
      <c r="E856" s="2" t="s">
        <v>154</v>
      </c>
      <c r="F856" s="2" t="s">
        <v>26</v>
      </c>
      <c r="G856" s="2" t="s">
        <v>171</v>
      </c>
      <c r="H856" s="2" t="s">
        <v>59</v>
      </c>
      <c r="I856" s="2" t="s">
        <v>156</v>
      </c>
      <c r="J856" s="2" t="s">
        <v>157</v>
      </c>
      <c r="K856" s="2" t="s">
        <v>31</v>
      </c>
      <c r="L856" s="2">
        <v>40</v>
      </c>
      <c r="M856" s="20">
        <v>121012</v>
      </c>
      <c r="N856" s="6">
        <v>3379.0796542160488</v>
      </c>
      <c r="O856" s="2">
        <v>1780.4823227814111</v>
      </c>
      <c r="P856" s="6">
        <v>297.52445036265107</v>
      </c>
      <c r="Q856" s="2">
        <v>0.95447375063099449</v>
      </c>
      <c r="R856" s="2">
        <v>0.47969254637724718</v>
      </c>
      <c r="S856" s="2">
        <v>0.84061675336523001</v>
      </c>
      <c r="T856" s="2">
        <v>0.82377082744013497</v>
      </c>
      <c r="U856" s="2">
        <v>0.17837768018599845</v>
      </c>
      <c r="V856" s="2">
        <v>0.291834841621671</v>
      </c>
      <c r="W856" s="2">
        <v>16.827496446633393</v>
      </c>
    </row>
    <row r="857" spans="1:23" x14ac:dyDescent="0.25">
      <c r="A857" s="2" t="s">
        <v>146</v>
      </c>
      <c r="B857" s="2" t="s">
        <v>212</v>
      </c>
      <c r="C857" s="2">
        <v>51</v>
      </c>
      <c r="D857" s="2">
        <v>96</v>
      </c>
      <c r="E857" s="2" t="s">
        <v>154</v>
      </c>
      <c r="F857" s="2" t="s">
        <v>26</v>
      </c>
      <c r="G857" s="2" t="s">
        <v>172</v>
      </c>
      <c r="H857" s="2" t="s">
        <v>61</v>
      </c>
      <c r="I857" s="2" t="s">
        <v>156</v>
      </c>
      <c r="J857" s="2" t="s">
        <v>157</v>
      </c>
      <c r="K857" s="2" t="s">
        <v>31</v>
      </c>
      <c r="L857" s="2">
        <v>40</v>
      </c>
      <c r="M857" s="20">
        <v>123782</v>
      </c>
      <c r="N857" s="6">
        <v>3456.427773759387</v>
      </c>
      <c r="O857" s="2">
        <v>1626.4579361637709</v>
      </c>
      <c r="P857" s="6">
        <v>271.78646892666023</v>
      </c>
      <c r="Q857" s="2">
        <v>0.96631458972497408</v>
      </c>
      <c r="R857" s="2">
        <v>0.58800590524762808</v>
      </c>
      <c r="S857" s="2">
        <v>0.82607450858876541</v>
      </c>
      <c r="T857" s="2">
        <v>0.80803245672652235</v>
      </c>
      <c r="U857" s="2">
        <v>0.18543442756120293</v>
      </c>
      <c r="V857" s="2">
        <v>0.22609888970120021</v>
      </c>
      <c r="W857" s="2">
        <v>26.877704351198073</v>
      </c>
    </row>
    <row r="858" spans="1:23" x14ac:dyDescent="0.25">
      <c r="A858" s="2" t="s">
        <v>146</v>
      </c>
      <c r="B858" s="2" t="s">
        <v>212</v>
      </c>
      <c r="C858" s="2">
        <v>51</v>
      </c>
      <c r="D858" s="2">
        <v>96</v>
      </c>
      <c r="E858" s="2" t="s">
        <v>154</v>
      </c>
      <c r="F858" s="2" t="s">
        <v>26</v>
      </c>
      <c r="G858" s="2" t="s">
        <v>173</v>
      </c>
      <c r="H858" s="2" t="s">
        <v>63</v>
      </c>
      <c r="I858" s="2" t="s">
        <v>156</v>
      </c>
      <c r="J858" s="2" t="s">
        <v>157</v>
      </c>
      <c r="K858" s="2" t="s">
        <v>31</v>
      </c>
      <c r="L858" s="2">
        <v>40</v>
      </c>
      <c r="M858" s="20">
        <v>122501</v>
      </c>
      <c r="N858" s="6">
        <v>3420.6577589092008</v>
      </c>
      <c r="O858" s="2">
        <v>1466.5756851698618</v>
      </c>
      <c r="P858" s="6">
        <v>245.06961909273673</v>
      </c>
      <c r="Q858" s="2">
        <v>0.98339875892075879</v>
      </c>
      <c r="R858" s="2">
        <v>0.7157156886415863</v>
      </c>
      <c r="S858" s="2">
        <v>0.86629335130647356</v>
      </c>
      <c r="T858" s="2">
        <v>0.86556085942353966</v>
      </c>
      <c r="U858" s="2">
        <v>0.15660009530823549</v>
      </c>
      <c r="V858" s="2">
        <v>0.24418271487767998</v>
      </c>
      <c r="W858" s="2">
        <v>10.871062277042636</v>
      </c>
    </row>
    <row r="859" spans="1:23" x14ac:dyDescent="0.25">
      <c r="A859" s="2" t="s">
        <v>146</v>
      </c>
      <c r="B859" s="2" t="s">
        <v>212</v>
      </c>
      <c r="C859" s="2">
        <v>51</v>
      </c>
      <c r="D859" s="2">
        <v>96</v>
      </c>
      <c r="E859" s="2" t="s">
        <v>154</v>
      </c>
      <c r="F859" s="2" t="s">
        <v>26</v>
      </c>
      <c r="G859" s="2" t="s">
        <v>174</v>
      </c>
      <c r="H859" s="2" t="s">
        <v>65</v>
      </c>
      <c r="I859" s="2" t="s">
        <v>156</v>
      </c>
      <c r="J859" s="2" t="s">
        <v>157</v>
      </c>
      <c r="K859" s="2" t="s">
        <v>31</v>
      </c>
      <c r="L859" s="2">
        <v>40</v>
      </c>
      <c r="M859" s="20">
        <v>125778</v>
      </c>
      <c r="N859" s="6">
        <v>3512.1630974447671</v>
      </c>
      <c r="O859" s="2">
        <v>1643.5634918610417</v>
      </c>
      <c r="P859" s="6">
        <v>274.64486352674129</v>
      </c>
      <c r="Q859" s="2">
        <v>0.97051674781441211</v>
      </c>
      <c r="R859" s="2">
        <v>0.58511546523250713</v>
      </c>
      <c r="S859" s="2">
        <v>0.78757830148228514</v>
      </c>
      <c r="T859" s="2">
        <v>0.78757830148228514</v>
      </c>
      <c r="U859" s="2">
        <v>0.19977744933149857</v>
      </c>
      <c r="V859" s="2">
        <v>0.14485476850006479</v>
      </c>
      <c r="W859" s="2">
        <v>24.154057148308926</v>
      </c>
    </row>
    <row r="860" spans="1:23" x14ac:dyDescent="0.25">
      <c r="A860" s="2" t="s">
        <v>146</v>
      </c>
      <c r="B860" s="2" t="s">
        <v>212</v>
      </c>
      <c r="C860" s="2">
        <v>51</v>
      </c>
      <c r="D860" s="2">
        <v>96</v>
      </c>
      <c r="E860" s="2" t="s">
        <v>154</v>
      </c>
      <c r="F860" s="2" t="s">
        <v>26</v>
      </c>
      <c r="G860" s="2" t="s">
        <v>175</v>
      </c>
      <c r="H860" s="2" t="s">
        <v>67</v>
      </c>
      <c r="I860" s="2" t="s">
        <v>156</v>
      </c>
      <c r="J860" s="2" t="s">
        <v>157</v>
      </c>
      <c r="K860" s="2" t="s">
        <v>31</v>
      </c>
      <c r="L860" s="2">
        <v>40</v>
      </c>
      <c r="M860" s="20">
        <v>117681</v>
      </c>
      <c r="N860" s="6">
        <v>3286.06644620202</v>
      </c>
      <c r="O860" s="2">
        <v>1780.8742417671988</v>
      </c>
      <c r="P860" s="6">
        <v>297.58994131380581</v>
      </c>
      <c r="Q860" s="2">
        <v>0.94438693213279723</v>
      </c>
      <c r="R860" s="2">
        <v>0.46628313677563665</v>
      </c>
      <c r="S860" s="2">
        <v>0.88989782676658657</v>
      </c>
      <c r="T860" s="2">
        <v>0.80433924771359855</v>
      </c>
      <c r="U860" s="2">
        <v>0.15444396365209867</v>
      </c>
      <c r="V860" s="2">
        <v>0.2030752037740475</v>
      </c>
      <c r="W860" s="2">
        <v>31.882538387675154</v>
      </c>
    </row>
    <row r="861" spans="1:23" s="14" customFormat="1" x14ac:dyDescent="0.25">
      <c r="A861" s="12" t="s">
        <v>146</v>
      </c>
      <c r="B861" s="12" t="s">
        <v>212</v>
      </c>
      <c r="C861" s="12">
        <v>51</v>
      </c>
      <c r="D861" s="12">
        <v>96</v>
      </c>
      <c r="E861" s="12" t="s">
        <v>154</v>
      </c>
      <c r="F861" s="12" t="s">
        <v>26</v>
      </c>
      <c r="G861" s="12" t="s">
        <v>176</v>
      </c>
      <c r="H861" s="12" t="s">
        <v>69</v>
      </c>
      <c r="I861" s="12" t="s">
        <v>156</v>
      </c>
      <c r="J861" s="12" t="s">
        <v>157</v>
      </c>
      <c r="K861" s="12" t="s">
        <v>31</v>
      </c>
      <c r="L861" s="12">
        <v>40</v>
      </c>
      <c r="M861" s="21">
        <v>13873</v>
      </c>
      <c r="N861" s="13">
        <v>387.38283842048099</v>
      </c>
      <c r="O861" s="12">
        <v>567.12698372208274</v>
      </c>
      <c r="P861" s="13">
        <v>94.768783693482504</v>
      </c>
      <c r="Q861" s="12">
        <v>0.87185771744595275</v>
      </c>
      <c r="R861" s="12">
        <v>0.54202538620661944</v>
      </c>
      <c r="S861" s="12">
        <v>0.93538836949925663</v>
      </c>
      <c r="T861" s="12">
        <v>0.86190276542385758</v>
      </c>
      <c r="U861" s="12">
        <v>0.15372080391091797</v>
      </c>
      <c r="V861" s="12">
        <v>0.48835347192935619</v>
      </c>
      <c r="W861" s="12">
        <v>5.5308152526490302</v>
      </c>
    </row>
    <row r="862" spans="1:23" s="18" customFormat="1" x14ac:dyDescent="0.25">
      <c r="A862" s="16" t="s">
        <v>148</v>
      </c>
      <c r="B862" s="16" t="s">
        <v>212</v>
      </c>
      <c r="C862" s="16">
        <v>51</v>
      </c>
      <c r="D862" s="16">
        <v>98</v>
      </c>
      <c r="E862" s="16" t="s">
        <v>154</v>
      </c>
      <c r="F862" s="16" t="s">
        <v>26</v>
      </c>
      <c r="G862" s="16" t="s">
        <v>155</v>
      </c>
      <c r="H862" s="16" t="s">
        <v>28</v>
      </c>
      <c r="I862" s="16" t="s">
        <v>156</v>
      </c>
      <c r="J862" s="16" t="s">
        <v>157</v>
      </c>
      <c r="K862" s="16" t="s">
        <v>31</v>
      </c>
      <c r="L862" s="16">
        <v>40</v>
      </c>
      <c r="M862" s="21">
        <v>124227</v>
      </c>
      <c r="N862" s="13">
        <v>3468.8537352022699</v>
      </c>
      <c r="O862" s="16">
        <v>1534.0071426749375</v>
      </c>
      <c r="P862" s="13">
        <v>256.33763735646716</v>
      </c>
      <c r="Q862" s="16">
        <v>0.96460018946158743</v>
      </c>
      <c r="R862" s="16">
        <v>0.66339332575320598</v>
      </c>
      <c r="S862" s="16">
        <v>0.81409084439507673</v>
      </c>
      <c r="T862" s="16">
        <v>0.81409084439507706</v>
      </c>
      <c r="U862" s="16">
        <v>0.19158683171104154</v>
      </c>
      <c r="V862" s="16">
        <v>0.24759442875185197</v>
      </c>
      <c r="W862" s="16">
        <v>38.045481256087648</v>
      </c>
    </row>
    <row r="863" spans="1:23" s="9" customFormat="1" x14ac:dyDescent="0.25">
      <c r="A863" s="8" t="s">
        <v>148</v>
      </c>
      <c r="B863" s="8" t="s">
        <v>212</v>
      </c>
      <c r="C863" s="8">
        <v>51</v>
      </c>
      <c r="D863" s="8">
        <v>98</v>
      </c>
      <c r="E863" s="8" t="s">
        <v>154</v>
      </c>
      <c r="F863" s="8" t="s">
        <v>26</v>
      </c>
      <c r="G863" s="8" t="s">
        <v>158</v>
      </c>
      <c r="H863" s="8" t="s">
        <v>33</v>
      </c>
      <c r="I863" s="8" t="s">
        <v>156</v>
      </c>
      <c r="J863" s="8" t="s">
        <v>157</v>
      </c>
      <c r="K863" s="8" t="s">
        <v>31</v>
      </c>
      <c r="L863" s="8">
        <v>40</v>
      </c>
      <c r="M863" s="20">
        <v>119590</v>
      </c>
      <c r="N863" s="6">
        <v>3339.3724246165443</v>
      </c>
      <c r="O863" s="8">
        <v>1600.7594513539357</v>
      </c>
      <c r="P863" s="6">
        <v>267.49216761831866</v>
      </c>
      <c r="Q863" s="8">
        <v>0.9537291055250734</v>
      </c>
      <c r="R863" s="8">
        <v>0.58647915463594857</v>
      </c>
      <c r="S863" s="8">
        <v>0.85551556195601386</v>
      </c>
      <c r="T863" s="8">
        <v>0.84235550884801969</v>
      </c>
      <c r="U863" s="8">
        <v>0.16686290127090764</v>
      </c>
      <c r="V863" s="8">
        <v>0.23107407219929832</v>
      </c>
      <c r="W863" s="8">
        <v>21.113144911781923</v>
      </c>
    </row>
    <row r="864" spans="1:23" s="18" customFormat="1" x14ac:dyDescent="0.25">
      <c r="A864" s="16" t="s">
        <v>148</v>
      </c>
      <c r="B864" s="16" t="s">
        <v>212</v>
      </c>
      <c r="C864" s="16">
        <v>51</v>
      </c>
      <c r="D864" s="16">
        <v>98</v>
      </c>
      <c r="E864" s="16" t="s">
        <v>154</v>
      </c>
      <c r="F864" s="16" t="s">
        <v>26</v>
      </c>
      <c r="G864" s="16" t="s">
        <v>159</v>
      </c>
      <c r="H864" s="16" t="s">
        <v>35</v>
      </c>
      <c r="I864" s="16" t="s">
        <v>156</v>
      </c>
      <c r="J864" s="16" t="s">
        <v>157</v>
      </c>
      <c r="K864" s="16" t="s">
        <v>31</v>
      </c>
      <c r="L864" s="16">
        <v>40</v>
      </c>
      <c r="M864" s="21">
        <v>11673</v>
      </c>
      <c r="N864" s="13">
        <v>325.95111892757689</v>
      </c>
      <c r="O864" s="16">
        <v>568.74220741123247</v>
      </c>
      <c r="P864" s="13">
        <v>95.038692882794905</v>
      </c>
      <c r="Q864" s="16">
        <v>0.86601379924326727</v>
      </c>
      <c r="R864" s="16">
        <v>0.45348343858048429</v>
      </c>
      <c r="S864" s="16">
        <v>0.91991838675348792</v>
      </c>
      <c r="T864" s="16">
        <v>0.87251374040934715</v>
      </c>
      <c r="U864" s="16">
        <v>0.17158522818900176</v>
      </c>
      <c r="V864" s="16">
        <v>0.36391962485066631</v>
      </c>
      <c r="W864" s="16">
        <v>10.078728690139638</v>
      </c>
    </row>
    <row r="865" spans="1:23" s="9" customFormat="1" x14ac:dyDescent="0.25">
      <c r="A865" s="8" t="s">
        <v>148</v>
      </c>
      <c r="B865" s="8" t="s">
        <v>212</v>
      </c>
      <c r="C865" s="8">
        <v>51</v>
      </c>
      <c r="D865" s="8">
        <v>98</v>
      </c>
      <c r="E865" s="8" t="s">
        <v>154</v>
      </c>
      <c r="F865" s="8" t="s">
        <v>26</v>
      </c>
      <c r="G865" s="8" t="s">
        <v>160</v>
      </c>
      <c r="H865" s="8" t="s">
        <v>37</v>
      </c>
      <c r="I865" s="8" t="s">
        <v>156</v>
      </c>
      <c r="J865" s="8" t="s">
        <v>157</v>
      </c>
      <c r="K865" s="8" t="s">
        <v>31</v>
      </c>
      <c r="L865" s="8">
        <v>40</v>
      </c>
      <c r="M865" s="20">
        <v>121530</v>
      </c>
      <c r="N865" s="6">
        <v>3393.5440318057417</v>
      </c>
      <c r="O865" s="8">
        <v>1814.8843430349641</v>
      </c>
      <c r="P865" s="6">
        <v>303.27314106086237</v>
      </c>
      <c r="Q865" s="8">
        <v>0.94757278525426103</v>
      </c>
      <c r="R865" s="8">
        <v>0.46365554061555742</v>
      </c>
      <c r="S865" s="8">
        <v>0.82914274724131143</v>
      </c>
      <c r="T865" s="8">
        <v>0.82735898662166307</v>
      </c>
      <c r="U865" s="8">
        <v>0.18990672088017221</v>
      </c>
      <c r="V865" s="8">
        <v>0.19236561809581795</v>
      </c>
      <c r="W865" s="8">
        <v>28.131333827038592</v>
      </c>
    </row>
    <row r="866" spans="1:23" s="9" customFormat="1" x14ac:dyDescent="0.25">
      <c r="A866" s="8" t="s">
        <v>148</v>
      </c>
      <c r="B866" s="8" t="s">
        <v>212</v>
      </c>
      <c r="C866" s="8">
        <v>51</v>
      </c>
      <c r="D866" s="8">
        <v>98</v>
      </c>
      <c r="E866" s="8" t="s">
        <v>154</v>
      </c>
      <c r="F866" s="8" t="s">
        <v>26</v>
      </c>
      <c r="G866" s="8" t="s">
        <v>161</v>
      </c>
      <c r="H866" s="8" t="s">
        <v>39</v>
      </c>
      <c r="I866" s="8" t="s">
        <v>156</v>
      </c>
      <c r="J866" s="8" t="s">
        <v>157</v>
      </c>
      <c r="K866" s="8" t="s">
        <v>31</v>
      </c>
      <c r="L866" s="8">
        <v>40</v>
      </c>
      <c r="M866" s="20">
        <v>124062</v>
      </c>
      <c r="N866" s="6">
        <v>3464.2463562403022</v>
      </c>
      <c r="O866" s="8">
        <v>1554.6345596729072</v>
      </c>
      <c r="P866" s="6">
        <v>259.78454655977498</v>
      </c>
      <c r="Q866" s="8">
        <v>0.97087272271958935</v>
      </c>
      <c r="R866" s="8">
        <v>0.64504796044157919</v>
      </c>
      <c r="S866" s="8">
        <v>0.81580302377234659</v>
      </c>
      <c r="T866" s="8">
        <v>0.81405093849675703</v>
      </c>
      <c r="U866" s="8">
        <v>0.18694687422358919</v>
      </c>
      <c r="V866" s="8">
        <v>0.28556743993423056</v>
      </c>
      <c r="W866" s="8">
        <v>32.080935338782218</v>
      </c>
    </row>
    <row r="867" spans="1:23" s="9" customFormat="1" x14ac:dyDescent="0.25">
      <c r="A867" s="8" t="s">
        <v>148</v>
      </c>
      <c r="B867" s="8" t="s">
        <v>212</v>
      </c>
      <c r="C867" s="8">
        <v>51</v>
      </c>
      <c r="D867" s="8">
        <v>98</v>
      </c>
      <c r="E867" s="8" t="s">
        <v>154</v>
      </c>
      <c r="F867" s="8" t="s">
        <v>26</v>
      </c>
      <c r="G867" s="8" t="s">
        <v>162</v>
      </c>
      <c r="H867" s="8" t="s">
        <v>41</v>
      </c>
      <c r="I867" s="8" t="s">
        <v>156</v>
      </c>
      <c r="J867" s="8" t="s">
        <v>157</v>
      </c>
      <c r="K867" s="8" t="s">
        <v>31</v>
      </c>
      <c r="L867" s="8">
        <v>40</v>
      </c>
      <c r="M867" s="20">
        <v>111726</v>
      </c>
      <c r="N867" s="6">
        <v>3119.7819509382725</v>
      </c>
      <c r="O867" s="8">
        <v>1702.6072144624395</v>
      </c>
      <c r="P867" s="6">
        <v>284.51126370919479</v>
      </c>
      <c r="Q867" s="8">
        <v>0.93032124835545493</v>
      </c>
      <c r="R867" s="8">
        <v>0.48432309164926107</v>
      </c>
      <c r="S867" s="8">
        <v>0.86674423297551728</v>
      </c>
      <c r="T867" s="8">
        <v>0.81922163495963884</v>
      </c>
      <c r="U867" s="8">
        <v>0.14715219588099049</v>
      </c>
      <c r="V867" s="8">
        <v>0.27831667109178099</v>
      </c>
      <c r="W867" s="8">
        <v>22.570789252277894</v>
      </c>
    </row>
    <row r="868" spans="1:23" s="9" customFormat="1" x14ac:dyDescent="0.25">
      <c r="A868" s="8" t="s">
        <v>148</v>
      </c>
      <c r="B868" s="8" t="s">
        <v>212</v>
      </c>
      <c r="C868" s="8">
        <v>51</v>
      </c>
      <c r="D868" s="8">
        <v>98</v>
      </c>
      <c r="E868" s="8" t="s">
        <v>154</v>
      </c>
      <c r="F868" s="8" t="s">
        <v>26</v>
      </c>
      <c r="G868" s="8" t="s">
        <v>163</v>
      </c>
      <c r="H868" s="8" t="s">
        <v>43</v>
      </c>
      <c r="I868" s="8" t="s">
        <v>156</v>
      </c>
      <c r="J868" s="8" t="s">
        <v>157</v>
      </c>
      <c r="K868" s="8" t="s">
        <v>31</v>
      </c>
      <c r="L868" s="8">
        <v>40</v>
      </c>
      <c r="M868" s="20">
        <v>118238</v>
      </c>
      <c r="N868" s="6">
        <v>3301.6198406372687</v>
      </c>
      <c r="O868" s="8">
        <v>1713.636651713962</v>
      </c>
      <c r="P868" s="6">
        <v>286.35431893871385</v>
      </c>
      <c r="Q868" s="8">
        <v>0.95048151899548228</v>
      </c>
      <c r="R868" s="8">
        <v>0.50597546039447105</v>
      </c>
      <c r="S868" s="8">
        <v>0.85559987028711815</v>
      </c>
      <c r="T868" s="8">
        <v>0.82579505798605646</v>
      </c>
      <c r="U868" s="8">
        <v>0.16365618594915179</v>
      </c>
      <c r="V868" s="8">
        <v>0.12117004058164151</v>
      </c>
      <c r="W868" s="8">
        <v>16.411382127573201</v>
      </c>
    </row>
    <row r="869" spans="1:23" s="18" customFormat="1" x14ac:dyDescent="0.25">
      <c r="A869" s="16" t="s">
        <v>148</v>
      </c>
      <c r="B869" s="16" t="s">
        <v>212</v>
      </c>
      <c r="C869" s="16">
        <v>51</v>
      </c>
      <c r="D869" s="16">
        <v>98</v>
      </c>
      <c r="E869" s="16" t="s">
        <v>154</v>
      </c>
      <c r="F869" s="16" t="s">
        <v>26</v>
      </c>
      <c r="G869" s="16" t="s">
        <v>164</v>
      </c>
      <c r="H869" s="16" t="s">
        <v>45</v>
      </c>
      <c r="I869" s="16" t="s">
        <v>156</v>
      </c>
      <c r="J869" s="16" t="s">
        <v>157</v>
      </c>
      <c r="K869" s="16" t="s">
        <v>31</v>
      </c>
      <c r="L869" s="16">
        <v>40</v>
      </c>
      <c r="M869" s="21">
        <v>14094</v>
      </c>
      <c r="N869" s="13">
        <v>393.55393387863177</v>
      </c>
      <c r="O869" s="16">
        <v>614.39906166072478</v>
      </c>
      <c r="P869" s="13">
        <v>102.66810334762185</v>
      </c>
      <c r="Q869" s="16">
        <v>0.8516012084592145</v>
      </c>
      <c r="R869" s="16">
        <v>0.46918383816087661</v>
      </c>
      <c r="S869" s="16">
        <v>0.88711056550386735</v>
      </c>
      <c r="T869" s="16">
        <v>0.85143372907448445</v>
      </c>
      <c r="U869" s="16">
        <v>0.18582020389249304</v>
      </c>
      <c r="V869" s="16">
        <v>0.48671596841675258</v>
      </c>
      <c r="W869" s="16">
        <v>11.523272314460053</v>
      </c>
    </row>
    <row r="870" spans="1:23" s="9" customFormat="1" x14ac:dyDescent="0.25">
      <c r="A870" s="8" t="s">
        <v>148</v>
      </c>
      <c r="B870" s="8" t="s">
        <v>212</v>
      </c>
      <c r="C870" s="8">
        <v>51</v>
      </c>
      <c r="D870" s="8">
        <v>98</v>
      </c>
      <c r="E870" s="8" t="s">
        <v>154</v>
      </c>
      <c r="F870" s="8" t="s">
        <v>26</v>
      </c>
      <c r="G870" s="8" t="s">
        <v>165</v>
      </c>
      <c r="H870" s="8" t="s">
        <v>47</v>
      </c>
      <c r="I870" s="8" t="s">
        <v>156</v>
      </c>
      <c r="J870" s="8" t="s">
        <v>157</v>
      </c>
      <c r="K870" s="8" t="s">
        <v>31</v>
      </c>
      <c r="L870" s="8">
        <v>40</v>
      </c>
      <c r="M870" s="20">
        <v>121568</v>
      </c>
      <c r="N870" s="6">
        <v>3394.6051251424374</v>
      </c>
      <c r="O870" s="8">
        <v>1527.6883835420701</v>
      </c>
      <c r="P870" s="6">
        <v>255.28175192928498</v>
      </c>
      <c r="Q870" s="8">
        <v>0.96814475025484203</v>
      </c>
      <c r="R870" s="8">
        <v>0.65457525459764698</v>
      </c>
      <c r="S870" s="8">
        <v>0.85448259179721309</v>
      </c>
      <c r="T870" s="8">
        <v>0.85241010928329664</v>
      </c>
      <c r="U870" s="8">
        <v>0.16617369795720685</v>
      </c>
      <c r="V870" s="8">
        <v>0.29479710879355614</v>
      </c>
      <c r="W870" s="8">
        <v>15.916038760200053</v>
      </c>
    </row>
    <row r="871" spans="1:23" s="9" customFormat="1" x14ac:dyDescent="0.25">
      <c r="A871" s="8" t="s">
        <v>148</v>
      </c>
      <c r="B871" s="8" t="s">
        <v>212</v>
      </c>
      <c r="C871" s="8">
        <v>51</v>
      </c>
      <c r="D871" s="8">
        <v>98</v>
      </c>
      <c r="E871" s="8" t="s">
        <v>154</v>
      </c>
      <c r="F871" s="8" t="s">
        <v>26</v>
      </c>
      <c r="G871" s="8" t="s">
        <v>166</v>
      </c>
      <c r="H871" s="8" t="s">
        <v>49</v>
      </c>
      <c r="I871" s="8" t="s">
        <v>156</v>
      </c>
      <c r="J871" s="8" t="s">
        <v>157</v>
      </c>
      <c r="K871" s="8" t="s">
        <v>31</v>
      </c>
      <c r="L871" s="8">
        <v>40</v>
      </c>
      <c r="M871" s="20">
        <v>107498</v>
      </c>
      <c r="N871" s="6">
        <v>3001.7213554764553</v>
      </c>
      <c r="O871" s="8">
        <v>1609.4945160902312</v>
      </c>
      <c r="P871" s="6">
        <v>268.95182565664652</v>
      </c>
      <c r="Q871" s="8">
        <v>0.93693238272874646</v>
      </c>
      <c r="R871" s="8">
        <v>0.52147230188714111</v>
      </c>
      <c r="S871" s="8">
        <v>0.86603847329466799</v>
      </c>
      <c r="T871" s="8">
        <v>0.83363001814711313</v>
      </c>
      <c r="U871" s="8">
        <v>0.15274373350613735</v>
      </c>
      <c r="V871" s="8">
        <v>0.3407871047868295</v>
      </c>
      <c r="W871" s="8">
        <v>34.292731027553998</v>
      </c>
    </row>
    <row r="872" spans="1:23" s="9" customFormat="1" x14ac:dyDescent="0.25">
      <c r="A872" s="8" t="s">
        <v>148</v>
      </c>
      <c r="B872" s="8" t="s">
        <v>212</v>
      </c>
      <c r="C872" s="8">
        <v>51</v>
      </c>
      <c r="D872" s="8">
        <v>98</v>
      </c>
      <c r="E872" s="8" t="s">
        <v>154</v>
      </c>
      <c r="F872" s="8" t="s">
        <v>26</v>
      </c>
      <c r="G872" s="8" t="s">
        <v>167</v>
      </c>
      <c r="H872" s="8" t="s">
        <v>51</v>
      </c>
      <c r="I872" s="8" t="s">
        <v>156</v>
      </c>
      <c r="J872" s="8" t="s">
        <v>157</v>
      </c>
      <c r="K872" s="8" t="s">
        <v>31</v>
      </c>
      <c r="L872" s="8">
        <v>40</v>
      </c>
      <c r="M872" s="20">
        <v>123983</v>
      </c>
      <c r="N872" s="6">
        <v>3462.0403990403297</v>
      </c>
      <c r="O872" s="8">
        <v>1562.4335495461305</v>
      </c>
      <c r="P872" s="6">
        <v>261.08778341066932</v>
      </c>
      <c r="Q872" s="8">
        <v>0.97308730731799198</v>
      </c>
      <c r="R872" s="8">
        <v>0.63821777136690605</v>
      </c>
      <c r="S872" s="8">
        <v>0.83888629955575944</v>
      </c>
      <c r="T872" s="8">
        <v>0.83434092501109813</v>
      </c>
      <c r="U872" s="8">
        <v>0.1792214249586366</v>
      </c>
      <c r="V872" s="8">
        <v>7.7879973770436067E-2</v>
      </c>
      <c r="W872" s="8">
        <v>22.764411249929427</v>
      </c>
    </row>
    <row r="873" spans="1:23" s="9" customFormat="1" x14ac:dyDescent="0.25">
      <c r="A873" s="8" t="s">
        <v>148</v>
      </c>
      <c r="B873" s="8" t="s">
        <v>212</v>
      </c>
      <c r="C873" s="8">
        <v>51</v>
      </c>
      <c r="D873" s="8">
        <v>98</v>
      </c>
      <c r="E873" s="8" t="s">
        <v>154</v>
      </c>
      <c r="F873" s="8" t="s">
        <v>26</v>
      </c>
      <c r="G873" s="8" t="s">
        <v>168</v>
      </c>
      <c r="H873" s="8" t="s">
        <v>53</v>
      </c>
      <c r="I873" s="8" t="s">
        <v>156</v>
      </c>
      <c r="J873" s="8" t="s">
        <v>157</v>
      </c>
      <c r="K873" s="8" t="s">
        <v>31</v>
      </c>
      <c r="L873" s="8">
        <v>40</v>
      </c>
      <c r="M873" s="20">
        <v>109264</v>
      </c>
      <c r="N873" s="6">
        <v>3051.0342721239408</v>
      </c>
      <c r="O873" s="8">
        <v>1609.2346314604092</v>
      </c>
      <c r="P873" s="6">
        <v>268.90839808050259</v>
      </c>
      <c r="Q873" s="8">
        <v>0.95272308738642908</v>
      </c>
      <c r="R873" s="8">
        <v>0.53021037175417296</v>
      </c>
      <c r="S873" s="8">
        <v>0.84996288970859324</v>
      </c>
      <c r="T873" s="8">
        <v>0.84511776366088676</v>
      </c>
      <c r="U873" s="8">
        <v>0.15821145714635501</v>
      </c>
      <c r="V873" s="8">
        <v>0.39118806379588483</v>
      </c>
      <c r="W873" s="8">
        <v>17.278115390247475</v>
      </c>
    </row>
    <row r="874" spans="1:23" s="18" customFormat="1" x14ac:dyDescent="0.25">
      <c r="A874" s="16" t="s">
        <v>148</v>
      </c>
      <c r="B874" s="16" t="s">
        <v>212</v>
      </c>
      <c r="C874" s="16">
        <v>51</v>
      </c>
      <c r="D874" s="16">
        <v>98</v>
      </c>
      <c r="E874" s="16" t="s">
        <v>154</v>
      </c>
      <c r="F874" s="16" t="s">
        <v>26</v>
      </c>
      <c r="G874" s="16" t="s">
        <v>169</v>
      </c>
      <c r="H874" s="16" t="s">
        <v>55</v>
      </c>
      <c r="I874" s="16" t="s">
        <v>156</v>
      </c>
      <c r="J874" s="16" t="s">
        <v>157</v>
      </c>
      <c r="K874" s="16" t="s">
        <v>31</v>
      </c>
      <c r="L874" s="16">
        <v>40</v>
      </c>
      <c r="M874" s="21">
        <v>16235</v>
      </c>
      <c r="N874" s="13">
        <v>453.33816634877161</v>
      </c>
      <c r="O874" s="16">
        <v>737.35238046649954</v>
      </c>
      <c r="P874" s="13">
        <v>123.21400719057904</v>
      </c>
      <c r="Q874" s="16">
        <v>0.85740691840507</v>
      </c>
      <c r="R874" s="16">
        <v>0.3752424679734252</v>
      </c>
      <c r="S874" s="16">
        <v>0.9315144536572072</v>
      </c>
      <c r="T874" s="16">
        <v>0.84940259879519775</v>
      </c>
      <c r="U874" s="16">
        <v>0.13200519216660084</v>
      </c>
      <c r="V874" s="16">
        <v>0.46116408007283194</v>
      </c>
      <c r="W874" s="16">
        <v>10.053341546042502</v>
      </c>
    </row>
    <row r="875" spans="1:23" s="9" customFormat="1" x14ac:dyDescent="0.25">
      <c r="A875" s="8" t="s">
        <v>148</v>
      </c>
      <c r="B875" s="8" t="s">
        <v>212</v>
      </c>
      <c r="C875" s="8">
        <v>51</v>
      </c>
      <c r="D875" s="8">
        <v>98</v>
      </c>
      <c r="E875" s="8" t="s">
        <v>154</v>
      </c>
      <c r="F875" s="8" t="s">
        <v>26</v>
      </c>
      <c r="G875" s="8" t="s">
        <v>170</v>
      </c>
      <c r="H875" s="8" t="s">
        <v>57</v>
      </c>
      <c r="I875" s="8" t="s">
        <v>156</v>
      </c>
      <c r="J875" s="8" t="s">
        <v>157</v>
      </c>
      <c r="K875" s="8" t="s">
        <v>31</v>
      </c>
      <c r="L875" s="8">
        <v>40</v>
      </c>
      <c r="M875" s="20">
        <v>126342</v>
      </c>
      <c r="N875" s="6">
        <v>3527.9119564420389</v>
      </c>
      <c r="O875" s="8">
        <v>1534.4091629284906</v>
      </c>
      <c r="P875" s="6">
        <v>256.40481626267848</v>
      </c>
      <c r="Q875" s="8">
        <v>0.98073340371359374</v>
      </c>
      <c r="R875" s="8">
        <v>0.67433429123681543</v>
      </c>
      <c r="S875" s="8">
        <v>0.8144913929496147</v>
      </c>
      <c r="T875" s="8">
        <v>0.8144913929496147</v>
      </c>
      <c r="U875" s="8">
        <v>0.19363266142458316</v>
      </c>
      <c r="V875" s="8">
        <v>0.13997804000275552</v>
      </c>
      <c r="W875" s="8">
        <v>9.9463440502762346</v>
      </c>
    </row>
    <row r="876" spans="1:23" s="9" customFormat="1" x14ac:dyDescent="0.25">
      <c r="A876" s="8" t="s">
        <v>148</v>
      </c>
      <c r="B876" s="8" t="s">
        <v>212</v>
      </c>
      <c r="C876" s="8">
        <v>51</v>
      </c>
      <c r="D876" s="8">
        <v>98</v>
      </c>
      <c r="E876" s="8" t="s">
        <v>154</v>
      </c>
      <c r="F876" s="8" t="s">
        <v>26</v>
      </c>
      <c r="G876" s="8" t="s">
        <v>171</v>
      </c>
      <c r="H876" s="8" t="s">
        <v>59</v>
      </c>
      <c r="I876" s="8" t="s">
        <v>156</v>
      </c>
      <c r="J876" s="8" t="s">
        <v>157</v>
      </c>
      <c r="K876" s="8" t="s">
        <v>31</v>
      </c>
      <c r="L876" s="8">
        <v>40</v>
      </c>
      <c r="M876" s="20">
        <v>122028</v>
      </c>
      <c r="N876" s="6">
        <v>3407.4499392182261</v>
      </c>
      <c r="O876" s="8">
        <v>1542.3919189857879</v>
      </c>
      <c r="P876" s="6">
        <v>257.73876104715475</v>
      </c>
      <c r="Q876" s="8">
        <v>0.96155452417912335</v>
      </c>
      <c r="R876" s="8">
        <v>0.64458452524625209</v>
      </c>
      <c r="S876" s="8">
        <v>0.83404965005776344</v>
      </c>
      <c r="T876" s="8">
        <v>0.81747525191773307</v>
      </c>
      <c r="U876" s="8">
        <v>0.17986856950915966</v>
      </c>
      <c r="V876" s="8">
        <v>0.30636869198081196</v>
      </c>
      <c r="W876" s="8">
        <v>29.583374307535976</v>
      </c>
    </row>
    <row r="877" spans="1:23" s="9" customFormat="1" x14ac:dyDescent="0.25">
      <c r="A877" s="8" t="s">
        <v>148</v>
      </c>
      <c r="B877" s="8" t="s">
        <v>212</v>
      </c>
      <c r="C877" s="8">
        <v>51</v>
      </c>
      <c r="D877" s="8">
        <v>98</v>
      </c>
      <c r="E877" s="8" t="s">
        <v>154</v>
      </c>
      <c r="F877" s="8" t="s">
        <v>26</v>
      </c>
      <c r="G877" s="8" t="s">
        <v>172</v>
      </c>
      <c r="H877" s="8" t="s">
        <v>61</v>
      </c>
      <c r="I877" s="8" t="s">
        <v>156</v>
      </c>
      <c r="J877" s="8" t="s">
        <v>157</v>
      </c>
      <c r="K877" s="8" t="s">
        <v>31</v>
      </c>
      <c r="L877" s="8">
        <v>40</v>
      </c>
      <c r="M877" s="20">
        <v>124305</v>
      </c>
      <c r="N877" s="6">
        <v>3471.0317688933819</v>
      </c>
      <c r="O877" s="8">
        <v>1616.5168106668164</v>
      </c>
      <c r="P877" s="6">
        <v>270.12527416969846</v>
      </c>
      <c r="Q877" s="8">
        <v>0.96768543314442301</v>
      </c>
      <c r="R877" s="8">
        <v>0.59777536217151417</v>
      </c>
      <c r="S877" s="8">
        <v>0.82546213378169309</v>
      </c>
      <c r="T877" s="8">
        <v>0.81034860624563998</v>
      </c>
      <c r="U877" s="8">
        <v>0.18851025717575809</v>
      </c>
      <c r="V877" s="8">
        <v>0.22319154604667912</v>
      </c>
      <c r="W877" s="8">
        <v>33.511773460440047</v>
      </c>
    </row>
    <row r="878" spans="1:23" s="9" customFormat="1" x14ac:dyDescent="0.25">
      <c r="A878" s="8" t="s">
        <v>148</v>
      </c>
      <c r="B878" s="8" t="s">
        <v>212</v>
      </c>
      <c r="C878" s="8">
        <v>51</v>
      </c>
      <c r="D878" s="8">
        <v>98</v>
      </c>
      <c r="E878" s="8" t="s">
        <v>154</v>
      </c>
      <c r="F878" s="8" t="s">
        <v>26</v>
      </c>
      <c r="G878" s="8" t="s">
        <v>173</v>
      </c>
      <c r="H878" s="8" t="s">
        <v>63</v>
      </c>
      <c r="I878" s="8" t="s">
        <v>156</v>
      </c>
      <c r="J878" s="8" t="s">
        <v>157</v>
      </c>
      <c r="K878" s="8" t="s">
        <v>31</v>
      </c>
      <c r="L878" s="8">
        <v>40</v>
      </c>
      <c r="M878" s="20">
        <v>122888</v>
      </c>
      <c r="N878" s="6">
        <v>3431.4641568381794</v>
      </c>
      <c r="O878" s="8">
        <v>1460.534054609519</v>
      </c>
      <c r="P878" s="6">
        <v>244.06004276122215</v>
      </c>
      <c r="Q878" s="8">
        <v>0.98114171656686622</v>
      </c>
      <c r="R878" s="8">
        <v>0.72392898393639171</v>
      </c>
      <c r="S878" s="8">
        <v>0.85100016518449473</v>
      </c>
      <c r="T878" s="8">
        <v>0.850129981393693</v>
      </c>
      <c r="U878" s="8">
        <v>0.16495880357266496</v>
      </c>
      <c r="V878" s="8">
        <v>0.17044108539130862</v>
      </c>
      <c r="W878" s="8">
        <v>22.667477703274525</v>
      </c>
    </row>
    <row r="879" spans="1:23" s="9" customFormat="1" x14ac:dyDescent="0.25">
      <c r="A879" s="8" t="s">
        <v>148</v>
      </c>
      <c r="B879" s="8" t="s">
        <v>212</v>
      </c>
      <c r="C879" s="8">
        <v>51</v>
      </c>
      <c r="D879" s="8">
        <v>98</v>
      </c>
      <c r="E879" s="8" t="s">
        <v>154</v>
      </c>
      <c r="F879" s="8" t="s">
        <v>26</v>
      </c>
      <c r="G879" s="8" t="s">
        <v>174</v>
      </c>
      <c r="H879" s="8" t="s">
        <v>65</v>
      </c>
      <c r="I879" s="8" t="s">
        <v>156</v>
      </c>
      <c r="J879" s="8" t="s">
        <v>157</v>
      </c>
      <c r="K879" s="8" t="s">
        <v>31</v>
      </c>
      <c r="L879" s="8">
        <v>40</v>
      </c>
      <c r="M879" s="20">
        <v>125478</v>
      </c>
      <c r="N879" s="6">
        <v>3503.7860447866437</v>
      </c>
      <c r="O879" s="8">
        <v>1816.6589462905474</v>
      </c>
      <c r="P879" s="6">
        <v>303.56968309976588</v>
      </c>
      <c r="Q879" s="8">
        <v>0.96906929867241265</v>
      </c>
      <c r="R879" s="8">
        <v>0.47778295047878766</v>
      </c>
      <c r="S879" s="8">
        <v>0.79366634045019002</v>
      </c>
      <c r="T879" s="8">
        <v>0.78638462592215874</v>
      </c>
      <c r="U879" s="8">
        <v>0.19875475672737156</v>
      </c>
      <c r="V879" s="8">
        <v>0.15302245217289784</v>
      </c>
      <c r="W879" s="8">
        <v>20.889406907983869</v>
      </c>
    </row>
    <row r="880" spans="1:23" s="9" customFormat="1" x14ac:dyDescent="0.25">
      <c r="A880" s="8" t="s">
        <v>148</v>
      </c>
      <c r="B880" s="8" t="s">
        <v>212</v>
      </c>
      <c r="C880" s="8">
        <v>51</v>
      </c>
      <c r="D880" s="8">
        <v>98</v>
      </c>
      <c r="E880" s="8" t="s">
        <v>154</v>
      </c>
      <c r="F880" s="8" t="s">
        <v>26</v>
      </c>
      <c r="G880" s="8" t="s">
        <v>175</v>
      </c>
      <c r="H880" s="8" t="s">
        <v>67</v>
      </c>
      <c r="I880" s="8" t="s">
        <v>156</v>
      </c>
      <c r="J880" s="8" t="s">
        <v>157</v>
      </c>
      <c r="K880" s="8" t="s">
        <v>31</v>
      </c>
      <c r="L880" s="8">
        <v>40</v>
      </c>
      <c r="M880" s="20">
        <v>119340</v>
      </c>
      <c r="N880" s="6">
        <v>3332.3915474014416</v>
      </c>
      <c r="O880" s="8">
        <v>1632.9919907732899</v>
      </c>
      <c r="P880" s="6">
        <v>272.87833093588239</v>
      </c>
      <c r="Q880" s="8">
        <v>0.95157599291939432</v>
      </c>
      <c r="R880" s="8">
        <v>0.56237730752358528</v>
      </c>
      <c r="S880" s="8">
        <v>0.87835693009553883</v>
      </c>
      <c r="T880" s="8">
        <v>0.87624823214134762</v>
      </c>
      <c r="U880" s="8">
        <v>0.16059143915133833</v>
      </c>
      <c r="V880" s="8">
        <v>0.17849625559063001</v>
      </c>
      <c r="W880" s="8">
        <v>30.027224736048264</v>
      </c>
    </row>
    <row r="881" spans="1:23" s="18" customFormat="1" x14ac:dyDescent="0.25">
      <c r="A881" s="16" t="s">
        <v>148</v>
      </c>
      <c r="B881" s="16" t="s">
        <v>212</v>
      </c>
      <c r="C881" s="16">
        <v>51</v>
      </c>
      <c r="D881" s="16">
        <v>98</v>
      </c>
      <c r="E881" s="16" t="s">
        <v>154</v>
      </c>
      <c r="F881" s="16" t="s">
        <v>26</v>
      </c>
      <c r="G881" s="16" t="s">
        <v>176</v>
      </c>
      <c r="H881" s="16" t="s">
        <v>69</v>
      </c>
      <c r="I881" s="16" t="s">
        <v>156</v>
      </c>
      <c r="J881" s="16" t="s">
        <v>157</v>
      </c>
      <c r="K881" s="16" t="s">
        <v>31</v>
      </c>
      <c r="L881" s="16">
        <v>40</v>
      </c>
      <c r="M881" s="21">
        <v>14595</v>
      </c>
      <c r="N881" s="13">
        <v>407.54361181769769</v>
      </c>
      <c r="O881" s="16">
        <v>569.47012947259043</v>
      </c>
      <c r="P881" s="13">
        <v>95.160331052655565</v>
      </c>
      <c r="Q881" s="16">
        <v>0.86983729662077602</v>
      </c>
      <c r="R881" s="16">
        <v>0.5655513788834724</v>
      </c>
      <c r="S881" s="16">
        <v>0.93476212519742019</v>
      </c>
      <c r="T881" s="16">
        <v>0.90338236556403106</v>
      </c>
      <c r="U881" s="16">
        <v>0.15408865727337065</v>
      </c>
      <c r="V881" s="16">
        <v>0.4726729115480009</v>
      </c>
      <c r="W881" s="16">
        <v>6.166495375128469</v>
      </c>
    </row>
    <row r="882" spans="1:23" s="14" customFormat="1" x14ac:dyDescent="0.25">
      <c r="A882" s="12" t="s">
        <v>150</v>
      </c>
      <c r="B882" s="12" t="s">
        <v>209</v>
      </c>
      <c r="C882" s="12">
        <v>51</v>
      </c>
      <c r="D882" s="12">
        <v>100</v>
      </c>
      <c r="E882" s="12" t="s">
        <v>154</v>
      </c>
      <c r="F882" s="12" t="s">
        <v>26</v>
      </c>
      <c r="G882" s="12" t="s">
        <v>155</v>
      </c>
      <c r="H882" s="12" t="s">
        <v>28</v>
      </c>
      <c r="I882" s="12" t="s">
        <v>156</v>
      </c>
      <c r="J882" s="12" t="s">
        <v>157</v>
      </c>
      <c r="K882" s="12" t="s">
        <v>31</v>
      </c>
      <c r="L882" s="12">
        <v>40</v>
      </c>
      <c r="M882" s="21">
        <v>124429</v>
      </c>
      <c r="N882" s="13">
        <v>3474.4942839920727</v>
      </c>
      <c r="O882" s="12">
        <v>1532.4507934888334</v>
      </c>
      <c r="P882" s="13">
        <v>256.07756629019303</v>
      </c>
      <c r="Q882" s="12">
        <v>0.96545650638961522</v>
      </c>
      <c r="R882" s="12">
        <v>0.66582239430501433</v>
      </c>
      <c r="S882" s="12">
        <v>0.81197524075097338</v>
      </c>
      <c r="T882" s="12">
        <v>0.81293021733937243</v>
      </c>
      <c r="U882" s="12">
        <v>0.19299918278398256</v>
      </c>
      <c r="V882" s="12">
        <v>0.25874045707029719</v>
      </c>
      <c r="W882" s="12">
        <v>38.933054191546987</v>
      </c>
    </row>
    <row r="883" spans="1:23" x14ac:dyDescent="0.25">
      <c r="A883" s="2" t="s">
        <v>150</v>
      </c>
      <c r="B883" s="2" t="s">
        <v>209</v>
      </c>
      <c r="C883" s="2">
        <v>51</v>
      </c>
      <c r="D883" s="2">
        <v>100</v>
      </c>
      <c r="E883" s="2" t="s">
        <v>154</v>
      </c>
      <c r="F883" s="2" t="s">
        <v>26</v>
      </c>
      <c r="G883" s="2" t="s">
        <v>158</v>
      </c>
      <c r="H883" s="2" t="s">
        <v>33</v>
      </c>
      <c r="I883" s="2" t="s">
        <v>156</v>
      </c>
      <c r="J883" s="2" t="s">
        <v>157</v>
      </c>
      <c r="K883" s="2" t="s">
        <v>31</v>
      </c>
      <c r="L883" s="2">
        <v>40</v>
      </c>
      <c r="M883" s="20">
        <v>122369</v>
      </c>
      <c r="N883" s="6">
        <v>3416.9718557396263</v>
      </c>
      <c r="O883" s="2">
        <v>1556.132034355966</v>
      </c>
      <c r="P883" s="6">
        <v>260.03477950301084</v>
      </c>
      <c r="Q883" s="2">
        <v>0.96942833602687206</v>
      </c>
      <c r="R883" s="2">
        <v>0.63502144038871466</v>
      </c>
      <c r="S883" s="2">
        <v>0.84840954727245521</v>
      </c>
      <c r="T883" s="2">
        <v>0.83396605962310633</v>
      </c>
      <c r="U883" s="2">
        <v>0.17404932131385348</v>
      </c>
      <c r="V883" s="2">
        <v>0.22728443073476093</v>
      </c>
      <c r="W883" s="2">
        <v>10.845099657593018</v>
      </c>
    </row>
    <row r="884" spans="1:23" s="14" customFormat="1" x14ac:dyDescent="0.25">
      <c r="A884" s="12" t="s">
        <v>150</v>
      </c>
      <c r="B884" s="12" t="s">
        <v>209</v>
      </c>
      <c r="C884" s="12">
        <v>51</v>
      </c>
      <c r="D884" s="12">
        <v>100</v>
      </c>
      <c r="E884" s="12" t="s">
        <v>154</v>
      </c>
      <c r="F884" s="12" t="s">
        <v>26</v>
      </c>
      <c r="G884" s="12" t="s">
        <v>159</v>
      </c>
      <c r="H884" s="12" t="s">
        <v>35</v>
      </c>
      <c r="I884" s="12" t="s">
        <v>156</v>
      </c>
      <c r="J884" s="12" t="s">
        <v>157</v>
      </c>
      <c r="K884" s="12" t="s">
        <v>31</v>
      </c>
      <c r="L884" s="12">
        <v>40</v>
      </c>
      <c r="M884" s="21">
        <v>12770</v>
      </c>
      <c r="N884" s="13">
        <v>356.58320814744769</v>
      </c>
      <c r="O884" s="12">
        <v>576.54119728445585</v>
      </c>
      <c r="P884" s="13">
        <v>96.341929733689241</v>
      </c>
      <c r="Q884" s="12">
        <v>0.86876658276073204</v>
      </c>
      <c r="R884" s="12">
        <v>0.48276977253922043</v>
      </c>
      <c r="S884" s="12">
        <v>0.91139218001013333</v>
      </c>
      <c r="T884" s="12">
        <v>0.89193155945449654</v>
      </c>
      <c r="U884" s="12">
        <v>0.17521240125204948</v>
      </c>
      <c r="V884" s="12">
        <v>0.28738989352967631</v>
      </c>
      <c r="W884" s="12">
        <v>9.3206734534064211</v>
      </c>
    </row>
    <row r="885" spans="1:23" x14ac:dyDescent="0.25">
      <c r="A885" s="2" t="s">
        <v>150</v>
      </c>
      <c r="B885" s="2" t="s">
        <v>209</v>
      </c>
      <c r="C885" s="2">
        <v>51</v>
      </c>
      <c r="D885" s="2">
        <v>100</v>
      </c>
      <c r="E885" s="2" t="s">
        <v>154</v>
      </c>
      <c r="F885" s="2" t="s">
        <v>26</v>
      </c>
      <c r="G885" s="2" t="s">
        <v>160</v>
      </c>
      <c r="H885" s="2" t="s">
        <v>37</v>
      </c>
      <c r="I885" s="2" t="s">
        <v>156</v>
      </c>
      <c r="J885" s="2" t="s">
        <v>157</v>
      </c>
      <c r="K885" s="2" t="s">
        <v>31</v>
      </c>
      <c r="L885" s="2">
        <v>40</v>
      </c>
      <c r="M885" s="20">
        <v>121620</v>
      </c>
      <c r="N885" s="6">
        <v>3396.0571476031787</v>
      </c>
      <c r="O885" s="2">
        <v>1737.4284989122482</v>
      </c>
      <c r="P885" s="6">
        <v>290.33001483314109</v>
      </c>
      <c r="Q885" s="2">
        <v>0.94809710160744631</v>
      </c>
      <c r="R885" s="2">
        <v>0.50629190223959597</v>
      </c>
      <c r="S885" s="2">
        <v>0.82768722481487844</v>
      </c>
      <c r="T885" s="2">
        <v>0.82595155803277076</v>
      </c>
      <c r="U885" s="2">
        <v>0.18943844787539282</v>
      </c>
      <c r="V885" s="2">
        <v>0.15215983566918556</v>
      </c>
      <c r="W885" s="2">
        <v>32.790733432001318</v>
      </c>
    </row>
    <row r="886" spans="1:23" x14ac:dyDescent="0.25">
      <c r="A886" s="2" t="s">
        <v>150</v>
      </c>
      <c r="B886" s="2" t="s">
        <v>209</v>
      </c>
      <c r="C886" s="2">
        <v>51</v>
      </c>
      <c r="D886" s="2">
        <v>100</v>
      </c>
      <c r="E886" s="2" t="s">
        <v>154</v>
      </c>
      <c r="F886" s="2" t="s">
        <v>26</v>
      </c>
      <c r="G886" s="2" t="s">
        <v>161</v>
      </c>
      <c r="H886" s="2" t="s">
        <v>39</v>
      </c>
      <c r="I886" s="2" t="s">
        <v>156</v>
      </c>
      <c r="J886" s="2" t="s">
        <v>157</v>
      </c>
      <c r="K886" s="2" t="s">
        <v>31</v>
      </c>
      <c r="L886" s="2">
        <v>40</v>
      </c>
      <c r="M886" s="20">
        <v>125360</v>
      </c>
      <c r="N886" s="6">
        <v>3500.4910707411154</v>
      </c>
      <c r="O886" s="2">
        <v>1493.3797256769678</v>
      </c>
      <c r="P886" s="6">
        <v>249.54866239315933</v>
      </c>
      <c r="Q886" s="2">
        <v>0.97810651810932692</v>
      </c>
      <c r="R886" s="2">
        <v>0.70636365564607739</v>
      </c>
      <c r="S886" s="2">
        <v>0.81086719981520428</v>
      </c>
      <c r="T886" s="2">
        <v>0.80938612282994971</v>
      </c>
      <c r="U886" s="2">
        <v>0.18945051556986742</v>
      </c>
      <c r="V886" s="2">
        <v>0.24445008940404361</v>
      </c>
      <c r="W886" s="2">
        <v>26.018155711550733</v>
      </c>
    </row>
    <row r="887" spans="1:23" x14ac:dyDescent="0.25">
      <c r="A887" s="2" t="s">
        <v>150</v>
      </c>
      <c r="B887" s="2" t="s">
        <v>209</v>
      </c>
      <c r="C887" s="2">
        <v>51</v>
      </c>
      <c r="D887" s="2">
        <v>100</v>
      </c>
      <c r="E887" s="2" t="s">
        <v>154</v>
      </c>
      <c r="F887" s="2" t="s">
        <v>26</v>
      </c>
      <c r="G887" s="2" t="s">
        <v>162</v>
      </c>
      <c r="H887" s="2" t="s">
        <v>41</v>
      </c>
      <c r="I887" s="2" t="s">
        <v>156</v>
      </c>
      <c r="J887" s="2" t="s">
        <v>157</v>
      </c>
      <c r="K887" s="2" t="s">
        <v>31</v>
      </c>
      <c r="L887" s="2">
        <v>40</v>
      </c>
      <c r="M887" s="20">
        <v>113423</v>
      </c>
      <c r="N887" s="6">
        <v>3167.1681454743903</v>
      </c>
      <c r="O887" s="2">
        <v>1641.4356415871857</v>
      </c>
      <c r="P887" s="6">
        <v>274.28929274960825</v>
      </c>
      <c r="Q887" s="2">
        <v>0.94927354290114152</v>
      </c>
      <c r="R887" s="2">
        <v>0.52900926153577033</v>
      </c>
      <c r="S887" s="2">
        <v>0.87251518540070017</v>
      </c>
      <c r="T887" s="2">
        <v>0.79659924702120255</v>
      </c>
      <c r="U887" s="2">
        <v>0.13506700160017163</v>
      </c>
      <c r="V887" s="2">
        <v>0.2611315156815941</v>
      </c>
      <c r="W887" s="2">
        <v>13.165618966170882</v>
      </c>
    </row>
    <row r="888" spans="1:23" x14ac:dyDescent="0.25">
      <c r="A888" s="2" t="s">
        <v>150</v>
      </c>
      <c r="B888" s="2" t="s">
        <v>209</v>
      </c>
      <c r="C888" s="2">
        <v>51</v>
      </c>
      <c r="D888" s="2">
        <v>100</v>
      </c>
      <c r="E888" s="2" t="s">
        <v>154</v>
      </c>
      <c r="F888" s="2" t="s">
        <v>26</v>
      </c>
      <c r="G888" s="2" t="s">
        <v>163</v>
      </c>
      <c r="H888" s="2" t="s">
        <v>43</v>
      </c>
      <c r="I888" s="2" t="s">
        <v>156</v>
      </c>
      <c r="J888" s="2" t="s">
        <v>157</v>
      </c>
      <c r="K888" s="2" t="s">
        <v>31</v>
      </c>
      <c r="L888" s="2">
        <v>40</v>
      </c>
      <c r="M888" s="20">
        <v>118549</v>
      </c>
      <c r="N888" s="6">
        <v>3310.3040518928565</v>
      </c>
      <c r="O888" s="2">
        <v>1695.2102448427688</v>
      </c>
      <c r="P888" s="6">
        <v>283.27520576451167</v>
      </c>
      <c r="Q888" s="2">
        <v>0.95124573721163486</v>
      </c>
      <c r="R888" s="2">
        <v>0.51839478303342257</v>
      </c>
      <c r="S888" s="2">
        <v>0.84355423410111807</v>
      </c>
      <c r="T888" s="2">
        <v>0.81998534754635</v>
      </c>
      <c r="U888" s="2">
        <v>0.16618811450448098</v>
      </c>
      <c r="V888" s="2">
        <v>0.12697382943271071</v>
      </c>
      <c r="W888" s="2">
        <v>16.415364111042692</v>
      </c>
    </row>
    <row r="889" spans="1:23" s="14" customFormat="1" x14ac:dyDescent="0.25">
      <c r="A889" s="12" t="s">
        <v>150</v>
      </c>
      <c r="B889" s="12" t="s">
        <v>209</v>
      </c>
      <c r="C889" s="12">
        <v>51</v>
      </c>
      <c r="D889" s="12">
        <v>100</v>
      </c>
      <c r="E889" s="12" t="s">
        <v>154</v>
      </c>
      <c r="F889" s="12" t="s">
        <v>26</v>
      </c>
      <c r="G889" s="12" t="s">
        <v>164</v>
      </c>
      <c r="H889" s="12" t="s">
        <v>45</v>
      </c>
      <c r="I889" s="12" t="s">
        <v>156</v>
      </c>
      <c r="J889" s="12" t="s">
        <v>157</v>
      </c>
      <c r="K889" s="12" t="s">
        <v>31</v>
      </c>
      <c r="L889" s="12">
        <v>40</v>
      </c>
      <c r="M889" s="21">
        <v>15189</v>
      </c>
      <c r="N889" s="13">
        <v>424.13017608078178</v>
      </c>
      <c r="O889" s="12">
        <v>667.85490578344081</v>
      </c>
      <c r="P889" s="13">
        <v>111.60075066334316</v>
      </c>
      <c r="Q889" s="12">
        <v>0.83145390847383405</v>
      </c>
      <c r="R889" s="12">
        <v>0.42793204111111527</v>
      </c>
      <c r="S889" s="12">
        <v>0.89448079706761785</v>
      </c>
      <c r="T889" s="12">
        <v>0.83507969248187208</v>
      </c>
      <c r="U889" s="12">
        <v>0.1602659227162106</v>
      </c>
      <c r="V889" s="12">
        <v>0.41748023258418071</v>
      </c>
      <c r="W889" s="12">
        <v>12.688195404569097</v>
      </c>
    </row>
    <row r="890" spans="1:23" x14ac:dyDescent="0.25">
      <c r="A890" s="2" t="s">
        <v>150</v>
      </c>
      <c r="B890" s="2" t="s">
        <v>209</v>
      </c>
      <c r="C890" s="2">
        <v>51</v>
      </c>
      <c r="D890" s="2">
        <v>100</v>
      </c>
      <c r="E890" s="2" t="s">
        <v>154</v>
      </c>
      <c r="F890" s="2" t="s">
        <v>26</v>
      </c>
      <c r="G890" s="2" t="s">
        <v>165</v>
      </c>
      <c r="H890" s="2" t="s">
        <v>47</v>
      </c>
      <c r="I890" s="2" t="s">
        <v>156</v>
      </c>
      <c r="J890" s="2" t="s">
        <v>157</v>
      </c>
      <c r="K890" s="2" t="s">
        <v>31</v>
      </c>
      <c r="L890" s="2">
        <v>40</v>
      </c>
      <c r="M890" s="20">
        <v>122664</v>
      </c>
      <c r="N890" s="6">
        <v>3425.2092908534473</v>
      </c>
      <c r="O890" s="2">
        <v>1618.7005768508902</v>
      </c>
      <c r="P890" s="6">
        <v>270.49018867928044</v>
      </c>
      <c r="Q890" s="2">
        <v>0.96774804342337795</v>
      </c>
      <c r="R890" s="2">
        <v>0.58829335612088351</v>
      </c>
      <c r="S890" s="2">
        <v>0.84827119094509262</v>
      </c>
      <c r="T890" s="2">
        <v>0.84086750037107361</v>
      </c>
      <c r="U890" s="2">
        <v>0.17611583330465605</v>
      </c>
      <c r="V890" s="2">
        <v>0.25453204916479655</v>
      </c>
      <c r="W890" s="2">
        <v>22.060465988391051</v>
      </c>
    </row>
    <row r="891" spans="1:23" x14ac:dyDescent="0.25">
      <c r="A891" s="2" t="s">
        <v>150</v>
      </c>
      <c r="B891" s="2" t="s">
        <v>209</v>
      </c>
      <c r="C891" s="2">
        <v>51</v>
      </c>
      <c r="D891" s="2">
        <v>100</v>
      </c>
      <c r="E891" s="2" t="s">
        <v>154</v>
      </c>
      <c r="F891" s="2" t="s">
        <v>26</v>
      </c>
      <c r="G891" s="2" t="s">
        <v>166</v>
      </c>
      <c r="H891" s="2" t="s">
        <v>49</v>
      </c>
      <c r="I891" s="2" t="s">
        <v>156</v>
      </c>
      <c r="J891" s="2" t="s">
        <v>157</v>
      </c>
      <c r="K891" s="2" t="s">
        <v>31</v>
      </c>
      <c r="L891" s="2">
        <v>40</v>
      </c>
      <c r="M891" s="20">
        <v>109106</v>
      </c>
      <c r="N891" s="6">
        <v>3046.6223577239962</v>
      </c>
      <c r="O891" s="2">
        <v>1704.8914857099016</v>
      </c>
      <c r="P891" s="6">
        <v>284.89297294532957</v>
      </c>
      <c r="Q891" s="2">
        <v>0.93387885064751652</v>
      </c>
      <c r="R891" s="2">
        <v>0.47169906390882244</v>
      </c>
      <c r="S891" s="2">
        <v>0.86904971355881411</v>
      </c>
      <c r="T891" s="2">
        <v>0.85891617563299216</v>
      </c>
      <c r="U891" s="2">
        <v>0.15769892831362098</v>
      </c>
      <c r="V891" s="2">
        <v>0.29308044418901874</v>
      </c>
      <c r="W891" s="2">
        <v>26.706588088647738</v>
      </c>
    </row>
    <row r="892" spans="1:23" x14ac:dyDescent="0.25">
      <c r="A892" s="2" t="s">
        <v>150</v>
      </c>
      <c r="B892" s="2" t="s">
        <v>209</v>
      </c>
      <c r="C892" s="2">
        <v>51</v>
      </c>
      <c r="D892" s="2">
        <v>100</v>
      </c>
      <c r="E892" s="2" t="s">
        <v>154</v>
      </c>
      <c r="F892" s="2" t="s">
        <v>26</v>
      </c>
      <c r="G892" s="2" t="s">
        <v>167</v>
      </c>
      <c r="H892" s="2" t="s">
        <v>51</v>
      </c>
      <c r="I892" s="2" t="s">
        <v>156</v>
      </c>
      <c r="J892" s="2" t="s">
        <v>157</v>
      </c>
      <c r="K892" s="2" t="s">
        <v>31</v>
      </c>
      <c r="L892" s="2">
        <v>40</v>
      </c>
      <c r="M892" s="20">
        <v>124539</v>
      </c>
      <c r="N892" s="6">
        <v>3477.5658699667179</v>
      </c>
      <c r="O892" s="2">
        <v>1474.6934341759527</v>
      </c>
      <c r="P892" s="6">
        <v>246.42612164281326</v>
      </c>
      <c r="Q892" s="2">
        <v>0.97700635443633799</v>
      </c>
      <c r="R892" s="2">
        <v>0.71963411765637442</v>
      </c>
      <c r="S892" s="2">
        <v>0.83741757852241194</v>
      </c>
      <c r="T892" s="2">
        <v>0.83242389640217185</v>
      </c>
      <c r="U892" s="2">
        <v>0.17999897114049077</v>
      </c>
      <c r="V892" s="2">
        <v>0.11255052912012078</v>
      </c>
      <c r="W892" s="2">
        <v>26.685046451312441</v>
      </c>
    </row>
    <row r="893" spans="1:23" x14ac:dyDescent="0.25">
      <c r="A893" s="2" t="s">
        <v>150</v>
      </c>
      <c r="B893" s="2" t="s">
        <v>209</v>
      </c>
      <c r="C893" s="2">
        <v>51</v>
      </c>
      <c r="D893" s="2">
        <v>100</v>
      </c>
      <c r="E893" s="2" t="s">
        <v>154</v>
      </c>
      <c r="F893" s="2" t="s">
        <v>26</v>
      </c>
      <c r="G893" s="2" t="s">
        <v>168</v>
      </c>
      <c r="H893" s="2" t="s">
        <v>53</v>
      </c>
      <c r="I893" s="2" t="s">
        <v>156</v>
      </c>
      <c r="J893" s="2" t="s">
        <v>157</v>
      </c>
      <c r="K893" s="2" t="s">
        <v>31</v>
      </c>
      <c r="L893" s="2">
        <v>40</v>
      </c>
      <c r="M893" s="20">
        <v>109006</v>
      </c>
      <c r="N893" s="6">
        <v>3043.8300068379549</v>
      </c>
      <c r="O893" s="2">
        <v>1509.5950211536194</v>
      </c>
      <c r="P893" s="6">
        <v>252.25829158319934</v>
      </c>
      <c r="Q893" s="2">
        <v>0.95840403738449231</v>
      </c>
      <c r="R893" s="2">
        <v>0.60108979919248895</v>
      </c>
      <c r="S893" s="2">
        <v>0.84654308878311801</v>
      </c>
      <c r="T893" s="2">
        <v>0.83966227445381969</v>
      </c>
      <c r="U893" s="2">
        <v>0.16384240021348787</v>
      </c>
      <c r="V893" s="2">
        <v>0.4247308083436252</v>
      </c>
      <c r="W893" s="2">
        <v>8.7745995633267899</v>
      </c>
    </row>
    <row r="894" spans="1:23" s="14" customFormat="1" x14ac:dyDescent="0.25">
      <c r="A894" s="12" t="s">
        <v>150</v>
      </c>
      <c r="B894" s="12" t="s">
        <v>209</v>
      </c>
      <c r="C894" s="12">
        <v>51</v>
      </c>
      <c r="D894" s="12">
        <v>100</v>
      </c>
      <c r="E894" s="12" t="s">
        <v>154</v>
      </c>
      <c r="F894" s="12" t="s">
        <v>26</v>
      </c>
      <c r="G894" s="12" t="s">
        <v>169</v>
      </c>
      <c r="H894" s="12" t="s">
        <v>55</v>
      </c>
      <c r="I894" s="12" t="s">
        <v>156</v>
      </c>
      <c r="J894" s="12" t="s">
        <v>157</v>
      </c>
      <c r="K894" s="12" t="s">
        <v>31</v>
      </c>
      <c r="L894" s="12">
        <v>40</v>
      </c>
      <c r="M894" s="21">
        <v>16900</v>
      </c>
      <c r="N894" s="13">
        <v>471.90729974094489</v>
      </c>
      <c r="O894" s="12">
        <v>743.63665171396167</v>
      </c>
      <c r="P894" s="13">
        <v>124.26412957871382</v>
      </c>
      <c r="Q894" s="12">
        <v>0.85078534031413611</v>
      </c>
      <c r="R894" s="12">
        <v>0.38403870373494325</v>
      </c>
      <c r="S894" s="12">
        <v>0.93850431803521295</v>
      </c>
      <c r="T894" s="12">
        <v>0.91055813638490812</v>
      </c>
      <c r="U894" s="12">
        <v>0.12959484840354171</v>
      </c>
      <c r="V894" s="12">
        <v>0.45313030943223676</v>
      </c>
      <c r="W894" s="12">
        <v>10.487633136094674</v>
      </c>
    </row>
    <row r="895" spans="1:23" x14ac:dyDescent="0.25">
      <c r="A895" s="2" t="s">
        <v>150</v>
      </c>
      <c r="B895" s="2" t="s">
        <v>209</v>
      </c>
      <c r="C895" s="2">
        <v>51</v>
      </c>
      <c r="D895" s="2">
        <v>100</v>
      </c>
      <c r="E895" s="2" t="s">
        <v>154</v>
      </c>
      <c r="F895" s="2" t="s">
        <v>26</v>
      </c>
      <c r="G895" s="2" t="s">
        <v>170</v>
      </c>
      <c r="H895" s="2" t="s">
        <v>57</v>
      </c>
      <c r="I895" s="2" t="s">
        <v>156</v>
      </c>
      <c r="J895" s="2" t="s">
        <v>157</v>
      </c>
      <c r="K895" s="2" t="s">
        <v>31</v>
      </c>
      <c r="L895" s="2">
        <v>40</v>
      </c>
      <c r="M895" s="20">
        <v>126688</v>
      </c>
      <c r="N895" s="6">
        <v>3537.5734905077411</v>
      </c>
      <c r="O895" s="2">
        <v>1536.4507934888331</v>
      </c>
      <c r="P895" s="6">
        <v>256.745979442193</v>
      </c>
      <c r="Q895" s="2">
        <v>0.97970799307102208</v>
      </c>
      <c r="R895" s="2">
        <v>0.67438520192631379</v>
      </c>
      <c r="S895" s="2">
        <v>0.79932820976395358</v>
      </c>
      <c r="T895" s="2">
        <v>0.79932197959195417</v>
      </c>
      <c r="U895" s="2">
        <v>0.19704219596090317</v>
      </c>
      <c r="V895" s="2">
        <v>9.7975631056980927E-2</v>
      </c>
      <c r="W895" s="2">
        <v>16.871716342510734</v>
      </c>
    </row>
    <row r="896" spans="1:23" x14ac:dyDescent="0.25">
      <c r="A896" s="2" t="s">
        <v>150</v>
      </c>
      <c r="B896" s="2" t="s">
        <v>209</v>
      </c>
      <c r="C896" s="2">
        <v>51</v>
      </c>
      <c r="D896" s="2">
        <v>100</v>
      </c>
      <c r="E896" s="2" t="s">
        <v>154</v>
      </c>
      <c r="F896" s="2" t="s">
        <v>26</v>
      </c>
      <c r="G896" s="2" t="s">
        <v>171</v>
      </c>
      <c r="H896" s="2" t="s">
        <v>59</v>
      </c>
      <c r="I896" s="2" t="s">
        <v>156</v>
      </c>
      <c r="J896" s="2" t="s">
        <v>157</v>
      </c>
      <c r="K896" s="2" t="s">
        <v>31</v>
      </c>
      <c r="L896" s="2">
        <v>40</v>
      </c>
      <c r="M896" s="20">
        <v>123439</v>
      </c>
      <c r="N896" s="6">
        <v>3446.8500102202661</v>
      </c>
      <c r="O896" s="2">
        <v>1519.2792206135796</v>
      </c>
      <c r="P896" s="6">
        <v>253.87655315460651</v>
      </c>
      <c r="Q896" s="2">
        <v>0.96893176448425</v>
      </c>
      <c r="R896" s="2">
        <v>0.67202752737285398</v>
      </c>
      <c r="S896" s="2">
        <v>0.82912756163175028</v>
      </c>
      <c r="T896" s="2">
        <v>0.81198551426309207</v>
      </c>
      <c r="U896" s="2">
        <v>0.18306036740898513</v>
      </c>
      <c r="V896" s="2">
        <v>0.29377735155998158</v>
      </c>
      <c r="W896" s="2">
        <v>15.360858399695395</v>
      </c>
    </row>
    <row r="897" spans="1:23" x14ac:dyDescent="0.25">
      <c r="A897" s="2" t="s">
        <v>150</v>
      </c>
      <c r="B897" s="2" t="s">
        <v>209</v>
      </c>
      <c r="C897" s="2">
        <v>51</v>
      </c>
      <c r="D897" s="2">
        <v>100</v>
      </c>
      <c r="E897" s="2" t="s">
        <v>154</v>
      </c>
      <c r="F897" s="2" t="s">
        <v>26</v>
      </c>
      <c r="G897" s="2" t="s">
        <v>172</v>
      </c>
      <c r="H897" s="2" t="s">
        <v>61</v>
      </c>
      <c r="I897" s="2" t="s">
        <v>156</v>
      </c>
      <c r="J897" s="2" t="s">
        <v>157</v>
      </c>
      <c r="K897" s="2" t="s">
        <v>31</v>
      </c>
      <c r="L897" s="2">
        <v>40</v>
      </c>
      <c r="M897" s="20">
        <v>125597</v>
      </c>
      <c r="N897" s="6">
        <v>3507.1089423410326</v>
      </c>
      <c r="O897" s="2">
        <v>1593.5046173579963</v>
      </c>
      <c r="P897" s="6">
        <v>266.27986100370305</v>
      </c>
      <c r="Q897" s="2">
        <v>0.97682322654907172</v>
      </c>
      <c r="R897" s="2">
        <v>0.62155916926479615</v>
      </c>
      <c r="S897" s="2">
        <v>0.82079205664604027</v>
      </c>
      <c r="T897" s="2">
        <v>0.80692844870420555</v>
      </c>
      <c r="U897" s="2">
        <v>0.18963575876482131</v>
      </c>
      <c r="V897" s="2">
        <v>0.20251612010090195</v>
      </c>
      <c r="W897" s="2">
        <v>17.700112263827958</v>
      </c>
    </row>
    <row r="898" spans="1:23" x14ac:dyDescent="0.25">
      <c r="A898" s="2" t="s">
        <v>150</v>
      </c>
      <c r="B898" s="2" t="s">
        <v>209</v>
      </c>
      <c r="C898" s="2">
        <v>51</v>
      </c>
      <c r="D898" s="2">
        <v>100</v>
      </c>
      <c r="E898" s="2" t="s">
        <v>154</v>
      </c>
      <c r="F898" s="2" t="s">
        <v>26</v>
      </c>
      <c r="G898" s="2" t="s">
        <v>173</v>
      </c>
      <c r="H898" s="2" t="s">
        <v>63</v>
      </c>
      <c r="I898" s="2" t="s">
        <v>156</v>
      </c>
      <c r="J898" s="2" t="s">
        <v>157</v>
      </c>
      <c r="K898" s="2" t="s">
        <v>31</v>
      </c>
      <c r="L898" s="2">
        <v>40</v>
      </c>
      <c r="M898" s="20">
        <v>124172</v>
      </c>
      <c r="N898" s="6">
        <v>3467.3179422149474</v>
      </c>
      <c r="O898" s="2">
        <v>1483.9482681718921</v>
      </c>
      <c r="P898" s="6">
        <v>247.97263483342891</v>
      </c>
      <c r="Q898" s="2">
        <v>0.98221023405921482</v>
      </c>
      <c r="R898" s="2">
        <v>0.7085916293270611</v>
      </c>
      <c r="S898" s="2">
        <v>0.8422469616254038</v>
      </c>
      <c r="T898" s="2">
        <v>0.84098393941044636</v>
      </c>
      <c r="U898" s="2">
        <v>0.17566403693113308</v>
      </c>
      <c r="V898" s="2">
        <v>0.13730262592019191</v>
      </c>
      <c r="W898" s="2">
        <v>23.356384692201139</v>
      </c>
    </row>
    <row r="899" spans="1:23" x14ac:dyDescent="0.25">
      <c r="A899" s="2" t="s">
        <v>150</v>
      </c>
      <c r="B899" s="2" t="s">
        <v>209</v>
      </c>
      <c r="C899" s="2">
        <v>51</v>
      </c>
      <c r="D899" s="2">
        <v>100</v>
      </c>
      <c r="E899" s="2" t="s">
        <v>154</v>
      </c>
      <c r="F899" s="2" t="s">
        <v>26</v>
      </c>
      <c r="G899" s="2" t="s">
        <v>174</v>
      </c>
      <c r="H899" s="2" t="s">
        <v>65</v>
      </c>
      <c r="I899" s="2" t="s">
        <v>156</v>
      </c>
      <c r="J899" s="2" t="s">
        <v>157</v>
      </c>
      <c r="K899" s="2" t="s">
        <v>31</v>
      </c>
      <c r="L899" s="2">
        <v>40</v>
      </c>
      <c r="M899" s="20">
        <v>125182</v>
      </c>
      <c r="N899" s="6">
        <v>3495.5206861639622</v>
      </c>
      <c r="O899" s="2">
        <v>1816.3158005400398</v>
      </c>
      <c r="P899" s="6">
        <v>303.51234231659282</v>
      </c>
      <c r="Q899" s="2">
        <v>0.96591794689773836</v>
      </c>
      <c r="R899" s="2">
        <v>0.47683599094121037</v>
      </c>
      <c r="S899" s="2">
        <v>0.78757830148228514</v>
      </c>
      <c r="T899" s="2">
        <v>0.78757830148228514</v>
      </c>
      <c r="U899" s="2">
        <v>0.1999269440527362</v>
      </c>
      <c r="V899" s="2">
        <v>0.17955180336295257</v>
      </c>
      <c r="W899" s="2">
        <v>29.540421146810246</v>
      </c>
    </row>
    <row r="900" spans="1:23" x14ac:dyDescent="0.25">
      <c r="A900" s="2" t="s">
        <v>150</v>
      </c>
      <c r="B900" s="2" t="s">
        <v>209</v>
      </c>
      <c r="C900" s="2">
        <v>51</v>
      </c>
      <c r="D900" s="2">
        <v>100</v>
      </c>
      <c r="E900" s="2" t="s">
        <v>154</v>
      </c>
      <c r="F900" s="2" t="s">
        <v>26</v>
      </c>
      <c r="G900" s="2" t="s">
        <v>175</v>
      </c>
      <c r="H900" s="2" t="s">
        <v>67</v>
      </c>
      <c r="I900" s="2" t="s">
        <v>156</v>
      </c>
      <c r="J900" s="2" t="s">
        <v>157</v>
      </c>
      <c r="K900" s="2" t="s">
        <v>31</v>
      </c>
      <c r="L900" s="2">
        <v>40</v>
      </c>
      <c r="M900" s="20">
        <v>119874</v>
      </c>
      <c r="N900" s="6">
        <v>3347.3027011329009</v>
      </c>
      <c r="O900" s="2">
        <v>1763.1585130146607</v>
      </c>
      <c r="P900" s="6">
        <v>294.62958478994057</v>
      </c>
      <c r="Q900" s="2">
        <v>0.94759059002086887</v>
      </c>
      <c r="R900" s="2">
        <v>0.48456511445281847</v>
      </c>
      <c r="S900" s="2">
        <v>0.86558252060659968</v>
      </c>
      <c r="T900" s="2">
        <v>0.86433886120620362</v>
      </c>
      <c r="U900" s="2">
        <v>0.17019211776123119</v>
      </c>
      <c r="V900" s="2">
        <v>0.22058520442930526</v>
      </c>
      <c r="W900" s="2">
        <v>43.517827051737655</v>
      </c>
    </row>
    <row r="901" spans="1:23" s="14" customFormat="1" x14ac:dyDescent="0.25">
      <c r="A901" s="12" t="s">
        <v>150</v>
      </c>
      <c r="B901" s="12" t="s">
        <v>209</v>
      </c>
      <c r="C901" s="12">
        <v>51</v>
      </c>
      <c r="D901" s="12">
        <v>100</v>
      </c>
      <c r="E901" s="12" t="s">
        <v>154</v>
      </c>
      <c r="F901" s="12" t="s">
        <v>26</v>
      </c>
      <c r="G901" s="12" t="s">
        <v>176</v>
      </c>
      <c r="H901" s="12" t="s">
        <v>69</v>
      </c>
      <c r="I901" s="12" t="s">
        <v>156</v>
      </c>
      <c r="J901" s="12" t="s">
        <v>157</v>
      </c>
      <c r="K901" s="12" t="s">
        <v>31</v>
      </c>
      <c r="L901" s="12">
        <v>40</v>
      </c>
      <c r="M901" s="21">
        <v>16271</v>
      </c>
      <c r="N901" s="13">
        <v>454.34341266774641</v>
      </c>
      <c r="O901" s="12">
        <v>637.36962440920206</v>
      </c>
      <c r="P901" s="13">
        <v>106.50655991010271</v>
      </c>
      <c r="Q901" s="12">
        <v>0.86862054238735853</v>
      </c>
      <c r="R901" s="12">
        <v>0.50331675137859755</v>
      </c>
      <c r="S901" s="12">
        <v>0.93847265862193907</v>
      </c>
      <c r="T901" s="12">
        <v>0.91428708716303109</v>
      </c>
      <c r="U901" s="12">
        <v>0.14108740536820372</v>
      </c>
      <c r="V901" s="12">
        <v>0.35118204059240204</v>
      </c>
      <c r="W901" s="12">
        <v>10.483006576117019</v>
      </c>
    </row>
    <row r="902" spans="1:23" s="18" customFormat="1" x14ac:dyDescent="0.25">
      <c r="A902" s="16" t="s">
        <v>151</v>
      </c>
      <c r="B902" s="16" t="s">
        <v>213</v>
      </c>
      <c r="C902" s="16">
        <v>51</v>
      </c>
      <c r="D902" s="16">
        <v>102</v>
      </c>
      <c r="E902" s="16" t="s">
        <v>154</v>
      </c>
      <c r="F902" s="16" t="s">
        <v>26</v>
      </c>
      <c r="G902" s="16" t="s">
        <v>155</v>
      </c>
      <c r="H902" s="16" t="s">
        <v>28</v>
      </c>
      <c r="I902" s="16" t="s">
        <v>156</v>
      </c>
      <c r="J902" s="16" t="s">
        <v>157</v>
      </c>
      <c r="K902" s="16" t="s">
        <v>31</v>
      </c>
      <c r="L902" s="16">
        <v>40</v>
      </c>
      <c r="M902" s="21">
        <v>123778</v>
      </c>
      <c r="N902" s="13">
        <v>3456.3160797239452</v>
      </c>
      <c r="O902" s="16">
        <v>1514.066017177983</v>
      </c>
      <c r="P902" s="13">
        <v>253.00540971950542</v>
      </c>
      <c r="Q902" s="16">
        <v>0.96006267112396937</v>
      </c>
      <c r="R902" s="16">
        <v>0.67852163709455193</v>
      </c>
      <c r="S902" s="16">
        <v>0.81082916365013391</v>
      </c>
      <c r="T902" s="16">
        <v>0.8116921612691107</v>
      </c>
      <c r="U902" s="16">
        <v>0.19327874155160965</v>
      </c>
      <c r="V902" s="16">
        <v>0.2441080770402595</v>
      </c>
      <c r="W902" s="16">
        <v>40.175960186786021</v>
      </c>
    </row>
    <row r="903" spans="1:23" s="9" customFormat="1" x14ac:dyDescent="0.25">
      <c r="A903" s="8" t="s">
        <v>151</v>
      </c>
      <c r="B903" s="8" t="s">
        <v>213</v>
      </c>
      <c r="C903" s="8">
        <v>51</v>
      </c>
      <c r="D903" s="8">
        <v>102</v>
      </c>
      <c r="E903" s="8" t="s">
        <v>154</v>
      </c>
      <c r="F903" s="8" t="s">
        <v>26</v>
      </c>
      <c r="G903" s="8" t="s">
        <v>158</v>
      </c>
      <c r="H903" s="8" t="s">
        <v>33</v>
      </c>
      <c r="I903" s="8" t="s">
        <v>156</v>
      </c>
      <c r="J903" s="8" t="s">
        <v>157</v>
      </c>
      <c r="K903" s="8" t="s">
        <v>31</v>
      </c>
      <c r="L903" s="8">
        <v>40</v>
      </c>
      <c r="M903" s="20">
        <v>122468</v>
      </c>
      <c r="N903" s="6">
        <v>3419.736283116807</v>
      </c>
      <c r="O903" s="8">
        <v>1538.0904037956232</v>
      </c>
      <c r="P903" s="6">
        <v>257.01996371549632</v>
      </c>
      <c r="Q903" s="8">
        <v>0.96798874468455076</v>
      </c>
      <c r="R903" s="8">
        <v>0.65053214946219151</v>
      </c>
      <c r="S903" s="8">
        <v>0.84413774130655517</v>
      </c>
      <c r="T903" s="8">
        <v>0.82845146667267944</v>
      </c>
      <c r="U903" s="8">
        <v>0.17524424359802024</v>
      </c>
      <c r="V903" s="8">
        <v>0.21257669231698076</v>
      </c>
      <c r="W903" s="8">
        <v>22.636321324754221</v>
      </c>
    </row>
    <row r="904" spans="1:23" s="18" customFormat="1" x14ac:dyDescent="0.25">
      <c r="A904" s="16" t="s">
        <v>151</v>
      </c>
      <c r="B904" s="16" t="s">
        <v>213</v>
      </c>
      <c r="C904" s="16">
        <v>51</v>
      </c>
      <c r="D904" s="16">
        <v>102</v>
      </c>
      <c r="E904" s="16" t="s">
        <v>154</v>
      </c>
      <c r="F904" s="16" t="s">
        <v>26</v>
      </c>
      <c r="G904" s="16" t="s">
        <v>159</v>
      </c>
      <c r="H904" s="16" t="s">
        <v>35</v>
      </c>
      <c r="I904" s="16" t="s">
        <v>156</v>
      </c>
      <c r="J904" s="16" t="s">
        <v>157</v>
      </c>
      <c r="K904" s="16" t="s">
        <v>31</v>
      </c>
      <c r="L904" s="16">
        <v>40</v>
      </c>
      <c r="M904" s="21">
        <v>14039</v>
      </c>
      <c r="N904" s="13">
        <v>392.0181408913092</v>
      </c>
      <c r="O904" s="16">
        <v>634.68333290818691</v>
      </c>
      <c r="P904" s="13">
        <v>106.05767176775663</v>
      </c>
      <c r="Q904" s="16">
        <v>0.83935190721033126</v>
      </c>
      <c r="R904" s="16">
        <v>0.43795738169579046</v>
      </c>
      <c r="S904" s="16">
        <v>0.91952006239860362</v>
      </c>
      <c r="T904" s="16">
        <v>0.88397875046077568</v>
      </c>
      <c r="U904" s="16">
        <v>0.1649383682253962</v>
      </c>
      <c r="V904" s="16">
        <v>0.19674018253072179</v>
      </c>
      <c r="W904" s="16">
        <v>11.568416553885605</v>
      </c>
    </row>
    <row r="905" spans="1:23" s="9" customFormat="1" x14ac:dyDescent="0.25">
      <c r="A905" s="8" t="s">
        <v>151</v>
      </c>
      <c r="B905" s="8" t="s">
        <v>213</v>
      </c>
      <c r="C905" s="8">
        <v>51</v>
      </c>
      <c r="D905" s="8">
        <v>102</v>
      </c>
      <c r="E905" s="8" t="s">
        <v>154</v>
      </c>
      <c r="F905" s="8" t="s">
        <v>26</v>
      </c>
      <c r="G905" s="8" t="s">
        <v>160</v>
      </c>
      <c r="H905" s="8" t="s">
        <v>37</v>
      </c>
      <c r="I905" s="8" t="s">
        <v>156</v>
      </c>
      <c r="J905" s="8" t="s">
        <v>157</v>
      </c>
      <c r="K905" s="8" t="s">
        <v>31</v>
      </c>
      <c r="L905" s="8">
        <v>40</v>
      </c>
      <c r="M905" s="20">
        <v>123118</v>
      </c>
      <c r="N905" s="6">
        <v>3437.886563876074</v>
      </c>
      <c r="O905" s="8">
        <v>1710.0731598529205</v>
      </c>
      <c r="P905" s="6">
        <v>285.75884773197259</v>
      </c>
      <c r="Q905" s="8">
        <v>0.9583479282939853</v>
      </c>
      <c r="R905" s="8">
        <v>0.52905647583654125</v>
      </c>
      <c r="S905" s="8">
        <v>0.82486335981123504</v>
      </c>
      <c r="T905" s="8">
        <v>0.82311050350170922</v>
      </c>
      <c r="U905" s="8">
        <v>0.18934946585207688</v>
      </c>
      <c r="V905" s="8">
        <v>0.11738629950742503</v>
      </c>
      <c r="W905" s="8">
        <v>32.84752026511152</v>
      </c>
    </row>
    <row r="906" spans="1:23" s="9" customFormat="1" x14ac:dyDescent="0.25">
      <c r="A906" s="8" t="s">
        <v>151</v>
      </c>
      <c r="B906" s="8" t="s">
        <v>213</v>
      </c>
      <c r="C906" s="8">
        <v>51</v>
      </c>
      <c r="D906" s="8">
        <v>102</v>
      </c>
      <c r="E906" s="8" t="s">
        <v>154</v>
      </c>
      <c r="F906" s="8" t="s">
        <v>26</v>
      </c>
      <c r="G906" s="8" t="s">
        <v>161</v>
      </c>
      <c r="H906" s="8" t="s">
        <v>39</v>
      </c>
      <c r="I906" s="8" t="s">
        <v>156</v>
      </c>
      <c r="J906" s="8" t="s">
        <v>157</v>
      </c>
      <c r="K906" s="8" t="s">
        <v>31</v>
      </c>
      <c r="L906" s="8">
        <v>40</v>
      </c>
      <c r="M906" s="20">
        <v>125958</v>
      </c>
      <c r="N906" s="6">
        <v>3517.1893290396411</v>
      </c>
      <c r="O906" s="8">
        <v>1499.4802307403561</v>
      </c>
      <c r="P906" s="6">
        <v>250.56807684771215</v>
      </c>
      <c r="Q906" s="8">
        <v>0.98039337780303093</v>
      </c>
      <c r="R906" s="8">
        <v>0.70396996689083335</v>
      </c>
      <c r="S906" s="8">
        <v>0.81108337783725426</v>
      </c>
      <c r="T906" s="8">
        <v>0.80928053795869592</v>
      </c>
      <c r="U906" s="8">
        <v>0.19123135124979718</v>
      </c>
      <c r="V906" s="8">
        <v>0.21008128815242799</v>
      </c>
      <c r="W906" s="8">
        <v>23.052255513742676</v>
      </c>
    </row>
    <row r="907" spans="1:23" s="9" customFormat="1" x14ac:dyDescent="0.25">
      <c r="A907" s="8" t="s">
        <v>151</v>
      </c>
      <c r="B907" s="8" t="s">
        <v>213</v>
      </c>
      <c r="C907" s="8">
        <v>51</v>
      </c>
      <c r="D907" s="8">
        <v>102</v>
      </c>
      <c r="E907" s="8" t="s">
        <v>154</v>
      </c>
      <c r="F907" s="8" t="s">
        <v>26</v>
      </c>
      <c r="G907" s="8" t="s">
        <v>162</v>
      </c>
      <c r="H907" s="8" t="s">
        <v>41</v>
      </c>
      <c r="I907" s="8" t="s">
        <v>156</v>
      </c>
      <c r="J907" s="8" t="s">
        <v>157</v>
      </c>
      <c r="K907" s="8" t="s">
        <v>31</v>
      </c>
      <c r="L907" s="8">
        <v>40</v>
      </c>
      <c r="M907" s="20">
        <v>114553</v>
      </c>
      <c r="N907" s="6">
        <v>3198.7217104866545</v>
      </c>
      <c r="O907" s="8">
        <v>1591.1097397793808</v>
      </c>
      <c r="P907" s="6">
        <v>265.87966908595888</v>
      </c>
      <c r="Q907" s="8">
        <v>0.95507791330737613</v>
      </c>
      <c r="R907" s="8">
        <v>0.56861205507044665</v>
      </c>
      <c r="S907" s="8">
        <v>0.87253905074664295</v>
      </c>
      <c r="T907" s="8">
        <v>0.86110244558698956</v>
      </c>
      <c r="U907" s="8">
        <v>0.1365929444538693</v>
      </c>
      <c r="V907" s="8">
        <v>0.25772637725619496</v>
      </c>
      <c r="W907" s="8">
        <v>9.6243660139847922</v>
      </c>
    </row>
    <row r="908" spans="1:23" s="9" customFormat="1" x14ac:dyDescent="0.25">
      <c r="A908" s="8" t="s">
        <v>151</v>
      </c>
      <c r="B908" s="8" t="s">
        <v>213</v>
      </c>
      <c r="C908" s="8">
        <v>51</v>
      </c>
      <c r="D908" s="8">
        <v>102</v>
      </c>
      <c r="E908" s="8" t="s">
        <v>154</v>
      </c>
      <c r="F908" s="8" t="s">
        <v>26</v>
      </c>
      <c r="G908" s="8" t="s">
        <v>163</v>
      </c>
      <c r="H908" s="8" t="s">
        <v>43</v>
      </c>
      <c r="I908" s="8" t="s">
        <v>156</v>
      </c>
      <c r="J908" s="8" t="s">
        <v>157</v>
      </c>
      <c r="K908" s="8" t="s">
        <v>31</v>
      </c>
      <c r="L908" s="8">
        <v>40</v>
      </c>
      <c r="M908" s="20">
        <v>118968</v>
      </c>
      <c r="N908" s="6">
        <v>3322.0040021053687</v>
      </c>
      <c r="O908" s="8">
        <v>1625.068109219038</v>
      </c>
      <c r="P908" s="6">
        <v>271.55422427444432</v>
      </c>
      <c r="Q908" s="8">
        <v>0.95430152809529534</v>
      </c>
      <c r="R908" s="8">
        <v>0.56610486778757763</v>
      </c>
      <c r="S908" s="8">
        <v>0.85552677148860901</v>
      </c>
      <c r="T908" s="8">
        <v>0.83113444802680447</v>
      </c>
      <c r="U908" s="8">
        <v>0.16482207596873613</v>
      </c>
      <c r="V908" s="8">
        <v>0.18380024635219552</v>
      </c>
      <c r="W908" s="8">
        <v>9.695682872705266</v>
      </c>
    </row>
    <row r="909" spans="1:23" s="18" customFormat="1" x14ac:dyDescent="0.25">
      <c r="A909" s="16" t="s">
        <v>151</v>
      </c>
      <c r="B909" s="16" t="s">
        <v>213</v>
      </c>
      <c r="C909" s="16">
        <v>51</v>
      </c>
      <c r="D909" s="16">
        <v>102</v>
      </c>
      <c r="E909" s="16" t="s">
        <v>154</v>
      </c>
      <c r="F909" s="16" t="s">
        <v>26</v>
      </c>
      <c r="G909" s="16" t="s">
        <v>164</v>
      </c>
      <c r="H909" s="16" t="s">
        <v>45</v>
      </c>
      <c r="I909" s="16" t="s">
        <v>156</v>
      </c>
      <c r="J909" s="16" t="s">
        <v>157</v>
      </c>
      <c r="K909" s="16" t="s">
        <v>31</v>
      </c>
      <c r="L909" s="16">
        <v>40</v>
      </c>
      <c r="M909" s="21">
        <v>16110</v>
      </c>
      <c r="N909" s="13">
        <v>449.84772774122024</v>
      </c>
      <c r="O909" s="16">
        <v>707.41125496954498</v>
      </c>
      <c r="P909" s="13">
        <v>118.21074667361729</v>
      </c>
      <c r="Q909" s="16">
        <v>0.8125283704039945</v>
      </c>
      <c r="R909" s="16">
        <v>0.40454000365782167</v>
      </c>
      <c r="S909" s="16">
        <v>0.90019464810896577</v>
      </c>
      <c r="T909" s="16">
        <v>0.82491389609058896</v>
      </c>
      <c r="U909" s="16">
        <v>0.14959340719314523</v>
      </c>
      <c r="V909" s="16">
        <v>0.37619721529308375</v>
      </c>
      <c r="W909" s="16">
        <v>11.745810055865922</v>
      </c>
    </row>
    <row r="910" spans="1:23" s="9" customFormat="1" x14ac:dyDescent="0.25">
      <c r="A910" s="8" t="s">
        <v>151</v>
      </c>
      <c r="B910" s="8" t="s">
        <v>213</v>
      </c>
      <c r="C910" s="8">
        <v>51</v>
      </c>
      <c r="D910" s="8">
        <v>102</v>
      </c>
      <c r="E910" s="8" t="s">
        <v>154</v>
      </c>
      <c r="F910" s="8" t="s">
        <v>26</v>
      </c>
      <c r="G910" s="8" t="s">
        <v>165</v>
      </c>
      <c r="H910" s="8" t="s">
        <v>47</v>
      </c>
      <c r="I910" s="8" t="s">
        <v>156</v>
      </c>
      <c r="J910" s="8" t="s">
        <v>157</v>
      </c>
      <c r="K910" s="8" t="s">
        <v>31</v>
      </c>
      <c r="L910" s="8">
        <v>40</v>
      </c>
      <c r="M910" s="20">
        <v>123994</v>
      </c>
      <c r="N910" s="6">
        <v>3462.3475576377941</v>
      </c>
      <c r="O910" s="8">
        <v>1615.0437226013978</v>
      </c>
      <c r="P910" s="6">
        <v>269.87911631045347</v>
      </c>
      <c r="Q910" s="8">
        <v>0.97443554661406551</v>
      </c>
      <c r="R910" s="8">
        <v>0.59736801622277902</v>
      </c>
      <c r="S910" s="8">
        <v>0.8456229438424836</v>
      </c>
      <c r="T910" s="8">
        <v>0.83320659469495706</v>
      </c>
      <c r="U910" s="8">
        <v>0.17969420324673097</v>
      </c>
      <c r="V910" s="8">
        <v>0.2129375126013309</v>
      </c>
      <c r="W910" s="8">
        <v>13.861323935029114</v>
      </c>
    </row>
    <row r="911" spans="1:23" s="9" customFormat="1" x14ac:dyDescent="0.25">
      <c r="A911" s="8" t="s">
        <v>151</v>
      </c>
      <c r="B911" s="8" t="s">
        <v>213</v>
      </c>
      <c r="C911" s="8">
        <v>51</v>
      </c>
      <c r="D911" s="8">
        <v>102</v>
      </c>
      <c r="E911" s="8" t="s">
        <v>154</v>
      </c>
      <c r="F911" s="8" t="s">
        <v>26</v>
      </c>
      <c r="G911" s="8" t="s">
        <v>166</v>
      </c>
      <c r="H911" s="8" t="s">
        <v>49</v>
      </c>
      <c r="I911" s="8" t="s">
        <v>156</v>
      </c>
      <c r="J911" s="8" t="s">
        <v>157</v>
      </c>
      <c r="K911" s="8" t="s">
        <v>31</v>
      </c>
      <c r="L911" s="8">
        <v>40</v>
      </c>
      <c r="M911" s="20">
        <v>109705</v>
      </c>
      <c r="N911" s="6">
        <v>3063.3485395313824</v>
      </c>
      <c r="O911" s="8">
        <v>1765.8031739553332</v>
      </c>
      <c r="P911" s="6">
        <v>295.07151632877213</v>
      </c>
      <c r="Q911" s="8">
        <v>0.93170893278752565</v>
      </c>
      <c r="R911" s="8">
        <v>0.44213174628191193</v>
      </c>
      <c r="S911" s="8">
        <v>0.87126080165249464</v>
      </c>
      <c r="T911" s="8">
        <v>0.86329030257181172</v>
      </c>
      <c r="U911" s="8">
        <v>0.15751923482535055</v>
      </c>
      <c r="V911" s="8">
        <v>0.27078572676333795</v>
      </c>
      <c r="W911" s="8">
        <v>30.726913085091837</v>
      </c>
    </row>
    <row r="912" spans="1:23" s="9" customFormat="1" x14ac:dyDescent="0.25">
      <c r="A912" s="8" t="s">
        <v>151</v>
      </c>
      <c r="B912" s="8" t="s">
        <v>213</v>
      </c>
      <c r="C912" s="8">
        <v>51</v>
      </c>
      <c r="D912" s="8">
        <v>102</v>
      </c>
      <c r="E912" s="8" t="s">
        <v>154</v>
      </c>
      <c r="F912" s="8" t="s">
        <v>26</v>
      </c>
      <c r="G912" s="8" t="s">
        <v>167</v>
      </c>
      <c r="H912" s="8" t="s">
        <v>51</v>
      </c>
      <c r="I912" s="8" t="s">
        <v>156</v>
      </c>
      <c r="J912" s="8" t="s">
        <v>157</v>
      </c>
      <c r="K912" s="8" t="s">
        <v>31</v>
      </c>
      <c r="L912" s="8">
        <v>40</v>
      </c>
      <c r="M912" s="20">
        <v>125196</v>
      </c>
      <c r="N912" s="6">
        <v>3495.9116152880079</v>
      </c>
      <c r="O912" s="8">
        <v>1447.6812408671326</v>
      </c>
      <c r="P912" s="6">
        <v>241.91229532481782</v>
      </c>
      <c r="Q912" s="8">
        <v>0.98459360622861858</v>
      </c>
      <c r="R912" s="8">
        <v>0.75067927139488055</v>
      </c>
      <c r="S912" s="8">
        <v>0.8337146376340866</v>
      </c>
      <c r="T912" s="8">
        <v>0.83220023523288733</v>
      </c>
      <c r="U912" s="8">
        <v>0.18122552051123481</v>
      </c>
      <c r="V912" s="8">
        <v>9.1982066843501867E-2</v>
      </c>
      <c r="W912" s="8">
        <v>13.540400651778013</v>
      </c>
    </row>
    <row r="913" spans="1:23" s="9" customFormat="1" x14ac:dyDescent="0.25">
      <c r="A913" s="8" t="s">
        <v>151</v>
      </c>
      <c r="B913" s="8" t="s">
        <v>213</v>
      </c>
      <c r="C913" s="8">
        <v>51</v>
      </c>
      <c r="D913" s="8">
        <v>102</v>
      </c>
      <c r="E913" s="8" t="s">
        <v>154</v>
      </c>
      <c r="F913" s="8" t="s">
        <v>26</v>
      </c>
      <c r="G913" s="8" t="s">
        <v>168</v>
      </c>
      <c r="H913" s="8" t="s">
        <v>53</v>
      </c>
      <c r="I913" s="8" t="s">
        <v>156</v>
      </c>
      <c r="J913" s="8" t="s">
        <v>157</v>
      </c>
      <c r="K913" s="8" t="s">
        <v>31</v>
      </c>
      <c r="L913" s="8">
        <v>40</v>
      </c>
      <c r="M913" s="20">
        <v>109835</v>
      </c>
      <c r="N913" s="6">
        <v>3066.9785956832357</v>
      </c>
      <c r="O913" s="8">
        <v>1487.2518754031119</v>
      </c>
      <c r="P913" s="6">
        <v>248.52467846402629</v>
      </c>
      <c r="Q913" s="8">
        <v>0.96042357097262177</v>
      </c>
      <c r="R913" s="8">
        <v>0.62399565829897208</v>
      </c>
      <c r="S913" s="8">
        <v>0.84946947474168433</v>
      </c>
      <c r="T913" s="8">
        <v>0.84597926089014874</v>
      </c>
      <c r="U913" s="8">
        <v>0.16095196622299637</v>
      </c>
      <c r="V913" s="8">
        <v>0.41879463458806648</v>
      </c>
      <c r="W913" s="8">
        <v>11.44117084717986</v>
      </c>
    </row>
    <row r="914" spans="1:23" s="18" customFormat="1" x14ac:dyDescent="0.25">
      <c r="A914" s="16" t="s">
        <v>151</v>
      </c>
      <c r="B914" s="16" t="s">
        <v>213</v>
      </c>
      <c r="C914" s="16">
        <v>51</v>
      </c>
      <c r="D914" s="16">
        <v>102</v>
      </c>
      <c r="E914" s="16" t="s">
        <v>154</v>
      </c>
      <c r="F914" s="16" t="s">
        <v>26</v>
      </c>
      <c r="G914" s="16" t="s">
        <v>169</v>
      </c>
      <c r="H914" s="16" t="s">
        <v>55</v>
      </c>
      <c r="I914" s="16" t="s">
        <v>156</v>
      </c>
      <c r="J914" s="16" t="s">
        <v>157</v>
      </c>
      <c r="K914" s="16" t="s">
        <v>31</v>
      </c>
      <c r="L914" s="16">
        <v>40</v>
      </c>
      <c r="M914" s="21">
        <v>17965</v>
      </c>
      <c r="N914" s="13">
        <v>501.64583667728255</v>
      </c>
      <c r="O914" s="16">
        <v>744.56558390209602</v>
      </c>
      <c r="P914" s="13">
        <v>124.41935720168011</v>
      </c>
      <c r="Q914" s="16">
        <v>0.85903504996891888</v>
      </c>
      <c r="R914" s="16">
        <v>0.40722194108263821</v>
      </c>
      <c r="S914" s="16">
        <v>0.9460382816082844</v>
      </c>
      <c r="T914" s="16">
        <v>0.86045544120522499</v>
      </c>
      <c r="U914" s="16">
        <v>0.11775454268602173</v>
      </c>
      <c r="V914" s="16">
        <v>0.39253470653768119</v>
      </c>
      <c r="W914" s="16">
        <v>10.874700807124965</v>
      </c>
    </row>
    <row r="915" spans="1:23" s="9" customFormat="1" x14ac:dyDescent="0.25">
      <c r="A915" s="8" t="s">
        <v>151</v>
      </c>
      <c r="B915" s="8" t="s">
        <v>213</v>
      </c>
      <c r="C915" s="8">
        <v>51</v>
      </c>
      <c r="D915" s="8">
        <v>102</v>
      </c>
      <c r="E915" s="8" t="s">
        <v>154</v>
      </c>
      <c r="F915" s="8" t="s">
        <v>26</v>
      </c>
      <c r="G915" s="8" t="s">
        <v>170</v>
      </c>
      <c r="H915" s="8" t="s">
        <v>57</v>
      </c>
      <c r="I915" s="8" t="s">
        <v>156</v>
      </c>
      <c r="J915" s="8" t="s">
        <v>157</v>
      </c>
      <c r="K915" s="8" t="s">
        <v>31</v>
      </c>
      <c r="L915" s="8">
        <v>40</v>
      </c>
      <c r="M915" s="20">
        <v>126143</v>
      </c>
      <c r="N915" s="6">
        <v>3522.3551781788174</v>
      </c>
      <c r="O915" s="8">
        <v>1502.7523086789981</v>
      </c>
      <c r="P915" s="6">
        <v>251.11485182985152</v>
      </c>
      <c r="Q915" s="8">
        <v>0.97937111801242238</v>
      </c>
      <c r="R915" s="8">
        <v>0.70193712363483807</v>
      </c>
      <c r="S915" s="8">
        <v>0.81404804099459671</v>
      </c>
      <c r="T915" s="8">
        <v>0.81470320527380446</v>
      </c>
      <c r="U915" s="8">
        <v>0.19325923269989242</v>
      </c>
      <c r="V915" s="8">
        <v>0.16990208090485029</v>
      </c>
      <c r="W915" s="8">
        <v>17.434887389708507</v>
      </c>
    </row>
    <row r="916" spans="1:23" s="9" customFormat="1" x14ac:dyDescent="0.25">
      <c r="A916" s="8" t="s">
        <v>151</v>
      </c>
      <c r="B916" s="8" t="s">
        <v>213</v>
      </c>
      <c r="C916" s="8">
        <v>51</v>
      </c>
      <c r="D916" s="8">
        <v>102</v>
      </c>
      <c r="E916" s="8" t="s">
        <v>154</v>
      </c>
      <c r="F916" s="8" t="s">
        <v>26</v>
      </c>
      <c r="G916" s="8" t="s">
        <v>171</v>
      </c>
      <c r="H916" s="8" t="s">
        <v>59</v>
      </c>
      <c r="I916" s="8" t="s">
        <v>156</v>
      </c>
      <c r="J916" s="8" t="s">
        <v>157</v>
      </c>
      <c r="K916" s="8" t="s">
        <v>31</v>
      </c>
      <c r="L916" s="8">
        <v>40</v>
      </c>
      <c r="M916" s="20">
        <v>124368</v>
      </c>
      <c r="N916" s="6">
        <v>3472.7909499515877</v>
      </c>
      <c r="O916" s="8">
        <v>1521.5218613006989</v>
      </c>
      <c r="P916" s="6">
        <v>254.25130578722673</v>
      </c>
      <c r="Q916" s="8">
        <v>0.97427380691254351</v>
      </c>
      <c r="R916" s="8">
        <v>0.6750906934022507</v>
      </c>
      <c r="S916" s="8">
        <v>0.82643342209365533</v>
      </c>
      <c r="T916" s="8">
        <v>0.81012729040330622</v>
      </c>
      <c r="U916" s="8">
        <v>0.18566618978677471</v>
      </c>
      <c r="V916" s="8">
        <v>0.27799082577386852</v>
      </c>
      <c r="W916" s="8">
        <v>10.467974076932974</v>
      </c>
    </row>
    <row r="917" spans="1:23" s="9" customFormat="1" x14ac:dyDescent="0.25">
      <c r="A917" s="8" t="s">
        <v>151</v>
      </c>
      <c r="B917" s="8" t="s">
        <v>213</v>
      </c>
      <c r="C917" s="8">
        <v>51</v>
      </c>
      <c r="D917" s="8">
        <v>102</v>
      </c>
      <c r="E917" s="8" t="s">
        <v>154</v>
      </c>
      <c r="F917" s="8" t="s">
        <v>26</v>
      </c>
      <c r="G917" s="8" t="s">
        <v>172</v>
      </c>
      <c r="H917" s="8" t="s">
        <v>61</v>
      </c>
      <c r="I917" s="8" t="s">
        <v>156</v>
      </c>
      <c r="J917" s="8" t="s">
        <v>157</v>
      </c>
      <c r="K917" s="8" t="s">
        <v>31</v>
      </c>
      <c r="L917" s="8">
        <v>40</v>
      </c>
      <c r="M917" s="20">
        <v>127437</v>
      </c>
      <c r="N917" s="6">
        <v>3558.4881986441892</v>
      </c>
      <c r="O917" s="8">
        <v>1581.4213562373106</v>
      </c>
      <c r="P917" s="6">
        <v>264.26070834067389</v>
      </c>
      <c r="Q917" s="8">
        <v>0.98643083830017808</v>
      </c>
      <c r="R917" s="8">
        <v>0.6403393699745531</v>
      </c>
      <c r="S917" s="8">
        <v>0.80622725484277113</v>
      </c>
      <c r="T917" s="8">
        <v>0.79752265672059863</v>
      </c>
      <c r="U917" s="8">
        <v>0.19542401879420854</v>
      </c>
      <c r="V917" s="8">
        <v>0.1524900101587463</v>
      </c>
      <c r="W917" s="8">
        <v>20.695527986377584</v>
      </c>
    </row>
    <row r="918" spans="1:23" s="9" customFormat="1" x14ac:dyDescent="0.25">
      <c r="A918" s="8" t="s">
        <v>151</v>
      </c>
      <c r="B918" s="8" t="s">
        <v>213</v>
      </c>
      <c r="C918" s="8">
        <v>51</v>
      </c>
      <c r="D918" s="8">
        <v>102</v>
      </c>
      <c r="E918" s="8" t="s">
        <v>154</v>
      </c>
      <c r="F918" s="8" t="s">
        <v>26</v>
      </c>
      <c r="G918" s="8" t="s">
        <v>173</v>
      </c>
      <c r="H918" s="8" t="s">
        <v>63</v>
      </c>
      <c r="I918" s="8" t="s">
        <v>156</v>
      </c>
      <c r="J918" s="8" t="s">
        <v>157</v>
      </c>
      <c r="K918" s="8" t="s">
        <v>31</v>
      </c>
      <c r="L918" s="8">
        <v>40</v>
      </c>
      <c r="M918" s="20">
        <v>125011</v>
      </c>
      <c r="N918" s="6">
        <v>3490.745766148832</v>
      </c>
      <c r="O918" s="8">
        <v>1476.8772003600266</v>
      </c>
      <c r="P918" s="6">
        <v>246.79103615239521</v>
      </c>
      <c r="Q918" s="8">
        <v>0.98590671777157368</v>
      </c>
      <c r="R918" s="8">
        <v>0.72022687225657822</v>
      </c>
      <c r="S918" s="8">
        <v>0.8343303751121609</v>
      </c>
      <c r="T918" s="8">
        <v>0.83411011461450113</v>
      </c>
      <c r="U918" s="8">
        <v>0.17896731406916153</v>
      </c>
      <c r="V918" s="8">
        <v>0.17484201525009063</v>
      </c>
      <c r="W918" s="8">
        <v>18.946500707937702</v>
      </c>
    </row>
    <row r="919" spans="1:23" s="9" customFormat="1" x14ac:dyDescent="0.25">
      <c r="A919" s="8" t="s">
        <v>151</v>
      </c>
      <c r="B919" s="8" t="s">
        <v>213</v>
      </c>
      <c r="C919" s="8">
        <v>51</v>
      </c>
      <c r="D919" s="8">
        <v>102</v>
      </c>
      <c r="E919" s="8" t="s">
        <v>154</v>
      </c>
      <c r="F919" s="8" t="s">
        <v>26</v>
      </c>
      <c r="G919" s="8" t="s">
        <v>174</v>
      </c>
      <c r="H919" s="8" t="s">
        <v>65</v>
      </c>
      <c r="I919" s="8" t="s">
        <v>156</v>
      </c>
      <c r="J919" s="8" t="s">
        <v>157</v>
      </c>
      <c r="K919" s="8" t="s">
        <v>31</v>
      </c>
      <c r="L919" s="8">
        <v>40</v>
      </c>
      <c r="M919" s="20">
        <v>125413</v>
      </c>
      <c r="N919" s="6">
        <v>3501.9710167107173</v>
      </c>
      <c r="O919" s="8">
        <v>1737.9898987322349</v>
      </c>
      <c r="P919" s="6">
        <v>290.42382658894348</v>
      </c>
      <c r="Q919" s="8">
        <v>0.96770036805839554</v>
      </c>
      <c r="R919" s="8">
        <v>0.52174455424197674</v>
      </c>
      <c r="S919" s="8">
        <v>0.78757830148228514</v>
      </c>
      <c r="T919" s="8">
        <v>0.78757830148228514</v>
      </c>
      <c r="U919" s="8">
        <v>0.20009514990357577</v>
      </c>
      <c r="V919" s="8">
        <v>0.16379762707189929</v>
      </c>
      <c r="W919" s="8">
        <v>26.238077392295853</v>
      </c>
    </row>
    <row r="920" spans="1:23" s="9" customFormat="1" x14ac:dyDescent="0.25">
      <c r="A920" s="8" t="s">
        <v>151</v>
      </c>
      <c r="B920" s="8" t="s">
        <v>213</v>
      </c>
      <c r="C920" s="8">
        <v>51</v>
      </c>
      <c r="D920" s="8">
        <v>102</v>
      </c>
      <c r="E920" s="8" t="s">
        <v>154</v>
      </c>
      <c r="F920" s="8" t="s">
        <v>26</v>
      </c>
      <c r="G920" s="8" t="s">
        <v>175</v>
      </c>
      <c r="H920" s="8" t="s">
        <v>67</v>
      </c>
      <c r="I920" s="8" t="s">
        <v>156</v>
      </c>
      <c r="J920" s="8" t="s">
        <v>157</v>
      </c>
      <c r="K920" s="8" t="s">
        <v>31</v>
      </c>
      <c r="L920" s="8">
        <v>40</v>
      </c>
      <c r="M920" s="20">
        <v>121766</v>
      </c>
      <c r="N920" s="6">
        <v>3400.1339798967983</v>
      </c>
      <c r="O920" s="8">
        <v>1705.0752518939751</v>
      </c>
      <c r="P920" s="6">
        <v>284.92368087891145</v>
      </c>
      <c r="Q920" s="8">
        <v>0.96111071645631563</v>
      </c>
      <c r="R920" s="8">
        <v>0.52631870147446125</v>
      </c>
      <c r="S920" s="8">
        <v>0.86190411784665233</v>
      </c>
      <c r="T920" s="8">
        <v>0.86168883830917242</v>
      </c>
      <c r="U920" s="8">
        <v>0.17170337927777063</v>
      </c>
      <c r="V920" s="8">
        <v>0.23922519973316375</v>
      </c>
      <c r="W920" s="8">
        <v>20.89273688878669</v>
      </c>
    </row>
    <row r="921" spans="1:23" s="18" customFormat="1" x14ac:dyDescent="0.25">
      <c r="A921" s="16" t="s">
        <v>151</v>
      </c>
      <c r="B921" s="16" t="s">
        <v>213</v>
      </c>
      <c r="C921" s="16">
        <v>51</v>
      </c>
      <c r="D921" s="16">
        <v>102</v>
      </c>
      <c r="E921" s="16" t="s">
        <v>154</v>
      </c>
      <c r="F921" s="16" t="s">
        <v>26</v>
      </c>
      <c r="G921" s="16" t="s">
        <v>176</v>
      </c>
      <c r="H921" s="16" t="s">
        <v>69</v>
      </c>
      <c r="I921" s="16" t="s">
        <v>156</v>
      </c>
      <c r="J921" s="16" t="s">
        <v>157</v>
      </c>
      <c r="K921" s="16" t="s">
        <v>31</v>
      </c>
      <c r="L921" s="16">
        <v>40</v>
      </c>
      <c r="M921" s="21">
        <v>17647</v>
      </c>
      <c r="N921" s="13">
        <v>492.76616085967186</v>
      </c>
      <c r="O921" s="16">
        <v>684.92597359530646</v>
      </c>
      <c r="P921" s="13">
        <v>114.45338222437688</v>
      </c>
      <c r="Q921" s="16">
        <v>0.86124938994631528</v>
      </c>
      <c r="R921" s="16">
        <v>0.4727085725105033</v>
      </c>
      <c r="S921" s="16">
        <v>0.94262551968879715</v>
      </c>
      <c r="T921" s="16">
        <v>0.91670063116490519</v>
      </c>
      <c r="U921" s="16">
        <v>0.11425462459194777</v>
      </c>
      <c r="V921" s="16">
        <v>0.39549861142959791</v>
      </c>
      <c r="W921" s="16">
        <v>9.1575905253017513</v>
      </c>
    </row>
    <row r="922" spans="1:23" s="14" customFormat="1" x14ac:dyDescent="0.25">
      <c r="A922" s="12" t="s">
        <v>152</v>
      </c>
      <c r="B922" s="12" t="s">
        <v>208</v>
      </c>
      <c r="C922" s="12">
        <v>51</v>
      </c>
      <c r="D922" s="12">
        <v>104</v>
      </c>
      <c r="E922" s="12" t="s">
        <v>154</v>
      </c>
      <c r="F922" s="12" t="s">
        <v>26</v>
      </c>
      <c r="G922" s="12" t="s">
        <v>155</v>
      </c>
      <c r="H922" s="12" t="s">
        <v>28</v>
      </c>
      <c r="I922" s="12" t="s">
        <v>156</v>
      </c>
      <c r="J922" s="12" t="s">
        <v>157</v>
      </c>
      <c r="K922" s="12" t="s">
        <v>31</v>
      </c>
      <c r="L922" s="12">
        <v>40</v>
      </c>
      <c r="M922" s="21">
        <v>123221</v>
      </c>
      <c r="N922" s="13">
        <v>3440.7626852886965</v>
      </c>
      <c r="O922" s="12">
        <v>1512.066017177983</v>
      </c>
      <c r="P922" s="13">
        <v>252.67120314350541</v>
      </c>
      <c r="Q922" s="12">
        <v>0.95580170494651684</v>
      </c>
      <c r="R922" s="12">
        <v>0.67725635209663193</v>
      </c>
      <c r="S922" s="12">
        <v>0.81169852781880558</v>
      </c>
      <c r="T922" s="12">
        <v>0.81257777408376419</v>
      </c>
      <c r="U922" s="12">
        <v>0.19321064369498969</v>
      </c>
      <c r="V922" s="12">
        <v>0.25687493159216251</v>
      </c>
      <c r="W922" s="12">
        <v>42.968333319807499</v>
      </c>
    </row>
    <row r="923" spans="1:23" x14ac:dyDescent="0.25">
      <c r="A923" s="2" t="s">
        <v>152</v>
      </c>
      <c r="B923" s="2" t="s">
        <v>208</v>
      </c>
      <c r="C923" s="2">
        <v>51</v>
      </c>
      <c r="D923" s="2">
        <v>104</v>
      </c>
      <c r="E923" s="2" t="s">
        <v>154</v>
      </c>
      <c r="F923" s="2" t="s">
        <v>26</v>
      </c>
      <c r="G923" s="2" t="s">
        <v>158</v>
      </c>
      <c r="H923" s="2" t="s">
        <v>33</v>
      </c>
      <c r="I923" s="2" t="s">
        <v>156</v>
      </c>
      <c r="J923" s="2" t="s">
        <v>157</v>
      </c>
      <c r="K923" s="2" t="s">
        <v>31</v>
      </c>
      <c r="L923" s="2">
        <v>40</v>
      </c>
      <c r="M923" s="20">
        <v>123968</v>
      </c>
      <c r="N923" s="6">
        <v>3461.6215464074235</v>
      </c>
      <c r="O923" s="2">
        <v>1559.0193359837576</v>
      </c>
      <c r="P923" s="6">
        <v>260.51725709846261</v>
      </c>
      <c r="Q923" s="2">
        <v>0.97694138414739862</v>
      </c>
      <c r="R923" s="2">
        <v>0.64093864142473111</v>
      </c>
      <c r="S923" s="2">
        <v>0.82659785360686533</v>
      </c>
      <c r="T923" s="2">
        <v>0.81234709152397355</v>
      </c>
      <c r="U923" s="2">
        <v>0.18154156466572424</v>
      </c>
      <c r="V923" s="2">
        <v>0.21845046882544297</v>
      </c>
      <c r="W923" s="2">
        <v>22.794277555498194</v>
      </c>
    </row>
    <row r="924" spans="1:23" s="14" customFormat="1" x14ac:dyDescent="0.25">
      <c r="A924" s="12" t="s">
        <v>152</v>
      </c>
      <c r="B924" s="12" t="s">
        <v>208</v>
      </c>
      <c r="C924" s="12">
        <v>51</v>
      </c>
      <c r="D924" s="12">
        <v>104</v>
      </c>
      <c r="E924" s="12" t="s">
        <v>154</v>
      </c>
      <c r="F924" s="12" t="s">
        <v>26</v>
      </c>
      <c r="G924" s="12" t="s">
        <v>159</v>
      </c>
      <c r="H924" s="12" t="s">
        <v>35</v>
      </c>
      <c r="I924" s="12" t="s">
        <v>156</v>
      </c>
      <c r="J924" s="12" t="s">
        <v>157</v>
      </c>
      <c r="K924" s="12" t="s">
        <v>31</v>
      </c>
      <c r="L924" s="12">
        <v>40</v>
      </c>
      <c r="M924" s="21">
        <v>15209</v>
      </c>
      <c r="N924" s="13">
        <v>424.68864625799</v>
      </c>
      <c r="O924" s="12">
        <v>661.65389565666419</v>
      </c>
      <c r="P924" s="13">
        <v>110.5645414822375</v>
      </c>
      <c r="Q924" s="12">
        <v>0.84078721875172757</v>
      </c>
      <c r="R924" s="12">
        <v>0.43656486066912908</v>
      </c>
      <c r="S924" s="12">
        <v>0.90397550918391234</v>
      </c>
      <c r="T924" s="12">
        <v>0.86417286782353353</v>
      </c>
      <c r="U924" s="12">
        <v>0.1792075608869502</v>
      </c>
      <c r="V924" s="12">
        <v>0.34963531367613648</v>
      </c>
      <c r="W924" s="12">
        <v>9.6953119863238868</v>
      </c>
    </row>
    <row r="925" spans="1:23" x14ac:dyDescent="0.25">
      <c r="A925" s="2" t="s">
        <v>152</v>
      </c>
      <c r="B925" s="2" t="s">
        <v>208</v>
      </c>
      <c r="C925" s="2">
        <v>51</v>
      </c>
      <c r="D925" s="2">
        <v>104</v>
      </c>
      <c r="E925" s="2" t="s">
        <v>154</v>
      </c>
      <c r="F925" s="2" t="s">
        <v>26</v>
      </c>
      <c r="G925" s="2" t="s">
        <v>160</v>
      </c>
      <c r="H925" s="2" t="s">
        <v>37</v>
      </c>
      <c r="I925" s="2" t="s">
        <v>156</v>
      </c>
      <c r="J925" s="2" t="s">
        <v>157</v>
      </c>
      <c r="K925" s="2" t="s">
        <v>31</v>
      </c>
      <c r="L925" s="2">
        <v>40</v>
      </c>
      <c r="M925" s="20">
        <v>124891</v>
      </c>
      <c r="N925" s="6">
        <v>3487.3949450855825</v>
      </c>
      <c r="O925" s="2">
        <v>1703.002092041055</v>
      </c>
      <c r="P925" s="6">
        <v>284.57724905093892</v>
      </c>
      <c r="Q925" s="2">
        <v>0.97183876741109643</v>
      </c>
      <c r="R925" s="2">
        <v>0.54114125447440986</v>
      </c>
      <c r="S925" s="2">
        <v>0.82525801172884361</v>
      </c>
      <c r="T925" s="2">
        <v>0.8215600011253521</v>
      </c>
      <c r="U925" s="2">
        <v>0.18966193962354305</v>
      </c>
      <c r="V925" s="2">
        <v>0.1369958271756275</v>
      </c>
      <c r="W925" s="2">
        <v>27.522527644105661</v>
      </c>
    </row>
    <row r="926" spans="1:23" x14ac:dyDescent="0.25">
      <c r="A926" s="2" t="s">
        <v>152</v>
      </c>
      <c r="B926" s="2" t="s">
        <v>208</v>
      </c>
      <c r="C926" s="2">
        <v>51</v>
      </c>
      <c r="D926" s="2">
        <v>104</v>
      </c>
      <c r="E926" s="2" t="s">
        <v>154</v>
      </c>
      <c r="F926" s="2" t="s">
        <v>26</v>
      </c>
      <c r="G926" s="2" t="s">
        <v>161</v>
      </c>
      <c r="H926" s="2" t="s">
        <v>39</v>
      </c>
      <c r="I926" s="2" t="s">
        <v>156</v>
      </c>
      <c r="J926" s="2" t="s">
        <v>157</v>
      </c>
      <c r="K926" s="2" t="s">
        <v>31</v>
      </c>
      <c r="L926" s="2">
        <v>40</v>
      </c>
      <c r="M926" s="20">
        <v>126452</v>
      </c>
      <c r="N926" s="6">
        <v>3530.983542416684</v>
      </c>
      <c r="O926" s="2">
        <v>1489.338095116625</v>
      </c>
      <c r="P926" s="6">
        <v>248.87329263764477</v>
      </c>
      <c r="Q926" s="2">
        <v>0.98253302253302255</v>
      </c>
      <c r="R926" s="2">
        <v>0.7163891012876259</v>
      </c>
      <c r="S926" s="2">
        <v>0.80737768302751145</v>
      </c>
      <c r="T926" s="2">
        <v>0.80555278342866743</v>
      </c>
      <c r="U926" s="2">
        <v>0.19240553876624153</v>
      </c>
      <c r="V926" s="2">
        <v>0.16613288283108094</v>
      </c>
      <c r="W926" s="2">
        <v>20.320825293391959</v>
      </c>
    </row>
    <row r="927" spans="1:23" x14ac:dyDescent="0.25">
      <c r="A927" s="2" t="s">
        <v>152</v>
      </c>
      <c r="B927" s="2" t="s">
        <v>208</v>
      </c>
      <c r="C927" s="2">
        <v>51</v>
      </c>
      <c r="D927" s="2">
        <v>104</v>
      </c>
      <c r="E927" s="2" t="s">
        <v>154</v>
      </c>
      <c r="F927" s="2" t="s">
        <v>26</v>
      </c>
      <c r="G927" s="2" t="s">
        <v>162</v>
      </c>
      <c r="H927" s="2" t="s">
        <v>41</v>
      </c>
      <c r="I927" s="2" t="s">
        <v>156</v>
      </c>
      <c r="J927" s="2" t="s">
        <v>157</v>
      </c>
      <c r="K927" s="2" t="s">
        <v>31</v>
      </c>
      <c r="L927" s="2">
        <v>40</v>
      </c>
      <c r="M927" s="20">
        <v>115646</v>
      </c>
      <c r="N927" s="6">
        <v>3229.2421056710837</v>
      </c>
      <c r="O927" s="2">
        <v>1628.2813126546346</v>
      </c>
      <c r="P927" s="6">
        <v>272.09116113354543</v>
      </c>
      <c r="Q927" s="2">
        <v>0.95342759388268272</v>
      </c>
      <c r="R927" s="2">
        <v>0.54812751401315229</v>
      </c>
      <c r="S927" s="2">
        <v>0.86695464005177536</v>
      </c>
      <c r="T927" s="2">
        <v>0.83834439005692751</v>
      </c>
      <c r="U927" s="2">
        <v>0.14528360459443879</v>
      </c>
      <c r="V927" s="2">
        <v>0.26159519115237595</v>
      </c>
      <c r="W927" s="2">
        <v>11.198346678657282</v>
      </c>
    </row>
    <row r="928" spans="1:23" x14ac:dyDescent="0.25">
      <c r="A928" s="2" t="s">
        <v>152</v>
      </c>
      <c r="B928" s="2" t="s">
        <v>208</v>
      </c>
      <c r="C928" s="2">
        <v>51</v>
      </c>
      <c r="D928" s="2">
        <v>104</v>
      </c>
      <c r="E928" s="2" t="s">
        <v>154</v>
      </c>
      <c r="F928" s="2" t="s">
        <v>26</v>
      </c>
      <c r="G928" s="2" t="s">
        <v>163</v>
      </c>
      <c r="H928" s="2" t="s">
        <v>43</v>
      </c>
      <c r="I928" s="2" t="s">
        <v>156</v>
      </c>
      <c r="J928" s="2" t="s">
        <v>157</v>
      </c>
      <c r="K928" s="2" t="s">
        <v>31</v>
      </c>
      <c r="L928" s="2">
        <v>40</v>
      </c>
      <c r="M928" s="20">
        <v>120203</v>
      </c>
      <c r="N928" s="6">
        <v>3356.4895355479762</v>
      </c>
      <c r="O928" s="2">
        <v>1583.3279938488599</v>
      </c>
      <c r="P928" s="6">
        <v>264.57931375458827</v>
      </c>
      <c r="Q928" s="2">
        <v>0.96128562745913437</v>
      </c>
      <c r="R928" s="2">
        <v>0.60253654132517176</v>
      </c>
      <c r="S928" s="2">
        <v>0.84087930437058001</v>
      </c>
      <c r="T928" s="2">
        <v>0.82668061375400259</v>
      </c>
      <c r="U928" s="2">
        <v>0.16670134193279934</v>
      </c>
      <c r="V928" s="2">
        <v>0.13529800542345163</v>
      </c>
      <c r="W928" s="2">
        <v>8.6893338768583153</v>
      </c>
    </row>
    <row r="929" spans="1:23" s="14" customFormat="1" x14ac:dyDescent="0.25">
      <c r="A929" s="12" t="s">
        <v>152</v>
      </c>
      <c r="B929" s="12" t="s">
        <v>208</v>
      </c>
      <c r="C929" s="12">
        <v>51</v>
      </c>
      <c r="D929" s="12">
        <v>104</v>
      </c>
      <c r="E929" s="12" t="s">
        <v>154</v>
      </c>
      <c r="F929" s="12" t="s">
        <v>26</v>
      </c>
      <c r="G929" s="12" t="s">
        <v>164</v>
      </c>
      <c r="H929" s="12" t="s">
        <v>45</v>
      </c>
      <c r="I929" s="12" t="s">
        <v>156</v>
      </c>
      <c r="J929" s="12" t="s">
        <v>157</v>
      </c>
      <c r="K929" s="12" t="s">
        <v>31</v>
      </c>
      <c r="L929" s="12">
        <v>40</v>
      </c>
      <c r="M929" s="21">
        <v>17017</v>
      </c>
      <c r="N929" s="13">
        <v>475.17435027761297</v>
      </c>
      <c r="O929" s="12">
        <v>775.83766184073806</v>
      </c>
      <c r="P929" s="13">
        <v>129.64502424781946</v>
      </c>
      <c r="Q929" s="12">
        <v>0.79847034534534533</v>
      </c>
      <c r="R929" s="12">
        <v>0.35526395558368951</v>
      </c>
      <c r="S929" s="12">
        <v>0.90659928343326057</v>
      </c>
      <c r="T929" s="12">
        <v>0.83607976569905973</v>
      </c>
      <c r="U929" s="12">
        <v>0.13516644004633127</v>
      </c>
      <c r="V929" s="12">
        <v>0.31589792213336182</v>
      </c>
      <c r="W929" s="12">
        <v>15.707175177763412</v>
      </c>
    </row>
    <row r="930" spans="1:23" x14ac:dyDescent="0.25">
      <c r="A930" s="2" t="s">
        <v>152</v>
      </c>
      <c r="B930" s="2" t="s">
        <v>208</v>
      </c>
      <c r="C930" s="2">
        <v>51</v>
      </c>
      <c r="D930" s="2">
        <v>104</v>
      </c>
      <c r="E930" s="2" t="s">
        <v>154</v>
      </c>
      <c r="F930" s="2" t="s">
        <v>26</v>
      </c>
      <c r="G930" s="2" t="s">
        <v>165</v>
      </c>
      <c r="H930" s="2" t="s">
        <v>47</v>
      </c>
      <c r="I930" s="2" t="s">
        <v>156</v>
      </c>
      <c r="J930" s="2" t="s">
        <v>157</v>
      </c>
      <c r="K930" s="2" t="s">
        <v>31</v>
      </c>
      <c r="L930" s="2">
        <v>40</v>
      </c>
      <c r="M930" s="20">
        <v>124739</v>
      </c>
      <c r="N930" s="6">
        <v>3483.1505717388004</v>
      </c>
      <c r="O930" s="2">
        <v>1527.7472580451156</v>
      </c>
      <c r="P930" s="6">
        <v>255.29159005232324</v>
      </c>
      <c r="Q930" s="2">
        <v>0.9788057124921532</v>
      </c>
      <c r="R930" s="2">
        <v>0.67159753933463162</v>
      </c>
      <c r="S930" s="2">
        <v>0.84268458208834018</v>
      </c>
      <c r="T930" s="2">
        <v>0.83486930487083033</v>
      </c>
      <c r="U930" s="2">
        <v>0.18088236555634668</v>
      </c>
      <c r="V930" s="2">
        <v>0.20980351498105285</v>
      </c>
      <c r="W930" s="2">
        <v>9.8241047306776554</v>
      </c>
    </row>
    <row r="931" spans="1:23" x14ac:dyDescent="0.25">
      <c r="A931" s="2" t="s">
        <v>152</v>
      </c>
      <c r="B931" s="2" t="s">
        <v>208</v>
      </c>
      <c r="C931" s="2">
        <v>51</v>
      </c>
      <c r="D931" s="2">
        <v>104</v>
      </c>
      <c r="E931" s="2" t="s">
        <v>154</v>
      </c>
      <c r="F931" s="2" t="s">
        <v>26</v>
      </c>
      <c r="G931" s="2" t="s">
        <v>166</v>
      </c>
      <c r="H931" s="2" t="s">
        <v>49</v>
      </c>
      <c r="I931" s="2" t="s">
        <v>156</v>
      </c>
      <c r="J931" s="2" t="s">
        <v>157</v>
      </c>
      <c r="K931" s="2" t="s">
        <v>31</v>
      </c>
      <c r="L931" s="2">
        <v>40</v>
      </c>
      <c r="M931" s="20">
        <v>111785</v>
      </c>
      <c r="N931" s="6">
        <v>3121.4294379610369</v>
      </c>
      <c r="O931" s="2">
        <v>1630.3645737753202</v>
      </c>
      <c r="P931" s="6">
        <v>272.43928091657455</v>
      </c>
      <c r="Q931" s="2">
        <v>0.93593275115751395</v>
      </c>
      <c r="R931" s="2">
        <v>0.52847437673031172</v>
      </c>
      <c r="S931" s="2">
        <v>0.86996651139479586</v>
      </c>
      <c r="T931" s="2">
        <v>0.8691597424687707</v>
      </c>
      <c r="U931" s="2">
        <v>0.16293706293706295</v>
      </c>
      <c r="V931" s="2">
        <v>0.25768045620454155</v>
      </c>
      <c r="W931" s="2">
        <v>13.578065035559332</v>
      </c>
    </row>
    <row r="932" spans="1:23" x14ac:dyDescent="0.25">
      <c r="A932" s="2" t="s">
        <v>152</v>
      </c>
      <c r="B932" s="2" t="s">
        <v>208</v>
      </c>
      <c r="C932" s="2">
        <v>51</v>
      </c>
      <c r="D932" s="2">
        <v>104</v>
      </c>
      <c r="E932" s="2" t="s">
        <v>154</v>
      </c>
      <c r="F932" s="2" t="s">
        <v>26</v>
      </c>
      <c r="G932" s="2" t="s">
        <v>167</v>
      </c>
      <c r="H932" s="2" t="s">
        <v>51</v>
      </c>
      <c r="I932" s="2" t="s">
        <v>156</v>
      </c>
      <c r="J932" s="2" t="s">
        <v>157</v>
      </c>
      <c r="K932" s="2" t="s">
        <v>31</v>
      </c>
      <c r="L932" s="2">
        <v>40</v>
      </c>
      <c r="M932" s="20">
        <v>125252</v>
      </c>
      <c r="N932" s="6">
        <v>3497.475331784191</v>
      </c>
      <c r="O932" s="2">
        <v>1437.0954544295057</v>
      </c>
      <c r="P932" s="6">
        <v>240.14337560502454</v>
      </c>
      <c r="Q932" s="2">
        <v>0.98544476090069388</v>
      </c>
      <c r="R932" s="2">
        <v>0.76211990024910792</v>
      </c>
      <c r="S932" s="2">
        <v>0.83409228730132479</v>
      </c>
      <c r="T932" s="2">
        <v>0.83013269973702242</v>
      </c>
      <c r="U932" s="2">
        <v>0.18028338342636324</v>
      </c>
      <c r="V932" s="2">
        <v>9.5690806302185849E-2</v>
      </c>
      <c r="W932" s="2">
        <v>15.337048510203429</v>
      </c>
    </row>
    <row r="933" spans="1:23" x14ac:dyDescent="0.25">
      <c r="A933" s="2" t="s">
        <v>152</v>
      </c>
      <c r="B933" s="2" t="s">
        <v>208</v>
      </c>
      <c r="C933" s="2">
        <v>51</v>
      </c>
      <c r="D933" s="2">
        <v>104</v>
      </c>
      <c r="E933" s="2" t="s">
        <v>154</v>
      </c>
      <c r="F933" s="2" t="s">
        <v>26</v>
      </c>
      <c r="G933" s="2" t="s">
        <v>168</v>
      </c>
      <c r="H933" s="2" t="s">
        <v>53</v>
      </c>
      <c r="I933" s="2" t="s">
        <v>156</v>
      </c>
      <c r="J933" s="2" t="s">
        <v>157</v>
      </c>
      <c r="K933" s="2" t="s">
        <v>31</v>
      </c>
      <c r="L933" s="2">
        <v>40</v>
      </c>
      <c r="M933" s="20">
        <v>111438</v>
      </c>
      <c r="N933" s="6">
        <v>3111.7399803864741</v>
      </c>
      <c r="O933" s="2">
        <v>1484.3818177180228</v>
      </c>
      <c r="P933" s="6">
        <v>248.04508238809825</v>
      </c>
      <c r="Q933" s="2">
        <v>0.9655250093140525</v>
      </c>
      <c r="R933" s="2">
        <v>0.63555321666858466</v>
      </c>
      <c r="S933" s="2">
        <v>0.85501592099636392</v>
      </c>
      <c r="T933" s="2">
        <v>0.85346412030309837</v>
      </c>
      <c r="U933" s="2">
        <v>0.15819087385548711</v>
      </c>
      <c r="V933" s="2">
        <v>0.40622899494638787</v>
      </c>
      <c r="W933" s="2">
        <v>12.283960587950251</v>
      </c>
    </row>
    <row r="934" spans="1:23" s="14" customFormat="1" x14ac:dyDescent="0.25">
      <c r="A934" s="12" t="s">
        <v>152</v>
      </c>
      <c r="B934" s="12" t="s">
        <v>208</v>
      </c>
      <c r="C934" s="12">
        <v>51</v>
      </c>
      <c r="D934" s="12">
        <v>104</v>
      </c>
      <c r="E934" s="12" t="s">
        <v>154</v>
      </c>
      <c r="F934" s="12" t="s">
        <v>26</v>
      </c>
      <c r="G934" s="12" t="s">
        <v>169</v>
      </c>
      <c r="H934" s="12" t="s">
        <v>55</v>
      </c>
      <c r="I934" s="12" t="s">
        <v>156</v>
      </c>
      <c r="J934" s="12" t="s">
        <v>157</v>
      </c>
      <c r="K934" s="12" t="s">
        <v>31</v>
      </c>
      <c r="L934" s="12">
        <v>40</v>
      </c>
      <c r="M934" s="21">
        <v>19114</v>
      </c>
      <c r="N934" s="13">
        <v>533.72994835789473</v>
      </c>
      <c r="O934" s="12">
        <v>772.46507883870777</v>
      </c>
      <c r="P934" s="13">
        <v>129.08145453912729</v>
      </c>
      <c r="Q934" s="12">
        <v>0.8687786918776419</v>
      </c>
      <c r="R934" s="12">
        <v>0.40253508109110836</v>
      </c>
      <c r="S934" s="12">
        <v>0.95233953891666012</v>
      </c>
      <c r="T934" s="12">
        <v>0.89324924129545824</v>
      </c>
      <c r="U934" s="12">
        <v>9.5269947443860484E-2</v>
      </c>
      <c r="V934" s="12">
        <v>0.30745563944097237</v>
      </c>
      <c r="W934" s="12">
        <v>13.501307941822748</v>
      </c>
    </row>
    <row r="935" spans="1:23" x14ac:dyDescent="0.25">
      <c r="A935" s="2" t="s">
        <v>152</v>
      </c>
      <c r="B935" s="2" t="s">
        <v>208</v>
      </c>
      <c r="C935" s="2">
        <v>51</v>
      </c>
      <c r="D935" s="2">
        <v>104</v>
      </c>
      <c r="E935" s="2" t="s">
        <v>154</v>
      </c>
      <c r="F935" s="2" t="s">
        <v>26</v>
      </c>
      <c r="G935" s="2" t="s">
        <v>170</v>
      </c>
      <c r="H935" s="2" t="s">
        <v>57</v>
      </c>
      <c r="I935" s="2" t="s">
        <v>156</v>
      </c>
      <c r="J935" s="2" t="s">
        <v>157</v>
      </c>
      <c r="K935" s="2" t="s">
        <v>31</v>
      </c>
      <c r="L935" s="2">
        <v>40</v>
      </c>
      <c r="M935" s="20">
        <v>126113</v>
      </c>
      <c r="N935" s="6">
        <v>3521.5174729130049</v>
      </c>
      <c r="O935" s="2">
        <v>1513.1370849898483</v>
      </c>
      <c r="P935" s="6">
        <v>252.85018209653907</v>
      </c>
      <c r="Q935" s="2">
        <v>0.97650739080272864</v>
      </c>
      <c r="R935" s="2">
        <v>0.69217063424621916</v>
      </c>
      <c r="S935" s="2">
        <v>0.8050534248920993</v>
      </c>
      <c r="T935" s="2">
        <v>0.80584107105122615</v>
      </c>
      <c r="U935" s="2">
        <v>0.19591781125199043</v>
      </c>
      <c r="V935" s="2">
        <v>0.11586890205796645</v>
      </c>
      <c r="W935" s="2">
        <v>26.554756448581827</v>
      </c>
    </row>
    <row r="936" spans="1:23" x14ac:dyDescent="0.25">
      <c r="A936" s="2" t="s">
        <v>152</v>
      </c>
      <c r="B936" s="2" t="s">
        <v>208</v>
      </c>
      <c r="C936" s="2">
        <v>51</v>
      </c>
      <c r="D936" s="2">
        <v>104</v>
      </c>
      <c r="E936" s="2" t="s">
        <v>154</v>
      </c>
      <c r="F936" s="2" t="s">
        <v>26</v>
      </c>
      <c r="G936" s="2" t="s">
        <v>171</v>
      </c>
      <c r="H936" s="2" t="s">
        <v>59</v>
      </c>
      <c r="I936" s="2" t="s">
        <v>156</v>
      </c>
      <c r="J936" s="2" t="s">
        <v>157</v>
      </c>
      <c r="K936" s="2" t="s">
        <v>31</v>
      </c>
      <c r="L936" s="2">
        <v>40</v>
      </c>
      <c r="M936" s="20">
        <v>125197</v>
      </c>
      <c r="N936" s="6">
        <v>3495.9395387968684</v>
      </c>
      <c r="O936" s="2">
        <v>1488.3086578651023</v>
      </c>
      <c r="P936" s="6">
        <v>248.70127028812564</v>
      </c>
      <c r="Q936" s="2">
        <v>0.97836143975743561</v>
      </c>
      <c r="R936" s="2">
        <v>0.71026067544361349</v>
      </c>
      <c r="S936" s="2">
        <v>0.82325049381399085</v>
      </c>
      <c r="T936" s="2">
        <v>0.80749090494749853</v>
      </c>
      <c r="U936" s="2">
        <v>0.18710080652065961</v>
      </c>
      <c r="V936" s="2">
        <v>0.23898896426486976</v>
      </c>
      <c r="W936" s="2">
        <v>10.655407078444371</v>
      </c>
    </row>
    <row r="937" spans="1:23" x14ac:dyDescent="0.25">
      <c r="A937" s="2" t="s">
        <v>152</v>
      </c>
      <c r="B937" s="2" t="s">
        <v>208</v>
      </c>
      <c r="C937" s="2">
        <v>51</v>
      </c>
      <c r="D937" s="2">
        <v>104</v>
      </c>
      <c r="E937" s="2" t="s">
        <v>154</v>
      </c>
      <c r="F937" s="2" t="s">
        <v>26</v>
      </c>
      <c r="G937" s="2" t="s">
        <v>172</v>
      </c>
      <c r="H937" s="2" t="s">
        <v>61</v>
      </c>
      <c r="I937" s="2" t="s">
        <v>156</v>
      </c>
      <c r="J937" s="2" t="s">
        <v>157</v>
      </c>
      <c r="K937" s="2" t="s">
        <v>31</v>
      </c>
      <c r="L937" s="2">
        <v>40</v>
      </c>
      <c r="M937" s="20">
        <v>128047</v>
      </c>
      <c r="N937" s="6">
        <v>3575.5215390490398</v>
      </c>
      <c r="O937" s="2">
        <v>1547.8233764908637</v>
      </c>
      <c r="P937" s="6">
        <v>258.64637545488523</v>
      </c>
      <c r="Q937" s="2">
        <v>0.99328229115760236</v>
      </c>
      <c r="R937" s="2">
        <v>0.67163987019435933</v>
      </c>
      <c r="S937" s="2">
        <v>0.79883817515533806</v>
      </c>
      <c r="T937" s="2">
        <v>0.79879013908787466</v>
      </c>
      <c r="U937" s="2">
        <v>0.19669363708446658</v>
      </c>
      <c r="V937" s="2">
        <v>0.1839877581873908</v>
      </c>
      <c r="W937" s="2">
        <v>7.5003709575390287</v>
      </c>
    </row>
    <row r="938" spans="1:23" x14ac:dyDescent="0.25">
      <c r="A938" s="2" t="s">
        <v>152</v>
      </c>
      <c r="B938" s="2" t="s">
        <v>208</v>
      </c>
      <c r="C938" s="2">
        <v>51</v>
      </c>
      <c r="D938" s="2">
        <v>104</v>
      </c>
      <c r="E938" s="2" t="s">
        <v>154</v>
      </c>
      <c r="F938" s="2" t="s">
        <v>26</v>
      </c>
      <c r="G938" s="2" t="s">
        <v>173</v>
      </c>
      <c r="H938" s="2" t="s">
        <v>63</v>
      </c>
      <c r="I938" s="2" t="s">
        <v>156</v>
      </c>
      <c r="J938" s="2" t="s">
        <v>157</v>
      </c>
      <c r="K938" s="2" t="s">
        <v>31</v>
      </c>
      <c r="L938" s="2">
        <v>40</v>
      </c>
      <c r="M938" s="20">
        <v>125071</v>
      </c>
      <c r="N938" s="6">
        <v>3492.4211766804565</v>
      </c>
      <c r="O938" s="2">
        <v>1483.9482681718921</v>
      </c>
      <c r="P938" s="6">
        <v>247.97263483342891</v>
      </c>
      <c r="Q938" s="2">
        <v>0.986154367760808</v>
      </c>
      <c r="R938" s="2">
        <v>0.71372180259289419</v>
      </c>
      <c r="S938" s="2">
        <v>0.83267765299822161</v>
      </c>
      <c r="T938" s="2">
        <v>0.82154061761933284</v>
      </c>
      <c r="U938" s="2">
        <v>0.17876671632408786</v>
      </c>
      <c r="V938" s="2">
        <v>0.15144552756588778</v>
      </c>
      <c r="W938" s="2">
        <v>13.202301092979187</v>
      </c>
    </row>
    <row r="939" spans="1:23" x14ac:dyDescent="0.25">
      <c r="A939" s="2" t="s">
        <v>152</v>
      </c>
      <c r="B939" s="2" t="s">
        <v>208</v>
      </c>
      <c r="C939" s="2">
        <v>51</v>
      </c>
      <c r="D939" s="2">
        <v>104</v>
      </c>
      <c r="E939" s="2" t="s">
        <v>154</v>
      </c>
      <c r="F939" s="2" t="s">
        <v>26</v>
      </c>
      <c r="G939" s="2" t="s">
        <v>174</v>
      </c>
      <c r="H939" s="2" t="s">
        <v>65</v>
      </c>
      <c r="I939" s="2" t="s">
        <v>156</v>
      </c>
      <c r="J939" s="2" t="s">
        <v>157</v>
      </c>
      <c r="K939" s="2" t="s">
        <v>31</v>
      </c>
      <c r="L939" s="2">
        <v>40</v>
      </c>
      <c r="M939" s="20">
        <v>125253</v>
      </c>
      <c r="N939" s="6">
        <v>3497.5032552930516</v>
      </c>
      <c r="O939" s="2">
        <v>1752.6761902332501</v>
      </c>
      <c r="P939" s="6">
        <v>292.87795418728956</v>
      </c>
      <c r="Q939" s="2">
        <v>0.9664657906311005</v>
      </c>
      <c r="R939" s="2">
        <v>0.51238289942467174</v>
      </c>
      <c r="S939" s="2">
        <v>0.78757830148228514</v>
      </c>
      <c r="T939" s="2">
        <v>0.78757830148228514</v>
      </c>
      <c r="U939" s="2">
        <v>0.20009514990357577</v>
      </c>
      <c r="V939" s="2">
        <v>0.14308853862122484</v>
      </c>
      <c r="W939" s="2">
        <v>24.843285190773873</v>
      </c>
    </row>
    <row r="940" spans="1:23" x14ac:dyDescent="0.25">
      <c r="A940" s="2" t="s">
        <v>152</v>
      </c>
      <c r="B940" s="2" t="s">
        <v>208</v>
      </c>
      <c r="C940" s="2">
        <v>51</v>
      </c>
      <c r="D940" s="2">
        <v>104</v>
      </c>
      <c r="E940" s="2" t="s">
        <v>154</v>
      </c>
      <c r="F940" s="2" t="s">
        <v>26</v>
      </c>
      <c r="G940" s="2" t="s">
        <v>175</v>
      </c>
      <c r="H940" s="2" t="s">
        <v>67</v>
      </c>
      <c r="I940" s="2" t="s">
        <v>156</v>
      </c>
      <c r="J940" s="2" t="s">
        <v>157</v>
      </c>
      <c r="K940" s="2" t="s">
        <v>31</v>
      </c>
      <c r="L940" s="2">
        <v>40</v>
      </c>
      <c r="M940" s="20">
        <v>123080</v>
      </c>
      <c r="N940" s="6">
        <v>3436.8254705393783</v>
      </c>
      <c r="O940" s="2">
        <v>1651.5361466505735</v>
      </c>
      <c r="P940" s="6">
        <v>275.97712035616098</v>
      </c>
      <c r="Q940" s="2">
        <v>0.96738190678299141</v>
      </c>
      <c r="R940" s="2">
        <v>0.56704977806594703</v>
      </c>
      <c r="S940" s="2">
        <v>0.85080538469829337</v>
      </c>
      <c r="T940" s="2">
        <v>0.84798104184149992</v>
      </c>
      <c r="U940" s="2">
        <v>0.17710127786491142</v>
      </c>
      <c r="V940" s="2">
        <v>0.24050149887294267</v>
      </c>
      <c r="W940" s="2">
        <v>12.756004224894378</v>
      </c>
    </row>
    <row r="941" spans="1:23" s="14" customFormat="1" x14ac:dyDescent="0.25">
      <c r="A941" s="12" t="s">
        <v>152</v>
      </c>
      <c r="B941" s="12" t="s">
        <v>208</v>
      </c>
      <c r="C941" s="12">
        <v>51</v>
      </c>
      <c r="D941" s="12">
        <v>104</v>
      </c>
      <c r="E941" s="12" t="s">
        <v>154</v>
      </c>
      <c r="F941" s="12" t="s">
        <v>26</v>
      </c>
      <c r="G941" s="12" t="s">
        <v>176</v>
      </c>
      <c r="H941" s="12" t="s">
        <v>69</v>
      </c>
      <c r="I941" s="12" t="s">
        <v>156</v>
      </c>
      <c r="J941" s="12" t="s">
        <v>157</v>
      </c>
      <c r="K941" s="12" t="s">
        <v>31</v>
      </c>
      <c r="L941" s="12">
        <v>40</v>
      </c>
      <c r="M941" s="21">
        <v>18630</v>
      </c>
      <c r="N941" s="13">
        <v>520.21497006945583</v>
      </c>
      <c r="O941" s="12">
        <v>742.86709909226079</v>
      </c>
      <c r="P941" s="13">
        <v>124.13553480533858</v>
      </c>
      <c r="Q941" s="12">
        <v>0.84851521224266713</v>
      </c>
      <c r="R941" s="12">
        <v>0.42422911440471711</v>
      </c>
      <c r="S941" s="12">
        <v>0.94633832428302134</v>
      </c>
      <c r="T941" s="12">
        <v>0.89082451517311578</v>
      </c>
      <c r="U941" s="12">
        <v>9.3520022937971903E-2</v>
      </c>
      <c r="V941" s="12">
        <v>0.39055273333517765</v>
      </c>
      <c r="W941" s="12">
        <v>12.993236714975845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1"/>
  <sheetViews>
    <sheetView zoomScale="55" zoomScaleNormal="55" workbookViewId="0">
      <selection activeCell="AH3" sqref="AH3:AI49"/>
    </sheetView>
  </sheetViews>
  <sheetFormatPr baseColWidth="10" defaultColWidth="9.140625" defaultRowHeight="15" x14ac:dyDescent="0.25"/>
  <cols>
    <col min="1" max="1" width="9" customWidth="1"/>
    <col min="2" max="2" width="3.5703125" hidden="1" customWidth="1"/>
    <col min="3" max="7" width="9.140625" hidden="1" customWidth="1"/>
    <col min="8" max="8" width="8.7109375" customWidth="1"/>
    <col min="9" max="13" width="9.140625" hidden="1" customWidth="1"/>
    <col min="14" max="14" width="8.7109375" style="7" customWidth="1"/>
    <col min="15" max="15" width="8.7109375" customWidth="1"/>
    <col min="16" max="16" width="8.7109375" style="7" customWidth="1"/>
    <col min="17" max="24" width="8.7109375" customWidth="1"/>
    <col min="25" max="25" width="12.570312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5" x14ac:dyDescent="0.25">
      <c r="A2" s="2" t="s">
        <v>23</v>
      </c>
      <c r="B2" s="2" t="s">
        <v>214</v>
      </c>
      <c r="C2" s="2">
        <v>51</v>
      </c>
      <c r="D2" s="2">
        <v>45</v>
      </c>
      <c r="E2" s="2" t="s">
        <v>215</v>
      </c>
      <c r="F2" s="2" t="s">
        <v>26</v>
      </c>
      <c r="G2" s="2" t="s">
        <v>216</v>
      </c>
      <c r="H2" s="2" t="s">
        <v>28</v>
      </c>
      <c r="I2" s="2" t="s">
        <v>217</v>
      </c>
      <c r="J2" s="2" t="s">
        <v>218</v>
      </c>
      <c r="K2" s="2" t="s">
        <v>31</v>
      </c>
      <c r="L2" s="2">
        <v>39</v>
      </c>
      <c r="M2" s="2">
        <v>438</v>
      </c>
      <c r="N2" s="6">
        <v>12.1901655088738</v>
      </c>
      <c r="O2" s="2">
        <v>104.91168824543136</v>
      </c>
      <c r="P2" s="6">
        <v>17.502158867232229</v>
      </c>
      <c r="Q2" s="2">
        <v>0.84069097888675626</v>
      </c>
      <c r="R2" s="2">
        <v>0.50007624282996921</v>
      </c>
      <c r="S2" s="2">
        <v>0.75335414363582209</v>
      </c>
      <c r="T2" s="2">
        <v>0</v>
      </c>
      <c r="U2" s="2">
        <v>0.96187683284457481</v>
      </c>
      <c r="V2" s="2">
        <v>0.94784274785042733</v>
      </c>
      <c r="W2" s="2">
        <v>1.54337899543379</v>
      </c>
      <c r="Z2" s="5" t="s">
        <v>13</v>
      </c>
      <c r="AA2" t="s">
        <v>398</v>
      </c>
      <c r="AB2" s="5" t="s">
        <v>15</v>
      </c>
      <c r="AC2" s="1" t="s">
        <v>16</v>
      </c>
      <c r="AD2" s="1" t="s">
        <v>17</v>
      </c>
      <c r="AE2" s="1" t="s">
        <v>18</v>
      </c>
      <c r="AF2" s="1" t="s">
        <v>19</v>
      </c>
      <c r="AG2" s="1" t="s">
        <v>20</v>
      </c>
      <c r="AH2" s="1" t="s">
        <v>21</v>
      </c>
      <c r="AI2" s="1" t="s">
        <v>22</v>
      </c>
    </row>
    <row r="3" spans="1:35" s="14" customFormat="1" x14ac:dyDescent="0.25">
      <c r="A3" s="12" t="s">
        <v>23</v>
      </c>
      <c r="B3" s="12" t="s">
        <v>214</v>
      </c>
      <c r="C3" s="12">
        <v>51</v>
      </c>
      <c r="D3" s="12">
        <v>45</v>
      </c>
      <c r="E3" s="12" t="s">
        <v>215</v>
      </c>
      <c r="F3" s="12" t="s">
        <v>26</v>
      </c>
      <c r="G3" s="12" t="s">
        <v>219</v>
      </c>
      <c r="H3" s="12" t="s">
        <v>33</v>
      </c>
      <c r="I3" s="12" t="s">
        <v>217</v>
      </c>
      <c r="J3" s="12" t="s">
        <v>218</v>
      </c>
      <c r="K3" s="12" t="s">
        <v>31</v>
      </c>
      <c r="L3" s="12">
        <v>39</v>
      </c>
      <c r="M3" s="12">
        <v>360</v>
      </c>
      <c r="N3" s="13">
        <v>10.019314116882574</v>
      </c>
      <c r="O3" s="12">
        <v>95.740115370177548</v>
      </c>
      <c r="P3" s="13">
        <v>15.97208792652291</v>
      </c>
      <c r="Q3" s="12">
        <v>0.79295154185022021</v>
      </c>
      <c r="R3" s="12">
        <v>0.49354240360227492</v>
      </c>
      <c r="S3" s="12">
        <v>0.77943206212956107</v>
      </c>
      <c r="T3" s="12">
        <v>0</v>
      </c>
      <c r="U3" s="12">
        <v>0.88461538461538458</v>
      </c>
      <c r="V3" s="12">
        <v>0.95319241053753923</v>
      </c>
      <c r="W3" s="12">
        <v>1.4694444444444446</v>
      </c>
      <c r="Y3" s="12" t="s">
        <v>23</v>
      </c>
      <c r="Z3" s="14">
        <f>AVERAGE(N2,N4,N8:N9,N11,N14:N15,N17:N19,N21)</f>
        <v>10.527870212209193</v>
      </c>
      <c r="AA3" s="14">
        <f>STDEV(N2,N4,N8:N9,N11,N14:N15,N17:N19,N21)</f>
        <v>1.9801857065453952</v>
      </c>
      <c r="AB3" s="14">
        <f>AVERAGE(P2,P4,P8:P9,P11,P14:P15,P17:P19,P21)</f>
        <v>16.177946940217435</v>
      </c>
      <c r="AC3" s="14">
        <f>AVERAGE(Q2,Q4,Q8:Q9,Q11,Q14:Q15,Q17:Q19,Q21)</f>
        <v>0.81719571643731681</v>
      </c>
      <c r="AD3" s="14">
        <f t="shared" ref="AD3:AI3" si="0">AVERAGE(R2,R4,R8:R9,R11,R14:R15,R17:R19,R21)</f>
        <v>0.50714248484727453</v>
      </c>
      <c r="AE3" s="14">
        <f t="shared" si="0"/>
        <v>0.7818658619421005</v>
      </c>
      <c r="AF3" s="14">
        <f t="shared" si="0"/>
        <v>0</v>
      </c>
      <c r="AG3" s="14">
        <f t="shared" si="0"/>
        <v>0.88467736958762255</v>
      </c>
      <c r="AH3" s="14">
        <f t="shared" si="0"/>
        <v>0.94462557548732629</v>
      </c>
      <c r="AI3" s="14">
        <f>AVERAGE(W2,W4,W8:W9,W11,W14:W15,W17:W19,W21)</f>
        <v>1.5842345247100718</v>
      </c>
    </row>
    <row r="4" spans="1:35" x14ac:dyDescent="0.25">
      <c r="A4" s="2" t="s">
        <v>23</v>
      </c>
      <c r="B4" s="2" t="s">
        <v>214</v>
      </c>
      <c r="C4" s="2">
        <v>51</v>
      </c>
      <c r="D4" s="2">
        <v>45</v>
      </c>
      <c r="E4" s="2" t="s">
        <v>215</v>
      </c>
      <c r="F4" s="2" t="s">
        <v>26</v>
      </c>
      <c r="G4" s="2" t="s">
        <v>220</v>
      </c>
      <c r="H4" s="2" t="s">
        <v>35</v>
      </c>
      <c r="I4" s="2" t="s">
        <v>217</v>
      </c>
      <c r="J4" s="2" t="s">
        <v>218</v>
      </c>
      <c r="K4" s="2" t="s">
        <v>31</v>
      </c>
      <c r="L4" s="2">
        <v>39</v>
      </c>
      <c r="M4" s="2">
        <v>302</v>
      </c>
      <c r="N4" s="6">
        <v>8.4050912869403831</v>
      </c>
      <c r="O4" s="2">
        <v>95.740115370177548</v>
      </c>
      <c r="P4" s="6">
        <v>15.97208792652291</v>
      </c>
      <c r="Q4" s="2">
        <v>0.74201474201474205</v>
      </c>
      <c r="R4" s="2">
        <v>0.41402723857746393</v>
      </c>
      <c r="S4" s="2">
        <v>0.76560691318046115</v>
      </c>
      <c r="T4" s="2">
        <v>0</v>
      </c>
      <c r="U4" s="2">
        <v>0.98091603053435117</v>
      </c>
      <c r="V4" s="2">
        <v>0.95150596979120783</v>
      </c>
      <c r="W4" s="2">
        <v>1.9072847682119205</v>
      </c>
      <c r="Y4" s="3" t="s">
        <v>70</v>
      </c>
      <c r="Z4" s="14">
        <f>AVERAGE(N22,N24,N28:N29,N31,N34:N35,N37:N39,N41)</f>
        <v>12.583348492823369</v>
      </c>
      <c r="AA4">
        <f>STDEV(N22,N24,N28:N29,N31,N34:N35,N37:N39,N41)</f>
        <v>3.1221248341576295</v>
      </c>
      <c r="AB4" s="14">
        <f>AVERAGE(P22,P24,P28:P29,P31,P34:P35,P37:P39,P41)</f>
        <v>17.825751455504616</v>
      </c>
      <c r="AC4" s="14">
        <f>AVERAGE(Q22,Q24,Q28:Q29,Q31,Q34:Q35,Q37:Q39,Q41)</f>
        <v>0.84923807134221574</v>
      </c>
      <c r="AD4" s="14">
        <f t="shared" ref="AD4:AI4" si="1">AVERAGE(R22,R24,R28:R29,R31,R34:R35,R37:R39,R41)</f>
        <v>0.51208091154304636</v>
      </c>
      <c r="AE4" s="14">
        <f t="shared" si="1"/>
        <v>0.8243017307454874</v>
      </c>
      <c r="AF4" s="14">
        <f t="shared" si="1"/>
        <v>0.1378633213395436</v>
      </c>
      <c r="AG4" s="14">
        <f t="shared" si="1"/>
        <v>0.72983126613561033</v>
      </c>
      <c r="AH4" s="14">
        <f t="shared" si="1"/>
        <v>0.91119944024487431</v>
      </c>
      <c r="AI4" s="14">
        <f>AVERAGE(W22,W24,W28:W29,W31,W34:W35,W37:W39,W41)</f>
        <v>1.8293089766712169</v>
      </c>
    </row>
    <row r="5" spans="1:35" s="14" customFormat="1" x14ac:dyDescent="0.25">
      <c r="A5" s="12" t="s">
        <v>23</v>
      </c>
      <c r="B5" s="12" t="s">
        <v>214</v>
      </c>
      <c r="C5" s="12">
        <v>51</v>
      </c>
      <c r="D5" s="12">
        <v>45</v>
      </c>
      <c r="E5" s="12" t="s">
        <v>215</v>
      </c>
      <c r="F5" s="12" t="s">
        <v>26</v>
      </c>
      <c r="G5" s="12" t="s">
        <v>221</v>
      </c>
      <c r="H5" s="12" t="s">
        <v>37</v>
      </c>
      <c r="I5" s="12" t="s">
        <v>217</v>
      </c>
      <c r="J5" s="12" t="s">
        <v>218</v>
      </c>
      <c r="K5" s="12" t="s">
        <v>31</v>
      </c>
      <c r="L5" s="12">
        <v>39</v>
      </c>
      <c r="M5" s="12">
        <v>341</v>
      </c>
      <c r="N5" s="13">
        <v>9.4905169829359952</v>
      </c>
      <c r="O5" s="12">
        <v>92.669047558312073</v>
      </c>
      <c r="P5" s="13">
        <v>15.45974923829621</v>
      </c>
      <c r="Q5" s="12">
        <v>0.81971153846153844</v>
      </c>
      <c r="R5" s="12">
        <v>0.498993449144989</v>
      </c>
      <c r="S5" s="12">
        <v>0.70254021006773604</v>
      </c>
      <c r="T5" s="12">
        <v>0</v>
      </c>
      <c r="U5" s="12">
        <v>1.2007722007722008</v>
      </c>
      <c r="V5" s="12">
        <v>0.9627063671599938</v>
      </c>
      <c r="W5" s="12">
        <v>1.8328445747800586</v>
      </c>
      <c r="Y5" s="12" t="s">
        <v>72</v>
      </c>
      <c r="Z5" s="14">
        <f>AVERAGE(N42,N44,N48:N49,N51,N54:N55,N57:N59,N61)</f>
        <v>15.804706014992592</v>
      </c>
      <c r="AA5" s="14">
        <f>STDEV(N42,N44,N48:N49,N51,N54:N55,N57:N59,N61)</f>
        <v>3.4644061748146373</v>
      </c>
      <c r="AB5" s="14">
        <f>AVERAGE(P42,P44,P48:P49,P51,P54:P55,P57:P59,P61)</f>
        <v>22.787724991484151</v>
      </c>
      <c r="AC5" s="14">
        <f>AVERAGE(Q42,Q44,Q48:Q49,Q51,Q54:Q55,Q57:Q59,Q61)</f>
        <v>0.79446134690338088</v>
      </c>
      <c r="AD5" s="14">
        <f t="shared" ref="AD5:AI5" si="2">AVERAGE(R42,R44,R48:R49,R51,R54:R55,R57:R59,R61)</f>
        <v>0.40865876831845066</v>
      </c>
      <c r="AE5" s="14">
        <f t="shared" si="2"/>
        <v>0.85295982350975097</v>
      </c>
      <c r="AF5" s="14">
        <f t="shared" si="2"/>
        <v>0.45852742565156474</v>
      </c>
      <c r="AG5" s="14">
        <f t="shared" si="2"/>
        <v>0.57455601615183838</v>
      </c>
      <c r="AH5" s="14">
        <f t="shared" si="2"/>
        <v>0.86970236063516948</v>
      </c>
      <c r="AI5" s="14">
        <f t="shared" si="2"/>
        <v>2.9352760641102362</v>
      </c>
    </row>
    <row r="6" spans="1:35" s="14" customFormat="1" x14ac:dyDescent="0.25">
      <c r="A6" s="12" t="s">
        <v>23</v>
      </c>
      <c r="B6" s="12" t="s">
        <v>214</v>
      </c>
      <c r="C6" s="12">
        <v>51</v>
      </c>
      <c r="D6" s="12">
        <v>45</v>
      </c>
      <c r="E6" s="12" t="s">
        <v>215</v>
      </c>
      <c r="F6" s="12" t="s">
        <v>26</v>
      </c>
      <c r="G6" s="12" t="s">
        <v>222</v>
      </c>
      <c r="H6" s="12" t="s">
        <v>39</v>
      </c>
      <c r="I6" s="12" t="s">
        <v>217</v>
      </c>
      <c r="J6" s="12" t="s">
        <v>218</v>
      </c>
      <c r="K6" s="12" t="s">
        <v>31</v>
      </c>
      <c r="L6" s="12">
        <v>39</v>
      </c>
      <c r="M6" s="12">
        <v>424</v>
      </c>
      <c r="N6" s="13">
        <v>11.800525515439478</v>
      </c>
      <c r="O6" s="12">
        <v>99.740115370177548</v>
      </c>
      <c r="P6" s="13">
        <v>16.63939808652291</v>
      </c>
      <c r="Q6" s="12">
        <v>0.84462151394422313</v>
      </c>
      <c r="R6" s="12">
        <v>0.53559435143863687</v>
      </c>
      <c r="S6" s="12">
        <v>0.75424483914806273</v>
      </c>
      <c r="T6" s="12">
        <v>0</v>
      </c>
      <c r="U6" s="12">
        <v>0.9939577039274925</v>
      </c>
      <c r="V6" s="12">
        <v>0.94747915934452553</v>
      </c>
      <c r="W6" s="12">
        <v>1.5943396226415094</v>
      </c>
      <c r="Y6" s="23" t="s">
        <v>74</v>
      </c>
      <c r="Z6" s="14">
        <f>AVERAGE(N62,N64,N68:N69,N71,N74:N75,N77:N79,N81)</f>
        <v>19.25706711046158</v>
      </c>
      <c r="AA6" s="14">
        <f>STDEV(N62,N64,N68:N69,N71,N74:N75,N77:N79,N81)</f>
        <v>4.4456343598728445</v>
      </c>
      <c r="AB6" s="14">
        <f>AVERAGE(P62,P64,P68:P69,P71,P74:P75,P77:P79,P81)</f>
        <v>27.29180307563939</v>
      </c>
      <c r="AC6" s="14">
        <f>AVERAGE(Q62,Q64,Q68:Q69,Q71,Q74:Q75,Q77:Q79,Q81)</f>
        <v>0.76585892713459136</v>
      </c>
      <c r="AD6" s="14">
        <f t="shared" ref="AD6:AI6" si="3">AVERAGE(R62,R64,R68:R69,R71,R74:R75,R77:R79,R81)</f>
        <v>0.3481724172979524</v>
      </c>
      <c r="AE6" s="14">
        <f t="shared" si="3"/>
        <v>0.88968724707324887</v>
      </c>
      <c r="AF6" s="14">
        <f t="shared" si="3"/>
        <v>0.56398409168355146</v>
      </c>
      <c r="AG6" s="14">
        <f t="shared" si="3"/>
        <v>0.41159860936968917</v>
      </c>
      <c r="AH6" s="14">
        <f t="shared" si="3"/>
        <v>0.79626012146298775</v>
      </c>
      <c r="AI6" s="14">
        <f t="shared" si="3"/>
        <v>3.5769746825254431</v>
      </c>
    </row>
    <row r="7" spans="1:35" s="14" customFormat="1" x14ac:dyDescent="0.25">
      <c r="A7" s="12" t="s">
        <v>23</v>
      </c>
      <c r="B7" s="12" t="s">
        <v>214</v>
      </c>
      <c r="C7" s="12">
        <v>51</v>
      </c>
      <c r="D7" s="12">
        <v>45</v>
      </c>
      <c r="E7" s="12" t="s">
        <v>215</v>
      </c>
      <c r="F7" s="12" t="s">
        <v>26</v>
      </c>
      <c r="G7" s="12" t="s">
        <v>223</v>
      </c>
      <c r="H7" s="12" t="s">
        <v>41</v>
      </c>
      <c r="I7" s="12" t="s">
        <v>217</v>
      </c>
      <c r="J7" s="12" t="s">
        <v>218</v>
      </c>
      <c r="K7" s="12" t="s">
        <v>31</v>
      </c>
      <c r="L7" s="12">
        <v>39</v>
      </c>
      <c r="M7" s="12">
        <v>365</v>
      </c>
      <c r="N7" s="13">
        <v>10.158471257394833</v>
      </c>
      <c r="O7" s="12">
        <v>95.497474683058272</v>
      </c>
      <c r="P7" s="13">
        <v>15.931608777586892</v>
      </c>
      <c r="Q7" s="12">
        <v>0.79347826086956519</v>
      </c>
      <c r="R7" s="12">
        <v>0.50294321519902752</v>
      </c>
      <c r="S7" s="12">
        <v>0.78071159835334991</v>
      </c>
      <c r="T7" s="12">
        <v>0</v>
      </c>
      <c r="U7" s="12">
        <v>0.83125000000000004</v>
      </c>
      <c r="V7" s="12">
        <v>0.94115341893179005</v>
      </c>
      <c r="W7" s="12">
        <v>1.3260273972602741</v>
      </c>
      <c r="Y7" s="12" t="s">
        <v>76</v>
      </c>
      <c r="Z7" s="14">
        <f>AVERAGE(N82,N84,N88:N89,N91,N94:N95,N97:N99,N101)</f>
        <v>21.776827425254627</v>
      </c>
      <c r="AA7" s="14">
        <f>STDEV(N82,N84,N88:N89,N91,N94:N95,N97:N99,N101)</f>
        <v>4.9897701227894986</v>
      </c>
      <c r="AB7" s="14">
        <f>AVERAGE(P82,P84,P88:P89,P91,P94:P95,P97:P99,P101)</f>
        <v>30.693715575883143</v>
      </c>
      <c r="AC7" s="14">
        <f>AVERAGE(Q82,Q84,Q88:Q89,Q91,Q94:Q95,Q97:Q99,Q101)</f>
        <v>0.70782021426327968</v>
      </c>
      <c r="AD7" s="14">
        <f t="shared" ref="AD7:AI7" si="4">AVERAGE(R82,R84,R88:R89,R91,R94:R95,R97:R99,R101)</f>
        <v>0.30766830080007551</v>
      </c>
      <c r="AE7" s="14">
        <f t="shared" si="4"/>
        <v>0.902291227172205</v>
      </c>
      <c r="AF7" s="14">
        <f t="shared" si="4"/>
        <v>0.6504947369445383</v>
      </c>
      <c r="AG7" s="14">
        <f t="shared" si="4"/>
        <v>0.33457471479255663</v>
      </c>
      <c r="AH7" s="14">
        <f t="shared" si="4"/>
        <v>0.74344888558913458</v>
      </c>
      <c r="AI7" s="14">
        <f t="shared" si="4"/>
        <v>4.3973439194434913</v>
      </c>
    </row>
    <row r="8" spans="1:35" x14ac:dyDescent="0.25">
      <c r="A8" s="2" t="s">
        <v>23</v>
      </c>
      <c r="B8" s="2" t="s">
        <v>214</v>
      </c>
      <c r="C8" s="2">
        <v>51</v>
      </c>
      <c r="D8" s="2">
        <v>45</v>
      </c>
      <c r="E8" s="2" t="s">
        <v>215</v>
      </c>
      <c r="F8" s="2" t="s">
        <v>26</v>
      </c>
      <c r="G8" s="2" t="s">
        <v>224</v>
      </c>
      <c r="H8" s="2" t="s">
        <v>43</v>
      </c>
      <c r="I8" s="2" t="s">
        <v>217</v>
      </c>
      <c r="J8" s="2" t="s">
        <v>218</v>
      </c>
      <c r="K8" s="2" t="s">
        <v>31</v>
      </c>
      <c r="L8" s="2">
        <v>39</v>
      </c>
      <c r="M8" s="2">
        <v>317</v>
      </c>
      <c r="N8" s="6">
        <v>8.8225627084771556</v>
      </c>
      <c r="O8" s="2">
        <v>81.112698372208058</v>
      </c>
      <c r="P8" s="6">
        <v>13.531831932197475</v>
      </c>
      <c r="Q8" s="2">
        <v>0.84533333333333338</v>
      </c>
      <c r="R8" s="2">
        <v>0.60546832449641153</v>
      </c>
      <c r="S8" s="2">
        <v>0.80670006778967718</v>
      </c>
      <c r="T8" s="2">
        <v>0</v>
      </c>
      <c r="U8" s="2">
        <v>0.8</v>
      </c>
      <c r="V8" s="2">
        <v>0.93837243412757199</v>
      </c>
      <c r="W8" s="2">
        <v>1.2618296529968454</v>
      </c>
      <c r="Y8" s="10" t="s">
        <v>78</v>
      </c>
      <c r="Z8" s="14">
        <f>AVERAGE(N102,N104,N108:N109,N111,N114:N115,N117:N119)</f>
        <v>26.775852646248051</v>
      </c>
      <c r="AA8">
        <f>STDEV(N102,N104,N108:N109,N111,N114:N115,N117:N119)</f>
        <v>4.7136531649725342</v>
      </c>
      <c r="AB8" s="14">
        <f>AVERAGE(P102,P104,P108:P109,P111,P114:P115,P117:P119)</f>
        <v>34.882332701994308</v>
      </c>
      <c r="AC8" s="14">
        <f>AVERAGE(Q102,Q104,Q108:Q109,Q111,Q114:Q115,Q117:Q119)</f>
        <v>0.70761810039971629</v>
      </c>
      <c r="AD8" s="14">
        <f t="shared" ref="AD8:AI8" si="5">AVERAGE(R102,R104,R108:R109,R111,R114:R115,R117:R119)</f>
        <v>0.29078039168095465</v>
      </c>
      <c r="AE8" s="14">
        <f t="shared" si="5"/>
        <v>0.92279211627235891</v>
      </c>
      <c r="AF8" s="14">
        <f t="shared" si="5"/>
        <v>0.71492245539486876</v>
      </c>
      <c r="AG8" s="14">
        <f t="shared" si="5"/>
        <v>0.26605949512141525</v>
      </c>
      <c r="AH8" s="14">
        <f t="shared" si="5"/>
        <v>0.67884791927645849</v>
      </c>
      <c r="AI8" s="14">
        <f t="shared" si="5"/>
        <v>4.7743751235514837</v>
      </c>
    </row>
    <row r="9" spans="1:35" x14ac:dyDescent="0.25">
      <c r="A9" s="2" t="s">
        <v>23</v>
      </c>
      <c r="B9" s="2" t="s">
        <v>214</v>
      </c>
      <c r="C9" s="2">
        <v>51</v>
      </c>
      <c r="D9" s="2">
        <v>45</v>
      </c>
      <c r="E9" s="2" t="s">
        <v>215</v>
      </c>
      <c r="F9" s="2" t="s">
        <v>26</v>
      </c>
      <c r="G9" s="2" t="s">
        <v>225</v>
      </c>
      <c r="H9" s="2" t="s">
        <v>45</v>
      </c>
      <c r="I9" s="2" t="s">
        <v>217</v>
      </c>
      <c r="J9" s="2" t="s">
        <v>218</v>
      </c>
      <c r="K9" s="2" t="s">
        <v>31</v>
      </c>
      <c r="L9" s="2">
        <v>39</v>
      </c>
      <c r="M9" s="2">
        <v>306</v>
      </c>
      <c r="N9" s="6">
        <v>8.5164169993501897</v>
      </c>
      <c r="O9" s="2">
        <v>82.769552621700427</v>
      </c>
      <c r="P9" s="6">
        <v>13.808240850778832</v>
      </c>
      <c r="Q9" s="2">
        <v>0.84530386740331487</v>
      </c>
      <c r="R9" s="2">
        <v>0.56129358008158292</v>
      </c>
      <c r="S9" s="2">
        <v>0.79587096254206346</v>
      </c>
      <c r="T9" s="2">
        <v>0</v>
      </c>
      <c r="U9" s="2">
        <v>0.84959349593495936</v>
      </c>
      <c r="V9" s="2">
        <v>0.94007637181263071</v>
      </c>
      <c r="W9" s="2">
        <v>1.0588235294117647</v>
      </c>
      <c r="Y9" s="12" t="s">
        <v>80</v>
      </c>
      <c r="Z9" s="14">
        <f>AVERAGE(N122,N124,N128:N129,N131,N134:N135,N137:N139,N141)</f>
        <v>34.467763936969064</v>
      </c>
      <c r="AA9" s="14">
        <f>STDEV(N122,N124,N128:N129,N131,N134:N135,N137:N139,N141)</f>
        <v>6.7711747983455473</v>
      </c>
      <c r="AB9" s="14">
        <f>AVERAGE(P122,P124,P128:P129,P131,P134:P135,P137:P139,P141)</f>
        <v>40.769706950637463</v>
      </c>
      <c r="AC9" s="14">
        <f>AVERAGE(Q122,Q124,Q128:Q129,Q131,Q134:Q135,Q137:Q139,Q141)</f>
        <v>0.69204563954562726</v>
      </c>
      <c r="AD9" s="14">
        <f t="shared" ref="AD9:AI9" si="6">AVERAGE(R122,R124,R128:R129,R131,R134:R135,R137:R139,R141)</f>
        <v>0.27206086264492862</v>
      </c>
      <c r="AE9" s="14">
        <f t="shared" si="6"/>
        <v>0.92830231742919445</v>
      </c>
      <c r="AF9" s="14">
        <f t="shared" si="6"/>
        <v>0.74943687056062958</v>
      </c>
      <c r="AG9" s="14">
        <f t="shared" si="6"/>
        <v>0.22157614360997996</v>
      </c>
      <c r="AH9" s="14">
        <f t="shared" si="6"/>
        <v>0.62881256245772044</v>
      </c>
      <c r="AI9" s="14">
        <f t="shared" si="6"/>
        <v>4.8575318296119603</v>
      </c>
    </row>
    <row r="10" spans="1:35" s="14" customFormat="1" x14ac:dyDescent="0.25">
      <c r="A10" s="12" t="s">
        <v>23</v>
      </c>
      <c r="B10" s="12" t="s">
        <v>214</v>
      </c>
      <c r="C10" s="12">
        <v>51</v>
      </c>
      <c r="D10" s="12">
        <v>45</v>
      </c>
      <c r="E10" s="12" t="s">
        <v>215</v>
      </c>
      <c r="F10" s="12" t="s">
        <v>26</v>
      </c>
      <c r="G10" s="12" t="s">
        <v>226</v>
      </c>
      <c r="H10" s="12" t="s">
        <v>47</v>
      </c>
      <c r="I10" s="12" t="s">
        <v>217</v>
      </c>
      <c r="J10" s="12" t="s">
        <v>218</v>
      </c>
      <c r="K10" s="12" t="s">
        <v>31</v>
      </c>
      <c r="L10" s="12">
        <v>39</v>
      </c>
      <c r="M10" s="12">
        <v>353</v>
      </c>
      <c r="N10" s="13">
        <v>9.8244941201654132</v>
      </c>
      <c r="O10" s="12">
        <v>88.669047558312073</v>
      </c>
      <c r="P10" s="13">
        <v>14.792439078296209</v>
      </c>
      <c r="Q10" s="12">
        <v>0.815242494226328</v>
      </c>
      <c r="R10" s="12">
        <v>0.56420961432515937</v>
      </c>
      <c r="S10" s="12">
        <v>0.89192531410732856</v>
      </c>
      <c r="T10" s="12">
        <v>0</v>
      </c>
      <c r="U10" s="12">
        <v>0.59509202453987731</v>
      </c>
      <c r="V10" s="12">
        <v>0.89507502742278766</v>
      </c>
      <c r="W10" s="12">
        <v>2.3824362606232294</v>
      </c>
      <c r="Y10" s="15" t="s">
        <v>82</v>
      </c>
      <c r="Z10" s="14">
        <f>AVERAGE(N142,N144,N148:N149,N151,N154:N155,N157:N159,N161)</f>
        <v>44.906079249151773</v>
      </c>
      <c r="AA10" s="14">
        <f>STDEV(N142,N144,N148:N149,N151,N154:N155,N157:N159,N161)</f>
        <v>9.6743801707893766</v>
      </c>
      <c r="AB10" s="14">
        <f>AVERAGE(P142,P144,P148:P149,P151,P154:P155,P157:P159,P161)</f>
        <v>47.33368214950076</v>
      </c>
      <c r="AC10" s="14">
        <f>AVERAGE(Q142,Q144,Q148:Q149,Q151,Q154:Q155,Q157:Q159,Q161)</f>
        <v>0.69787532188433132</v>
      </c>
      <c r="AD10" s="14">
        <f t="shared" ref="AD10:AI10" si="7">AVERAGE(R142,R144,R148:R149,R151,R154:R155,R157:R159,R161)</f>
        <v>0.26838495901092335</v>
      </c>
      <c r="AE10" s="14">
        <f t="shared" si="7"/>
        <v>0.92161026869179896</v>
      </c>
      <c r="AF10" s="14">
        <f t="shared" si="7"/>
        <v>0.78050489118986954</v>
      </c>
      <c r="AG10" s="14">
        <f t="shared" si="7"/>
        <v>0.2381436133195152</v>
      </c>
      <c r="AH10" s="14">
        <f t="shared" si="7"/>
        <v>0.60276492994080433</v>
      </c>
      <c r="AI10" s="14">
        <f t="shared" si="7"/>
        <v>5.0388653233044414</v>
      </c>
    </row>
    <row r="11" spans="1:35" x14ac:dyDescent="0.25">
      <c r="A11" s="2" t="s">
        <v>23</v>
      </c>
      <c r="B11" s="2" t="s">
        <v>214</v>
      </c>
      <c r="C11" s="2">
        <v>51</v>
      </c>
      <c r="D11" s="2">
        <v>45</v>
      </c>
      <c r="E11" s="2" t="s">
        <v>215</v>
      </c>
      <c r="F11" s="2" t="s">
        <v>26</v>
      </c>
      <c r="G11" s="2" t="s">
        <v>227</v>
      </c>
      <c r="H11" s="2" t="s">
        <v>49</v>
      </c>
      <c r="I11" s="2" t="s">
        <v>217</v>
      </c>
      <c r="J11" s="2" t="s">
        <v>218</v>
      </c>
      <c r="K11" s="2" t="s">
        <v>31</v>
      </c>
      <c r="L11" s="2">
        <v>39</v>
      </c>
      <c r="M11" s="2">
        <v>430</v>
      </c>
      <c r="N11" s="6">
        <v>11.967514084054187</v>
      </c>
      <c r="O11" s="2">
        <v>100.91168824543135</v>
      </c>
      <c r="P11" s="6">
        <v>16.834848707232229</v>
      </c>
      <c r="Q11" s="2">
        <v>0.83333333333333337</v>
      </c>
      <c r="R11" s="2">
        <v>0.5306343690532771</v>
      </c>
      <c r="S11" s="2">
        <v>0.80016103756602841</v>
      </c>
      <c r="T11" s="2">
        <v>0</v>
      </c>
      <c r="U11" s="2">
        <v>0.84702549575070818</v>
      </c>
      <c r="V11" s="2">
        <v>0.94266935429475507</v>
      </c>
      <c r="W11" s="2">
        <v>1.1255813953488372</v>
      </c>
      <c r="Y11" s="12" t="s">
        <v>84</v>
      </c>
      <c r="Z11" s="14">
        <f>AVERAGE(N162,N164,N168:N169,N171,N174:N175,N177:N179,N181)</f>
        <v>55.633783653160549</v>
      </c>
      <c r="AA11" s="14">
        <f>STDEV(N162,N164,N168:N169,N171,N174:N175,N177:N179,N181)</f>
        <v>11.599422036246207</v>
      </c>
      <c r="AB11" s="14">
        <f>AVERAGE(P162,P164,P168:P169,P171,P174:P175,P177:P179,P181)</f>
        <v>55.71881355872074</v>
      </c>
      <c r="AC11" s="14">
        <f>AVERAGE(Q162,Q164,Q168:Q169,Q171,Q174:Q175,Q177:Q179,Q181)</f>
        <v>0.69956447760402451</v>
      </c>
      <c r="AD11" s="14">
        <f t="shared" ref="AD11:AI11" si="8">AVERAGE(R162,R164,R168:R169,R171,R174:R175,R177:R179,R181)</f>
        <v>0.24101556192904183</v>
      </c>
      <c r="AE11" s="14">
        <f t="shared" si="8"/>
        <v>0.90883374814878271</v>
      </c>
      <c r="AF11" s="14">
        <f t="shared" si="8"/>
        <v>0.7772528564544452</v>
      </c>
      <c r="AG11" s="14">
        <f t="shared" si="8"/>
        <v>0.26317522818143352</v>
      </c>
      <c r="AH11" s="14">
        <f t="shared" si="8"/>
        <v>0.68440933989592645</v>
      </c>
      <c r="AI11" s="14">
        <f t="shared" si="8"/>
        <v>5.9008938449292749</v>
      </c>
    </row>
    <row r="12" spans="1:35" s="14" customFormat="1" x14ac:dyDescent="0.25">
      <c r="A12" s="12" t="s">
        <v>23</v>
      </c>
      <c r="B12" s="12" t="s">
        <v>214</v>
      </c>
      <c r="C12" s="12">
        <v>51</v>
      </c>
      <c r="D12" s="12">
        <v>45</v>
      </c>
      <c r="E12" s="12" t="s">
        <v>215</v>
      </c>
      <c r="F12" s="12" t="s">
        <v>26</v>
      </c>
      <c r="G12" s="12" t="s">
        <v>228</v>
      </c>
      <c r="H12" s="12" t="s">
        <v>51</v>
      </c>
      <c r="I12" s="12" t="s">
        <v>217</v>
      </c>
      <c r="J12" s="12" t="s">
        <v>218</v>
      </c>
      <c r="K12" s="12" t="s">
        <v>31</v>
      </c>
      <c r="L12" s="12">
        <v>39</v>
      </c>
      <c r="M12" s="12">
        <v>259</v>
      </c>
      <c r="N12" s="13">
        <v>7.2083398785349635</v>
      </c>
      <c r="O12" s="12">
        <v>88.669047558312087</v>
      </c>
      <c r="P12" s="13">
        <v>14.792439078296212</v>
      </c>
      <c r="Q12" s="12">
        <v>0.7848484848484848</v>
      </c>
      <c r="R12" s="12">
        <v>0.41396682750769465</v>
      </c>
      <c r="S12" s="12">
        <v>0.69277827294743421</v>
      </c>
      <c r="T12" s="12">
        <v>0</v>
      </c>
      <c r="U12" s="12">
        <v>1.2222222222222223</v>
      </c>
      <c r="V12" s="12">
        <v>0.96532926541337749</v>
      </c>
      <c r="W12" s="12">
        <v>2.0424710424710426</v>
      </c>
      <c r="Y12" s="15" t="s">
        <v>86</v>
      </c>
      <c r="Z12" s="14">
        <f>AVERAGE(N182,N184,N188:N189,N191,N194:N195,N197:N199,N201)</f>
        <v>63.543752163073343</v>
      </c>
      <c r="AA12" s="14">
        <f>STDEV(N182,N184,N188:N189,N191,N194:N195,N197:N199,N201)</f>
        <v>11.118047744869184</v>
      </c>
      <c r="AB12" s="14">
        <f>AVERAGE(P182,P184,P188:P189,P191,P194:P195,P197:P199,P201)</f>
        <v>58.943406122049034</v>
      </c>
      <c r="AC12" s="14">
        <f>AVERAGE(Q182,Q184,Q188:Q189,Q191,Q194:Q195,Q197:Q199,Q201)</f>
        <v>0.70614370998399589</v>
      </c>
      <c r="AD12" s="14">
        <f t="shared" ref="AD12:AI12" si="9">AVERAGE(R182,R184,R188:R189,R191,R194:R195,R197:R199,R201)</f>
        <v>0.24626549128114961</v>
      </c>
      <c r="AE12" s="14">
        <f t="shared" si="9"/>
        <v>0.91176489204507594</v>
      </c>
      <c r="AF12" s="14">
        <f t="shared" si="9"/>
        <v>0.79354094551823484</v>
      </c>
      <c r="AG12" s="14">
        <f t="shared" si="9"/>
        <v>0.26367943905035485</v>
      </c>
      <c r="AH12" s="14">
        <f t="shared" si="9"/>
        <v>0.69463915247681429</v>
      </c>
      <c r="AI12" s="14">
        <f t="shared" si="9"/>
        <v>5.7143472023804911</v>
      </c>
    </row>
    <row r="13" spans="1:35" s="14" customFormat="1" x14ac:dyDescent="0.25">
      <c r="A13" s="12" t="s">
        <v>23</v>
      </c>
      <c r="B13" s="12" t="s">
        <v>214</v>
      </c>
      <c r="C13" s="12">
        <v>51</v>
      </c>
      <c r="D13" s="12">
        <v>45</v>
      </c>
      <c r="E13" s="12" t="s">
        <v>215</v>
      </c>
      <c r="F13" s="12" t="s">
        <v>26</v>
      </c>
      <c r="G13" s="12" t="s">
        <v>229</v>
      </c>
      <c r="H13" s="12" t="s">
        <v>53</v>
      </c>
      <c r="I13" s="12" t="s">
        <v>217</v>
      </c>
      <c r="J13" s="12" t="s">
        <v>218</v>
      </c>
      <c r="K13" s="12" t="s">
        <v>31</v>
      </c>
      <c r="L13" s="12">
        <v>39</v>
      </c>
      <c r="M13" s="12">
        <v>315</v>
      </c>
      <c r="N13" s="13">
        <v>8.7668998522722532</v>
      </c>
      <c r="O13" s="12">
        <v>86.669047558312087</v>
      </c>
      <c r="P13" s="13">
        <v>14.458783998296212</v>
      </c>
      <c r="Q13" s="12">
        <v>0.79545454545454541</v>
      </c>
      <c r="R13" s="12">
        <v>0.52697786047949524</v>
      </c>
      <c r="S13" s="12">
        <v>0.79253298545322681</v>
      </c>
      <c r="T13" s="12">
        <v>0</v>
      </c>
      <c r="U13" s="12">
        <v>0.89473684210526316</v>
      </c>
      <c r="V13" s="12">
        <v>0.94860838064042952</v>
      </c>
      <c r="W13" s="12">
        <v>1.5365079365079366</v>
      </c>
      <c r="Y13" s="12" t="s">
        <v>88</v>
      </c>
      <c r="Z13" s="14">
        <f>AVERAGE(N202,N204,N208:N209,N211,N214:N215,N217:N219,N221)</f>
        <v>73.136746707027228</v>
      </c>
      <c r="AA13" s="14">
        <f>STDEV(N202,N204,N208:N209,N211,N214:N215,N217:N219,N221)</f>
        <v>13.783343900071417</v>
      </c>
      <c r="AB13" s="14">
        <f>AVERAGE(P202,P204,P208:P209,P211,P214:P215,P217:P219,P221)</f>
        <v>65.041851902473098</v>
      </c>
      <c r="AC13" s="14">
        <f>AVERAGE(Q202,Q204,Q208:Q209,Q211,Q214:Q215,Q217:Q219,Q221)</f>
        <v>0.69957142419582219</v>
      </c>
      <c r="AD13" s="14">
        <f t="shared" ref="AD13:AI13" si="10">AVERAGE(R202,R204,R208:R209,R211,R214:R215,R217:R219,R221)</f>
        <v>0.23236199648658176</v>
      </c>
      <c r="AE13" s="14">
        <f t="shared" si="10"/>
        <v>0.90254703347346665</v>
      </c>
      <c r="AF13" s="14">
        <f t="shared" si="10"/>
        <v>0.76086137908658569</v>
      </c>
      <c r="AG13" s="14">
        <f t="shared" si="10"/>
        <v>0.27184310369282333</v>
      </c>
      <c r="AH13" s="14">
        <f t="shared" si="10"/>
        <v>0.67763966236720574</v>
      </c>
      <c r="AI13" s="14">
        <f t="shared" si="10"/>
        <v>6.1210527774066374</v>
      </c>
    </row>
    <row r="14" spans="1:35" x14ac:dyDescent="0.25">
      <c r="A14" s="2" t="s">
        <v>23</v>
      </c>
      <c r="B14" s="2" t="s">
        <v>214</v>
      </c>
      <c r="C14" s="2">
        <v>51</v>
      </c>
      <c r="D14" s="2">
        <v>45</v>
      </c>
      <c r="E14" s="2" t="s">
        <v>215</v>
      </c>
      <c r="F14" s="2" t="s">
        <v>26</v>
      </c>
      <c r="G14" s="2" t="s">
        <v>230</v>
      </c>
      <c r="H14" s="2" t="s">
        <v>55</v>
      </c>
      <c r="I14" s="2" t="s">
        <v>217</v>
      </c>
      <c r="J14" s="2" t="s">
        <v>218</v>
      </c>
      <c r="K14" s="2" t="s">
        <v>31</v>
      </c>
      <c r="L14" s="2">
        <v>39</v>
      </c>
      <c r="M14" s="2">
        <v>444</v>
      </c>
      <c r="N14" s="6">
        <v>12.357154077488509</v>
      </c>
      <c r="O14" s="2">
        <v>105.49747468305827</v>
      </c>
      <c r="P14" s="6">
        <v>17.59988417758689</v>
      </c>
      <c r="Q14" s="2">
        <v>0.82835820895522383</v>
      </c>
      <c r="R14" s="2">
        <v>0.50131269917359711</v>
      </c>
      <c r="S14" s="2">
        <v>0.76294830599617958</v>
      </c>
      <c r="T14" s="2">
        <v>0</v>
      </c>
      <c r="U14" s="2">
        <v>0.93628808864265933</v>
      </c>
      <c r="V14" s="2">
        <v>0.9526620179645473</v>
      </c>
      <c r="W14" s="2">
        <v>1.4076576576576576</v>
      </c>
      <c r="Y14" s="10" t="s">
        <v>90</v>
      </c>
      <c r="Z14" s="14">
        <f>AVERAGE(N222,N224,N228:N229,N231,N234:N235,N237:N239,N241)</f>
        <v>83.341519945104693</v>
      </c>
      <c r="AA14">
        <f>STDEV(N222,N224,N228:N229,N231,N234:N235,N237:N239,N241)</f>
        <v>17.5169816352334</v>
      </c>
      <c r="AB14" s="14">
        <f>AVERAGE(P222,P224,P228:P229,P231,P234:P235,P237:P239,P241)</f>
        <v>70.278161557274316</v>
      </c>
      <c r="AC14" s="14">
        <f>AVERAGE(Q222,Q224,Q228:Q229,Q231,Q234:Q235,Q237:Q239,Q241)</f>
        <v>0.70243203226787976</v>
      </c>
      <c r="AD14" s="14">
        <f t="shared" ref="AD14:AI14" si="11">AVERAGE(R222,R224,R228:R229,R231,R234:R235,R237:R239,R241)</f>
        <v>0.22196187969619999</v>
      </c>
      <c r="AE14" s="14">
        <f t="shared" si="11"/>
        <v>0.89470439627113152</v>
      </c>
      <c r="AF14" s="14">
        <f t="shared" si="11"/>
        <v>0.75983885504028414</v>
      </c>
      <c r="AG14" s="14">
        <f t="shared" si="11"/>
        <v>0.27407525247531339</v>
      </c>
      <c r="AH14" s="14">
        <f t="shared" si="11"/>
        <v>0.66776169191848822</v>
      </c>
      <c r="AI14" s="14">
        <f t="shared" si="11"/>
        <v>6.3199540252682791</v>
      </c>
    </row>
    <row r="15" spans="1:35" x14ac:dyDescent="0.25">
      <c r="A15" s="2" t="s">
        <v>23</v>
      </c>
      <c r="B15" s="2" t="s">
        <v>214</v>
      </c>
      <c r="C15" s="2">
        <v>51</v>
      </c>
      <c r="D15" s="2">
        <v>45</v>
      </c>
      <c r="E15" s="2" t="s">
        <v>215</v>
      </c>
      <c r="F15" s="2" t="s">
        <v>26</v>
      </c>
      <c r="G15" s="2" t="s">
        <v>231</v>
      </c>
      <c r="H15" s="2" t="s">
        <v>57</v>
      </c>
      <c r="I15" s="2" t="s">
        <v>217</v>
      </c>
      <c r="J15" s="2" t="s">
        <v>218</v>
      </c>
      <c r="K15" s="2" t="s">
        <v>31</v>
      </c>
      <c r="L15" s="2">
        <v>39</v>
      </c>
      <c r="M15" s="2">
        <v>386</v>
      </c>
      <c r="N15" s="6">
        <v>10.742931247546316</v>
      </c>
      <c r="O15" s="2">
        <v>107.15432893255064</v>
      </c>
      <c r="P15" s="6">
        <v>17.876293096168251</v>
      </c>
      <c r="Q15" s="2">
        <v>0.79917184265010355</v>
      </c>
      <c r="R15" s="2">
        <v>0.42245234682450666</v>
      </c>
      <c r="S15" s="2">
        <v>0.70439141323062104</v>
      </c>
      <c r="T15" s="2">
        <v>0</v>
      </c>
      <c r="U15" s="2">
        <v>1.0359477124183007</v>
      </c>
      <c r="V15" s="2">
        <v>0.96137193482899785</v>
      </c>
      <c r="W15" s="2">
        <v>2.4896373056994818</v>
      </c>
      <c r="Y15" s="2" t="s">
        <v>92</v>
      </c>
      <c r="Z15" s="14">
        <f>AVERAGE(N242,N244,N248:N249,N251,N254:N255,N257:N259,N261)</f>
        <v>96.658495170715227</v>
      </c>
      <c r="AA15">
        <f>STDEV(N242,N244,N248:N249,N251,N254:N255,N257:N259,N261)</f>
        <v>20.622196092906925</v>
      </c>
      <c r="AB15" s="14">
        <f>AVERAGE(P242,P244,P248:P249,P251,P254:P255,P257:P259,P261)</f>
        <v>76.043927555021369</v>
      </c>
      <c r="AC15" s="14">
        <f>AVERAGE(Q242,Q244,Q248:Q249,Q251,Q254:Q255,Q257:Q259,Q261)</f>
        <v>0.70463153507586462</v>
      </c>
      <c r="AD15" s="14">
        <f t="shared" ref="AD15:AI15" si="12">AVERAGE(R242,R244,R248:R249,R251,R254:R255,R257:R259,R261)</f>
        <v>0.21582742594697094</v>
      </c>
      <c r="AE15" s="14">
        <f t="shared" si="12"/>
        <v>0.90057520128900126</v>
      </c>
      <c r="AF15" s="14">
        <f t="shared" si="12"/>
        <v>0.7865623910744618</v>
      </c>
      <c r="AG15" s="14">
        <f t="shared" si="12"/>
        <v>0.2396950147059278</v>
      </c>
      <c r="AH15" s="14">
        <f t="shared" si="12"/>
        <v>0.61709586675883488</v>
      </c>
      <c r="AI15" s="14">
        <f t="shared" si="12"/>
        <v>6.5321582532549973</v>
      </c>
    </row>
    <row r="16" spans="1:35" s="14" customFormat="1" x14ac:dyDescent="0.25">
      <c r="A16" s="12" t="s">
        <v>23</v>
      </c>
      <c r="B16" s="12" t="s">
        <v>214</v>
      </c>
      <c r="C16" s="12">
        <v>51</v>
      </c>
      <c r="D16" s="12">
        <v>45</v>
      </c>
      <c r="E16" s="12" t="s">
        <v>215</v>
      </c>
      <c r="F16" s="12" t="s">
        <v>26</v>
      </c>
      <c r="G16" s="12" t="s">
        <v>232</v>
      </c>
      <c r="H16" s="12" t="s">
        <v>59</v>
      </c>
      <c r="I16" s="12" t="s">
        <v>217</v>
      </c>
      <c r="J16" s="12" t="s">
        <v>218</v>
      </c>
      <c r="K16" s="12" t="s">
        <v>31</v>
      </c>
      <c r="L16" s="12">
        <v>39</v>
      </c>
      <c r="M16" s="12">
        <v>436</v>
      </c>
      <c r="N16" s="13">
        <v>12.134502652668896</v>
      </c>
      <c r="O16" s="12">
        <v>101.98275605729681</v>
      </c>
      <c r="P16" s="13">
        <v>17.013532315458924</v>
      </c>
      <c r="Q16" s="12">
        <v>0.86852589641434264</v>
      </c>
      <c r="R16" s="12">
        <v>0.52679647991851641</v>
      </c>
      <c r="S16" s="12">
        <v>0.72528055687611426</v>
      </c>
      <c r="T16" s="12">
        <v>0</v>
      </c>
      <c r="U16" s="12">
        <v>1.068111455108359</v>
      </c>
      <c r="V16" s="12">
        <v>0.9518886828524119</v>
      </c>
      <c r="W16" s="12">
        <v>1.4334862385321101</v>
      </c>
      <c r="Y16" s="15" t="s">
        <v>94</v>
      </c>
      <c r="Z16" s="14">
        <f>AVERAGE(N262,N264,N268:N269,N271,N274:N275,N277:N279,N281)</f>
        <v>109.76223632866441</v>
      </c>
      <c r="AA16" s="14">
        <f>STDEV(N262,N264,N268:N269,N271,N274:N275,N277:N279,N281)</f>
        <v>24.679813257021223</v>
      </c>
      <c r="AB16" s="14">
        <f>AVERAGE(P262,P264,P268:P269,P271,P274:P275,P277:P279,P281)</f>
        <v>83.191384337037249</v>
      </c>
      <c r="AC16" s="14">
        <f>AVERAGE(Q262,Q264,Q268:Q269,Q271,Q274:Q275,Q277:Q279,Q281)</f>
        <v>0.68686515472279031</v>
      </c>
      <c r="AD16" s="14">
        <f t="shared" ref="AD16:AI16" si="13">AVERAGE(R262,R264,R268:R269,R271,R274:R275,R277:R279,R281)</f>
        <v>0.20658232109230237</v>
      </c>
      <c r="AE16" s="14">
        <f t="shared" si="13"/>
        <v>0.90636859674742165</v>
      </c>
      <c r="AF16" s="14">
        <f t="shared" si="13"/>
        <v>0.80540541294728285</v>
      </c>
      <c r="AG16" s="14">
        <f t="shared" si="13"/>
        <v>0.21938678883906162</v>
      </c>
      <c r="AH16" s="14">
        <f t="shared" si="13"/>
        <v>0.60959801045174822</v>
      </c>
      <c r="AI16" s="14">
        <f t="shared" si="13"/>
        <v>7.638378270551601</v>
      </c>
    </row>
    <row r="17" spans="1:35" x14ac:dyDescent="0.25">
      <c r="A17" s="2" t="s">
        <v>23</v>
      </c>
      <c r="B17" s="2" t="s">
        <v>214</v>
      </c>
      <c r="C17" s="2">
        <v>51</v>
      </c>
      <c r="D17" s="2">
        <v>45</v>
      </c>
      <c r="E17" s="2" t="s">
        <v>215</v>
      </c>
      <c r="F17" s="2" t="s">
        <v>26</v>
      </c>
      <c r="G17" s="2" t="s">
        <v>233</v>
      </c>
      <c r="H17" s="2" t="s">
        <v>61</v>
      </c>
      <c r="I17" s="2" t="s">
        <v>217</v>
      </c>
      <c r="J17" s="2" t="s">
        <v>218</v>
      </c>
      <c r="K17" s="2" t="s">
        <v>31</v>
      </c>
      <c r="L17" s="2">
        <v>39</v>
      </c>
      <c r="M17" s="2">
        <v>404</v>
      </c>
      <c r="N17" s="6">
        <v>11.243896953390445</v>
      </c>
      <c r="O17" s="2">
        <v>102.81118318204301</v>
      </c>
      <c r="P17" s="6">
        <v>17.151736774749608</v>
      </c>
      <c r="Q17" s="2">
        <v>0.77246653919694075</v>
      </c>
      <c r="R17" s="2">
        <v>0.48029770868536698</v>
      </c>
      <c r="S17" s="2">
        <v>0.82635184135768802</v>
      </c>
      <c r="T17" s="2">
        <v>0</v>
      </c>
      <c r="U17" s="2">
        <v>0.67724867724867721</v>
      </c>
      <c r="V17" s="2">
        <v>0.93825218567514357</v>
      </c>
      <c r="W17" s="2">
        <v>2.6955445544554455</v>
      </c>
      <c r="Y17" s="12" t="s">
        <v>95</v>
      </c>
      <c r="Z17" s="14">
        <f>AVERAGE(N282,N284,N288:N289,N291,N294:N295,N297:N299,N301)</f>
        <v>135.64986754307085</v>
      </c>
      <c r="AA17" s="14">
        <f>STDEV(N282,N284,N288:N289,N291,N294:N295,N297:N299,N301)</f>
        <v>30.299710437807683</v>
      </c>
      <c r="AB17" s="14">
        <f>AVERAGE(P282,P284,P288:P289,P291,P294:P295,P297:P299,P301)</f>
        <v>95.371372665471895</v>
      </c>
      <c r="AC17" s="14">
        <f>AVERAGE(Q282,Q284,Q288:Q289,Q291,Q294:Q295,Q297:Q299,Q301)</f>
        <v>0.68990709648413651</v>
      </c>
      <c r="AD17" s="14">
        <f t="shared" ref="AD17:AI17" si="14">AVERAGE(R282,R284,R288:R289,R291,R294:R295,R297:R299,R301)</f>
        <v>0.19986313214933091</v>
      </c>
      <c r="AE17" s="14">
        <f t="shared" si="14"/>
        <v>0.91390576702804016</v>
      </c>
      <c r="AF17" s="14">
        <f t="shared" si="14"/>
        <v>0.79841728922759281</v>
      </c>
      <c r="AG17" s="14">
        <f t="shared" si="14"/>
        <v>0.20051250379311528</v>
      </c>
      <c r="AH17" s="14">
        <f t="shared" si="14"/>
        <v>0.56624641138740595</v>
      </c>
      <c r="AI17" s="14">
        <f t="shared" si="14"/>
        <v>8.4348100769714716</v>
      </c>
    </row>
    <row r="18" spans="1:35" x14ac:dyDescent="0.25">
      <c r="A18" s="2" t="s">
        <v>23</v>
      </c>
      <c r="B18" s="2" t="s">
        <v>214</v>
      </c>
      <c r="C18" s="2">
        <v>51</v>
      </c>
      <c r="D18" s="2">
        <v>45</v>
      </c>
      <c r="E18" s="2" t="s">
        <v>215</v>
      </c>
      <c r="F18" s="2" t="s">
        <v>26</v>
      </c>
      <c r="G18" s="2" t="s">
        <v>234</v>
      </c>
      <c r="H18" s="2" t="s">
        <v>63</v>
      </c>
      <c r="I18" s="2" t="s">
        <v>217</v>
      </c>
      <c r="J18" s="2" t="s">
        <v>218</v>
      </c>
      <c r="K18" s="2" t="s">
        <v>31</v>
      </c>
      <c r="L18" s="2">
        <v>39</v>
      </c>
      <c r="M18" s="2">
        <v>417</v>
      </c>
      <c r="N18" s="6">
        <v>11.605705518722317</v>
      </c>
      <c r="O18" s="2">
        <v>102.56854249492372</v>
      </c>
      <c r="P18" s="6">
        <v>17.111257625813586</v>
      </c>
      <c r="Q18" s="2">
        <v>0.81925343811394891</v>
      </c>
      <c r="R18" s="2">
        <v>0.49810115706230457</v>
      </c>
      <c r="S18" s="2">
        <v>0.78922227324146221</v>
      </c>
      <c r="T18" s="2">
        <v>0</v>
      </c>
      <c r="U18" s="2">
        <v>0.90116279069767447</v>
      </c>
      <c r="V18" s="2">
        <v>0.94500358369214676</v>
      </c>
      <c r="W18" s="2">
        <v>1.2685851318944845</v>
      </c>
      <c r="Y18" s="15" t="s">
        <v>97</v>
      </c>
      <c r="Z18" s="14">
        <f>AVERAGE(N302,N304,N308:N309,N311,N314:N315,N317:N319,N321)</f>
        <v>157.95313562012274</v>
      </c>
      <c r="AA18" s="14">
        <f>STDEV(N302,N304,N308:N309,N311,N314:N315,N317:N319,N321)</f>
        <v>35.334307647050828</v>
      </c>
      <c r="AB18" s="14">
        <f>AVERAGE(P302,P304,P308:P309,P311,P314:P315,P317:P319,P321)</f>
        <v>103.11415491504327</v>
      </c>
      <c r="AC18" s="14">
        <f>AVERAGE(Q302,Q304,Q308:Q309,Q311,Q314:Q315,Q317:Q319,Q321)</f>
        <v>0.69840646630617831</v>
      </c>
      <c r="AD18" s="14">
        <f t="shared" ref="AD18:AI18" si="15">AVERAGE(R302,R304,R308:R309,R311,R314:R315,R317:R319,R321)</f>
        <v>0.20387231374486303</v>
      </c>
      <c r="AE18" s="14">
        <f t="shared" si="15"/>
        <v>0.9155299814490242</v>
      </c>
      <c r="AF18" s="14">
        <f t="shared" si="15"/>
        <v>0.750944497400161</v>
      </c>
      <c r="AG18" s="14">
        <f t="shared" si="15"/>
        <v>0.18388737175621675</v>
      </c>
      <c r="AH18" s="14">
        <f t="shared" si="15"/>
        <v>0.53960240975544393</v>
      </c>
      <c r="AI18" s="14">
        <f t="shared" si="15"/>
        <v>9.187624008599208</v>
      </c>
    </row>
    <row r="19" spans="1:35" x14ac:dyDescent="0.25">
      <c r="A19" s="2" t="s">
        <v>23</v>
      </c>
      <c r="B19" s="2" t="s">
        <v>214</v>
      </c>
      <c r="C19" s="2">
        <v>51</v>
      </c>
      <c r="D19" s="2">
        <v>45</v>
      </c>
      <c r="E19" s="2" t="s">
        <v>215</v>
      </c>
      <c r="F19" s="2" t="s">
        <v>26</v>
      </c>
      <c r="G19" s="2" t="s">
        <v>235</v>
      </c>
      <c r="H19" s="2" t="s">
        <v>65</v>
      </c>
      <c r="I19" s="2" t="s">
        <v>217</v>
      </c>
      <c r="J19" s="2" t="s">
        <v>218</v>
      </c>
      <c r="K19" s="2" t="s">
        <v>31</v>
      </c>
      <c r="L19" s="2">
        <v>39</v>
      </c>
      <c r="M19" s="2">
        <v>253</v>
      </c>
      <c r="N19" s="6">
        <v>7.0413513099202545</v>
      </c>
      <c r="O19" s="2">
        <v>74.669047558312101</v>
      </c>
      <c r="P19" s="6">
        <v>12.456853518296214</v>
      </c>
      <c r="Q19" s="2">
        <v>0.84053156146179397</v>
      </c>
      <c r="R19" s="2">
        <v>0.57022881804315251</v>
      </c>
      <c r="S19" s="2">
        <v>0.84135624901926687</v>
      </c>
      <c r="T19" s="2">
        <v>0</v>
      </c>
      <c r="U19" s="2">
        <v>0.75238095238095237</v>
      </c>
      <c r="V19" s="2">
        <v>0.92113489258826886</v>
      </c>
      <c r="W19" s="2">
        <v>1.4268774703557312</v>
      </c>
      <c r="Y19" s="2" t="s">
        <v>99</v>
      </c>
      <c r="Z19" s="14">
        <f>AVERAGE(N322,N324,N328:N329,N331,N334:N335,N337:N339,N341)</f>
        <v>180.03809262790227</v>
      </c>
      <c r="AA19">
        <f>STDEV(N322,N324,N328:N329,N331,N334:N335,N337:N339,N341)</f>
        <v>39.815045022689958</v>
      </c>
      <c r="AB19" s="14">
        <f>AVERAGE(P322,P324,P328:P329,P331,P334:P335,P337:P339,P341)</f>
        <v>106.12949461519851</v>
      </c>
      <c r="AC19" s="14">
        <f>AVERAGE(Q322,Q324,Q328:Q329,Q331,Q334:Q335,Q337:Q339,Q341)</f>
        <v>0.71183090258996495</v>
      </c>
      <c r="AD19" s="14">
        <f t="shared" ref="AD19:AI19" si="16">AVERAGE(R322,R324,R328:R329,R331,R334:R335,R337:R339,R341)</f>
        <v>0.2402210899482756</v>
      </c>
      <c r="AE19" s="14">
        <f t="shared" si="16"/>
        <v>0.92190308499971962</v>
      </c>
      <c r="AF19" s="14">
        <f t="shared" si="16"/>
        <v>0.77835196598897949</v>
      </c>
      <c r="AG19" s="14">
        <f t="shared" si="16"/>
        <v>0.16696127709336681</v>
      </c>
      <c r="AH19" s="14">
        <f t="shared" si="16"/>
        <v>0.51246669320514926</v>
      </c>
      <c r="AI19" s="14">
        <f t="shared" si="16"/>
        <v>8.9226162464944405</v>
      </c>
    </row>
    <row r="20" spans="1:35" s="14" customFormat="1" x14ac:dyDescent="0.25">
      <c r="A20" s="12" t="s">
        <v>23</v>
      </c>
      <c r="B20" s="12" t="s">
        <v>214</v>
      </c>
      <c r="C20" s="12">
        <v>51</v>
      </c>
      <c r="D20" s="12">
        <v>45</v>
      </c>
      <c r="E20" s="12" t="s">
        <v>215</v>
      </c>
      <c r="F20" s="12" t="s">
        <v>26</v>
      </c>
      <c r="G20" s="12" t="s">
        <v>236</v>
      </c>
      <c r="H20" s="12" t="s">
        <v>67</v>
      </c>
      <c r="I20" s="12" t="s">
        <v>217</v>
      </c>
      <c r="J20" s="12" t="s">
        <v>218</v>
      </c>
      <c r="K20" s="12" t="s">
        <v>31</v>
      </c>
      <c r="L20" s="12">
        <v>39</v>
      </c>
      <c r="M20" s="12">
        <v>192</v>
      </c>
      <c r="N20" s="13">
        <v>5.343634195670707</v>
      </c>
      <c r="O20" s="12">
        <v>62.183766184073534</v>
      </c>
      <c r="P20" s="13">
        <v>10.373964740424174</v>
      </c>
      <c r="Q20" s="12">
        <v>0.86877828054298645</v>
      </c>
      <c r="R20" s="12">
        <v>0.62396043085593089</v>
      </c>
      <c r="S20" s="12">
        <v>0.83299726588959311</v>
      </c>
      <c r="T20" s="12">
        <v>0</v>
      </c>
      <c r="U20" s="12">
        <v>0.94405594405594406</v>
      </c>
      <c r="V20" s="12">
        <v>0.93114432507937617</v>
      </c>
      <c r="W20" s="12">
        <v>1.171875</v>
      </c>
      <c r="Y20" s="15" t="s">
        <v>101</v>
      </c>
      <c r="Z20" s="14">
        <f>AVERAGE(N342,N344,N348:N349,N351,N354:N355,N357:N359,N361)</f>
        <v>202.68144812386217</v>
      </c>
      <c r="AA20" s="14">
        <f>STDEV(N342,N344,N348:N349,N351,N354:N355,N357:N359,N361)</f>
        <v>46.174936902782527</v>
      </c>
      <c r="AB20" s="14">
        <f>AVERAGE(P342,P344,P348:P349,P351,P354:P355,P357:P359,P361)</f>
        <v>113.67845904652003</v>
      </c>
      <c r="AC20" s="14">
        <f>AVERAGE(Q342,Q344,Q348:Q349,Q351,Q354:Q355,Q357:Q359,Q361)</f>
        <v>0.72391354462509561</v>
      </c>
      <c r="AD20" s="14">
        <f t="shared" ref="AD20:AI20" si="17">AVERAGE(R342,R344,R348:R349,R351,R354:R355,R357:R359,R361)</f>
        <v>0.24313142429783843</v>
      </c>
      <c r="AE20" s="14">
        <f t="shared" si="17"/>
        <v>0.9255793350946967</v>
      </c>
      <c r="AF20" s="14">
        <f t="shared" si="17"/>
        <v>0.78827660310686243</v>
      </c>
      <c r="AG20" s="14">
        <f t="shared" si="17"/>
        <v>0.15773972948931217</v>
      </c>
      <c r="AH20" s="14">
        <f t="shared" si="17"/>
        <v>0.48455126488181111</v>
      </c>
      <c r="AI20" s="14">
        <f t="shared" si="17"/>
        <v>9.4030534309899299</v>
      </c>
    </row>
    <row r="21" spans="1:35" x14ac:dyDescent="0.25">
      <c r="A21" s="2" t="s">
        <v>23</v>
      </c>
      <c r="B21" s="2" t="s">
        <v>214</v>
      </c>
      <c r="C21" s="2">
        <v>51</v>
      </c>
      <c r="D21" s="2">
        <v>45</v>
      </c>
      <c r="E21" s="2" t="s">
        <v>215</v>
      </c>
      <c r="F21" s="2" t="s">
        <v>26</v>
      </c>
      <c r="G21" s="2" t="s">
        <v>237</v>
      </c>
      <c r="H21" s="2" t="s">
        <v>69</v>
      </c>
      <c r="I21" s="2" t="s">
        <v>217</v>
      </c>
      <c r="J21" s="2" t="s">
        <v>218</v>
      </c>
      <c r="K21" s="2" t="s">
        <v>31</v>
      </c>
      <c r="L21" s="2">
        <v>39</v>
      </c>
      <c r="M21" s="2">
        <v>464</v>
      </c>
      <c r="N21" s="6">
        <v>12.913782639537541</v>
      </c>
      <c r="O21" s="2">
        <v>108.56854249492372</v>
      </c>
      <c r="P21" s="6">
        <v>18.112222865813585</v>
      </c>
      <c r="Q21" s="2">
        <v>0.82269503546099287</v>
      </c>
      <c r="R21" s="2">
        <v>0.49467484849238763</v>
      </c>
      <c r="S21" s="2">
        <v>0.75456127380383631</v>
      </c>
      <c r="T21" s="2">
        <v>0</v>
      </c>
      <c r="U21" s="2">
        <v>0.98901098901098905</v>
      </c>
      <c r="V21" s="2">
        <v>0.95198983773489287</v>
      </c>
      <c r="W21" s="2">
        <v>1.2413793103448276</v>
      </c>
      <c r="Y21" s="2" t="s">
        <v>103</v>
      </c>
      <c r="Z21">
        <f>AVERAGE(N362,N364,N368:N369,N371,N374:N375,N377:N379,N381)</f>
        <v>232.52800602662589</v>
      </c>
      <c r="AA21">
        <f>STDEV(N362,N364,N368:N369,N371,N374:N375,N377:N379,N381)</f>
        <v>56.839487145969898</v>
      </c>
      <c r="AB21">
        <f>AVERAGE(P362,P364,P368:P369,P371,P374:P375,P377:P379,P381)</f>
        <v>124.61597484578645</v>
      </c>
      <c r="AC21">
        <f>AVERAGE(Q362,Q364,Q368:Q369,Q371,Q374:Q375,Q377:Q379,Q381)</f>
        <v>0.72521539528603474</v>
      </c>
      <c r="AD21">
        <f t="shared" ref="AD21:AI21" si="18">AVERAGE(R362,R364,R368:R369,R371,R374:R375,R377:R379,R381)</f>
        <v>0.21963961666362417</v>
      </c>
      <c r="AE21">
        <f t="shared" si="18"/>
        <v>0.91905616615000385</v>
      </c>
      <c r="AF21">
        <f t="shared" si="18"/>
        <v>0.79378997415946551</v>
      </c>
      <c r="AG21">
        <f t="shared" si="18"/>
        <v>0.16373456391335836</v>
      </c>
      <c r="AH21">
        <f t="shared" si="18"/>
        <v>0.45306756693447708</v>
      </c>
      <c r="AI21">
        <f t="shared" si="18"/>
        <v>9.3833884510932641</v>
      </c>
    </row>
    <row r="22" spans="1:35" s="9" customFormat="1" x14ac:dyDescent="0.25">
      <c r="A22" s="8" t="s">
        <v>70</v>
      </c>
      <c r="B22" s="8" t="s">
        <v>238</v>
      </c>
      <c r="C22" s="8">
        <v>51</v>
      </c>
      <c r="D22" s="8">
        <v>46</v>
      </c>
      <c r="E22" s="8" t="s">
        <v>215</v>
      </c>
      <c r="F22" s="8" t="s">
        <v>26</v>
      </c>
      <c r="G22" s="8" t="s">
        <v>216</v>
      </c>
      <c r="H22" s="8" t="s">
        <v>28</v>
      </c>
      <c r="I22" s="8" t="s">
        <v>217</v>
      </c>
      <c r="J22" s="8" t="s">
        <v>218</v>
      </c>
      <c r="K22" s="8" t="s">
        <v>31</v>
      </c>
      <c r="L22" s="8">
        <v>40</v>
      </c>
      <c r="M22" s="8">
        <v>513</v>
      </c>
      <c r="N22" s="8">
        <v>14.324760045390812</v>
      </c>
      <c r="O22" s="8">
        <v>115.98275605729681</v>
      </c>
      <c r="P22" s="6">
        <v>19.381099888476211</v>
      </c>
      <c r="Q22" s="8">
        <v>0.83960720130932898</v>
      </c>
      <c r="R22" s="8">
        <v>0.47922600859841102</v>
      </c>
      <c r="S22" s="8">
        <v>0.76818869090682318</v>
      </c>
      <c r="T22" s="8">
        <v>0</v>
      </c>
      <c r="U22" s="8">
        <v>0.81730769230769229</v>
      </c>
      <c r="V22" s="8">
        <v>0.93767892449594681</v>
      </c>
      <c r="W22" s="8">
        <v>1.6393762183235867</v>
      </c>
      <c r="Y22" s="8" t="s">
        <v>105</v>
      </c>
      <c r="Z22" s="9">
        <f>AVERAGE(N382,N384,N388:N389,N391,N394:N395,N397:N399,N401)</f>
        <v>262.27282622181252</v>
      </c>
      <c r="AA22" s="9">
        <f>STDEV(N382,N384,N388:N389,N391,N394:N395,N397:N399,N401)</f>
        <v>70.238379633753311</v>
      </c>
      <c r="AB22" s="9">
        <f>AVERAGE(P382,P384,P388:P389,P391,P394:P395,P397:P399,P401)</f>
        <v>133.68215462607313</v>
      </c>
      <c r="AC22" s="9">
        <f>AVERAGE(Q382,Q384,Q388:Q389,Q391,Q394:Q395,Q397:Q399,Q401)</f>
        <v>0.71119039419402641</v>
      </c>
      <c r="AD22" s="9">
        <f t="shared" ref="AD22:AI22" si="19">AVERAGE(R382,R384,R388:R389,R391,R394:R395,R397:R399,R401)</f>
        <v>0.21539616776358744</v>
      </c>
      <c r="AE22" s="9">
        <f t="shared" si="19"/>
        <v>0.91603283000688274</v>
      </c>
      <c r="AF22" s="9">
        <f t="shared" si="19"/>
        <v>0.80775526322662827</v>
      </c>
      <c r="AG22" s="9">
        <f t="shared" si="19"/>
        <v>0.16647235815003347</v>
      </c>
      <c r="AH22" s="9">
        <f t="shared" si="19"/>
        <v>0.44983942330883264</v>
      </c>
      <c r="AI22" s="9">
        <f t="shared" si="19"/>
        <v>12.23425451738466</v>
      </c>
    </row>
    <row r="23" spans="1:35" s="18" customFormat="1" x14ac:dyDescent="0.25">
      <c r="A23" s="16" t="s">
        <v>70</v>
      </c>
      <c r="B23" s="16" t="s">
        <v>238</v>
      </c>
      <c r="C23" s="16">
        <v>51</v>
      </c>
      <c r="D23" s="16">
        <v>46</v>
      </c>
      <c r="E23" s="16" t="s">
        <v>215</v>
      </c>
      <c r="F23" s="16" t="s">
        <v>26</v>
      </c>
      <c r="G23" s="16" t="s">
        <v>219</v>
      </c>
      <c r="H23" s="16" t="s">
        <v>33</v>
      </c>
      <c r="I23" s="16" t="s">
        <v>217</v>
      </c>
      <c r="J23" s="16" t="s">
        <v>218</v>
      </c>
      <c r="K23" s="16" t="s">
        <v>31</v>
      </c>
      <c r="L23" s="16">
        <v>40</v>
      </c>
      <c r="M23" s="16">
        <v>487</v>
      </c>
      <c r="N23" s="16">
        <v>13.598748815020128</v>
      </c>
      <c r="O23" s="16">
        <v>117.29646455628156</v>
      </c>
      <c r="P23" s="13">
        <v>19.600624898130111</v>
      </c>
      <c r="Q23" s="16">
        <v>0.81986531986531985</v>
      </c>
      <c r="R23" s="16">
        <v>0.44480430393121639</v>
      </c>
      <c r="S23" s="16">
        <v>0.77557001535575287</v>
      </c>
      <c r="T23" s="16">
        <v>0</v>
      </c>
      <c r="U23" s="16">
        <v>0.89473684210526316</v>
      </c>
      <c r="V23" s="16">
        <v>0.94774912835386538</v>
      </c>
      <c r="W23" s="16">
        <v>1.8480492813141685</v>
      </c>
      <c r="Y23" s="16" t="s">
        <v>107</v>
      </c>
      <c r="Z23" s="18">
        <f>AVERAGE(N402,N404,N408:N409,N411,N414:N415,N417:N419,N421)</f>
        <v>308.1580951543333</v>
      </c>
      <c r="AA23" s="18">
        <f>STDEV(N402,N404,N408:N409,N411,N414:N415,N417:N419,N421)</f>
        <v>84.116807435350793</v>
      </c>
      <c r="AB23" s="18">
        <f>AVERAGE(P402,P404,P408:P409,P411,P414:P415,P417:P419,P421)</f>
        <v>141.36813630815919</v>
      </c>
      <c r="AC23" s="18">
        <f>AVERAGE(Q402,Q404,Q408:Q409,Q411,Q414:Q415,Q417:Q419,Q421)</f>
        <v>0.72767239164607422</v>
      </c>
      <c r="AD23" s="18">
        <f t="shared" ref="AD23:AI23" si="20">AVERAGE(R402,R404,R408:R409,R411,R414:R415,R417:R419,R421)</f>
        <v>0.25458978185019843</v>
      </c>
      <c r="AE23" s="18">
        <f t="shared" si="20"/>
        <v>0.92021582763837551</v>
      </c>
      <c r="AF23" s="18">
        <f t="shared" si="20"/>
        <v>0.84296634924003044</v>
      </c>
      <c r="AG23" s="18">
        <f t="shared" si="20"/>
        <v>0.15197960983867995</v>
      </c>
      <c r="AH23" s="18">
        <f t="shared" si="20"/>
        <v>0.37469347379098239</v>
      </c>
      <c r="AI23" s="18">
        <f t="shared" si="20"/>
        <v>13.523965511905278</v>
      </c>
    </row>
    <row r="24" spans="1:35" s="9" customFormat="1" x14ac:dyDescent="0.25">
      <c r="A24" s="8" t="s">
        <v>70</v>
      </c>
      <c r="B24" s="8" t="s">
        <v>238</v>
      </c>
      <c r="C24" s="8">
        <v>51</v>
      </c>
      <c r="D24" s="8">
        <v>46</v>
      </c>
      <c r="E24" s="8" t="s">
        <v>215</v>
      </c>
      <c r="F24" s="8" t="s">
        <v>26</v>
      </c>
      <c r="G24" s="8" t="s">
        <v>220</v>
      </c>
      <c r="H24" s="8" t="s">
        <v>35</v>
      </c>
      <c r="I24" s="8" t="s">
        <v>217</v>
      </c>
      <c r="J24" s="8" t="s">
        <v>218</v>
      </c>
      <c r="K24" s="8" t="s">
        <v>31</v>
      </c>
      <c r="L24" s="8">
        <v>40</v>
      </c>
      <c r="M24" s="8">
        <v>410</v>
      </c>
      <c r="N24" s="8">
        <v>11.448638632768485</v>
      </c>
      <c r="O24" s="8">
        <v>111.63961030678919</v>
      </c>
      <c r="P24" s="6">
        <v>18.655345953303161</v>
      </c>
      <c r="Q24" s="8">
        <v>0.82661290322580649</v>
      </c>
      <c r="R24" s="8">
        <v>0.41338726843725415</v>
      </c>
      <c r="S24" s="8">
        <v>0.75098815622395576</v>
      </c>
      <c r="T24" s="8">
        <v>0</v>
      </c>
      <c r="U24" s="8">
        <v>0.9668674698795181</v>
      </c>
      <c r="V24" s="8">
        <v>0.94259062119325931</v>
      </c>
      <c r="W24" s="8">
        <v>2.1951219512195124</v>
      </c>
      <c r="Y24" s="8" t="s">
        <v>108</v>
      </c>
      <c r="Z24" s="9">
        <f>AVERAGE(N422,N424,N428:N429,N431,N434:N435,N437:N439,N441)</f>
        <v>385.95289615268626</v>
      </c>
      <c r="AA24" s="9">
        <f>STDEV(N422,N424,N428:N429,N431,N434:N435,N437:N439,N441)</f>
        <v>104.3379906166915</v>
      </c>
      <c r="AB24" s="9">
        <f>AVERAGE(P422,P424,P428:P429,P431,P434:P435,P437:P439,P441)</f>
        <v>153.47311122073623</v>
      </c>
      <c r="AC24" s="9">
        <f>AVERAGE(Q422,Q424,Q428:Q429,Q431,Q434:Q435,Q437:Q439,Q441)</f>
        <v>0.75714422153843342</v>
      </c>
      <c r="AD24" s="9">
        <f t="shared" ref="AD24:AI24" si="21">AVERAGE(R422,R424,R428:R429,R431,R434:R435,R437:R439,R441)</f>
        <v>0.28070951851907638</v>
      </c>
      <c r="AE24" s="9">
        <f t="shared" si="21"/>
        <v>0.92090066404892712</v>
      </c>
      <c r="AF24" s="9">
        <f t="shared" si="21"/>
        <v>0.85722751757670113</v>
      </c>
      <c r="AG24" s="9">
        <f t="shared" si="21"/>
        <v>0.14595473632253067</v>
      </c>
      <c r="AH24" s="9">
        <f t="shared" si="21"/>
        <v>0.3545143313415246</v>
      </c>
      <c r="AI24" s="9">
        <f t="shared" si="21"/>
        <v>14.946609551379503</v>
      </c>
    </row>
    <row r="25" spans="1:35" s="18" customFormat="1" x14ac:dyDescent="0.25">
      <c r="A25" s="16" t="s">
        <v>70</v>
      </c>
      <c r="B25" s="16" t="s">
        <v>238</v>
      </c>
      <c r="C25" s="16">
        <v>51</v>
      </c>
      <c r="D25" s="16">
        <v>46</v>
      </c>
      <c r="E25" s="16" t="s">
        <v>215</v>
      </c>
      <c r="F25" s="16" t="s">
        <v>26</v>
      </c>
      <c r="G25" s="16" t="s">
        <v>221</v>
      </c>
      <c r="H25" s="16" t="s">
        <v>37</v>
      </c>
      <c r="I25" s="16" t="s">
        <v>217</v>
      </c>
      <c r="J25" s="16" t="s">
        <v>218</v>
      </c>
      <c r="K25" s="16" t="s">
        <v>31</v>
      </c>
      <c r="L25" s="16">
        <v>40</v>
      </c>
      <c r="M25" s="16">
        <v>418</v>
      </c>
      <c r="N25" s="16">
        <v>11.672026703651772</v>
      </c>
      <c r="O25" s="16">
        <v>108.08326112068517</v>
      </c>
      <c r="P25" s="13">
        <v>18.061068311029054</v>
      </c>
      <c r="Q25" s="16">
        <v>0.82936507936507942</v>
      </c>
      <c r="R25" s="16">
        <v>0.44964447981547445</v>
      </c>
      <c r="S25" s="16">
        <v>0.69834459371725222</v>
      </c>
      <c r="T25" s="16">
        <v>0</v>
      </c>
      <c r="U25" s="16">
        <v>1.1324921135646688</v>
      </c>
      <c r="V25" s="16">
        <v>0.95923298381236122</v>
      </c>
      <c r="W25" s="16">
        <v>1.4952153110047848</v>
      </c>
      <c r="Y25" s="16" t="s">
        <v>110</v>
      </c>
      <c r="Z25" s="18">
        <f>AVERAGE(N442,N444,N448:N449,N451,N454:N455,N457:N459,N461)</f>
        <v>424.65056874590761</v>
      </c>
      <c r="AA25" s="18">
        <f>STDEV(N442,N444,N448:N449,N451,N454:N455,N457:N459,N461)</f>
        <v>120.574453818424</v>
      </c>
      <c r="AB25" s="18">
        <f>AVERAGE(P442,P444,P448:P449,P451,P454:P455,P457:P459,P461)</f>
        <v>161.15219573038436</v>
      </c>
      <c r="AC25" s="18">
        <f>AVERAGE(Q442,Q444,Q448:Q449,Q451,Q454:Q455,Q457:Q459,Q461)</f>
        <v>0.75727047636843248</v>
      </c>
      <c r="AD25" s="18">
        <f t="shared" ref="AD25:AI25" si="22">AVERAGE(R442,R444,R448:R449,R451,R454:R455,R457:R459,R461)</f>
        <v>0.2841491787325589</v>
      </c>
      <c r="AE25" s="18">
        <f t="shared" si="22"/>
        <v>0.92686578179831836</v>
      </c>
      <c r="AF25" s="18">
        <f t="shared" si="22"/>
        <v>0.79973570661773052</v>
      </c>
      <c r="AG25" s="18">
        <f t="shared" si="22"/>
        <v>0.13360818558697055</v>
      </c>
      <c r="AH25" s="18">
        <f t="shared" si="22"/>
        <v>0.33554224268458038</v>
      </c>
      <c r="AI25" s="18">
        <f t="shared" si="22"/>
        <v>13.889813986931825</v>
      </c>
    </row>
    <row r="26" spans="1:35" s="18" customFormat="1" x14ac:dyDescent="0.25">
      <c r="A26" s="16" t="s">
        <v>70</v>
      </c>
      <c r="B26" s="16" t="s">
        <v>238</v>
      </c>
      <c r="C26" s="16">
        <v>51</v>
      </c>
      <c r="D26" s="16">
        <v>46</v>
      </c>
      <c r="E26" s="16" t="s">
        <v>215</v>
      </c>
      <c r="F26" s="16" t="s">
        <v>26</v>
      </c>
      <c r="G26" s="16" t="s">
        <v>222</v>
      </c>
      <c r="H26" s="16" t="s">
        <v>39</v>
      </c>
      <c r="I26" s="16" t="s">
        <v>217</v>
      </c>
      <c r="J26" s="16" t="s">
        <v>218</v>
      </c>
      <c r="K26" s="16" t="s">
        <v>31</v>
      </c>
      <c r="L26" s="16">
        <v>40</v>
      </c>
      <c r="M26" s="16">
        <v>504</v>
      </c>
      <c r="N26" s="16">
        <v>14.073448465647115</v>
      </c>
      <c r="O26" s="16">
        <v>110.32590180780446</v>
      </c>
      <c r="P26" s="13">
        <v>18.435820943649269</v>
      </c>
      <c r="Q26" s="16">
        <v>0.88266199649737298</v>
      </c>
      <c r="R26" s="16">
        <v>0.52033786219234768</v>
      </c>
      <c r="S26" s="16">
        <v>0.73527210955478106</v>
      </c>
      <c r="T26" s="16">
        <v>0</v>
      </c>
      <c r="U26" s="16">
        <v>1.0672268907563025</v>
      </c>
      <c r="V26" s="16">
        <v>0.94456831428084742</v>
      </c>
      <c r="W26" s="16">
        <v>1.7857142857142858</v>
      </c>
      <c r="Y26" s="16" t="s">
        <v>113</v>
      </c>
      <c r="Z26" s="18">
        <f>AVERAGE(N462,N464,N468:N469,N471,N474:N475,N477:N479,N481)</f>
        <v>484.21649014677519</v>
      </c>
      <c r="AA26" s="18">
        <f>STDEV(N462,N464,N468:N469,N471,N474:N475,N477:N479,N481)</f>
        <v>139.07599475196446</v>
      </c>
      <c r="AB26" s="18">
        <f>AVERAGE(P462,P464,P468:P469,P471,P474:P475,P477:P479,P481)</f>
        <v>167.05818337418819</v>
      </c>
      <c r="AC26" s="18">
        <f>AVERAGE(Q462,Q464,Q468:Q469,Q471,Q474:Q475,Q477:Q479,Q481)</f>
        <v>0.76593275788141646</v>
      </c>
      <c r="AD26" s="18">
        <f t="shared" ref="AD26:AI26" si="23">AVERAGE(R462,R464,R468:R469,R471,R474:R475,R477:R479,R481)</f>
        <v>0.31379520193645755</v>
      </c>
      <c r="AE26" s="18">
        <f t="shared" si="23"/>
        <v>0.92802443436593063</v>
      </c>
      <c r="AF26" s="18">
        <f t="shared" si="23"/>
        <v>0.78520335053648826</v>
      </c>
      <c r="AG26" s="18">
        <f t="shared" si="23"/>
        <v>0.13387460721143982</v>
      </c>
      <c r="AH26" s="18">
        <f t="shared" si="23"/>
        <v>0.33572439834978579</v>
      </c>
      <c r="AI26" s="18">
        <f t="shared" si="23"/>
        <v>16.638927039722422</v>
      </c>
    </row>
    <row r="27" spans="1:35" s="18" customFormat="1" x14ac:dyDescent="0.25">
      <c r="A27" s="16" t="s">
        <v>70</v>
      </c>
      <c r="B27" s="16" t="s">
        <v>238</v>
      </c>
      <c r="C27" s="16">
        <v>51</v>
      </c>
      <c r="D27" s="16">
        <v>46</v>
      </c>
      <c r="E27" s="16" t="s">
        <v>215</v>
      </c>
      <c r="F27" s="16" t="s">
        <v>26</v>
      </c>
      <c r="G27" s="16" t="s">
        <v>223</v>
      </c>
      <c r="H27" s="16" t="s">
        <v>41</v>
      </c>
      <c r="I27" s="16" t="s">
        <v>217</v>
      </c>
      <c r="J27" s="16" t="s">
        <v>218</v>
      </c>
      <c r="K27" s="16" t="s">
        <v>31</v>
      </c>
      <c r="L27" s="16">
        <v>40</v>
      </c>
      <c r="M27" s="16">
        <v>492</v>
      </c>
      <c r="N27" s="16">
        <v>13.738366359322182</v>
      </c>
      <c r="O27" s="16">
        <v>120.22539674441609</v>
      </c>
      <c r="P27" s="13">
        <v>20.090059097096422</v>
      </c>
      <c r="Q27" s="16">
        <v>0.81456953642384111</v>
      </c>
      <c r="R27" s="16">
        <v>0.42774262365301285</v>
      </c>
      <c r="S27" s="16">
        <v>0.83877487235241821</v>
      </c>
      <c r="T27" s="16">
        <v>0.43189927432251463</v>
      </c>
      <c r="U27" s="16">
        <v>0.66590389016018303</v>
      </c>
      <c r="V27" s="16">
        <v>0.91021270782906571</v>
      </c>
      <c r="W27" s="16">
        <v>2.6341463414634148</v>
      </c>
      <c r="Y27" s="16" t="s">
        <v>115</v>
      </c>
      <c r="Z27" s="18">
        <f>AVERAGE(N482,N484,N488:N489,N491,N494:N495,N497:N499,N501)</f>
        <v>852.28641443907372</v>
      </c>
      <c r="AA27" s="18">
        <f>STDEV(N482,N484,N488:N489,N491,N494:N495,N497:N499,N501)</f>
        <v>246.54679466225664</v>
      </c>
      <c r="AB27" s="18">
        <f>AVERAGE(P482,P484,P488:P489,P491,P494:P495,P497:P499,P501)</f>
        <v>235.93201420366884</v>
      </c>
      <c r="AC27" s="18">
        <f>AVERAGE(Q482,Q484,Q488:Q489,Q491,Q494:Q495,Q497:Q499,Q501)</f>
        <v>0.75404341968833688</v>
      </c>
      <c r="AD27" s="18">
        <f t="shared" ref="AD27:AI27" si="24">AVERAGE(R482,R484,R488:R489,R491,R494:R495,R497:R499,R501)</f>
        <v>0.25124152936200878</v>
      </c>
      <c r="AE27" s="18">
        <f t="shared" si="24"/>
        <v>0.93517333044335627</v>
      </c>
      <c r="AF27" s="18">
        <f t="shared" si="24"/>
        <v>0.81863727647143103</v>
      </c>
      <c r="AG27" s="18">
        <f t="shared" si="24"/>
        <v>0.1232223864719976</v>
      </c>
      <c r="AH27" s="18">
        <f t="shared" si="24"/>
        <v>0.41528741477217807</v>
      </c>
      <c r="AI27" s="18">
        <f t="shared" si="24"/>
        <v>23.642599346343125</v>
      </c>
    </row>
    <row r="28" spans="1:35" s="9" customFormat="1" x14ac:dyDescent="0.25">
      <c r="A28" s="8" t="s">
        <v>70</v>
      </c>
      <c r="B28" s="8" t="s">
        <v>238</v>
      </c>
      <c r="C28" s="8">
        <v>51</v>
      </c>
      <c r="D28" s="8">
        <v>46</v>
      </c>
      <c r="E28" s="8" t="s">
        <v>215</v>
      </c>
      <c r="F28" s="8" t="s">
        <v>26</v>
      </c>
      <c r="G28" s="8" t="s">
        <v>224</v>
      </c>
      <c r="H28" s="8" t="s">
        <v>43</v>
      </c>
      <c r="I28" s="8" t="s">
        <v>217</v>
      </c>
      <c r="J28" s="8" t="s">
        <v>218</v>
      </c>
      <c r="K28" s="8" t="s">
        <v>31</v>
      </c>
      <c r="L28" s="8">
        <v>40</v>
      </c>
      <c r="M28" s="8">
        <v>382</v>
      </c>
      <c r="N28" s="8">
        <v>10.666780384676979</v>
      </c>
      <c r="O28" s="8">
        <v>93.254833995938995</v>
      </c>
      <c r="P28" s="6">
        <v>15.583189382615585</v>
      </c>
      <c r="Q28" s="8">
        <v>0.8470066518847007</v>
      </c>
      <c r="R28" s="8">
        <v>0.55198912334635075</v>
      </c>
      <c r="S28" s="8">
        <v>0.82622103996332963</v>
      </c>
      <c r="T28" s="8">
        <v>0</v>
      </c>
      <c r="U28" s="8">
        <v>0.83278688524590161</v>
      </c>
      <c r="V28" s="8">
        <v>0.93012818342375347</v>
      </c>
      <c r="W28" s="8">
        <v>1.2670157068062826</v>
      </c>
      <c r="Y28" s="8" t="s">
        <v>117</v>
      </c>
      <c r="Z28" s="9">
        <f>AVERAGE(N502,N504,N508:N509,N511,N514:N515,N517:N519,N521)</f>
        <v>977.45481215626864</v>
      </c>
      <c r="AA28" s="9">
        <f>STDEV(N502,N504,N508:N509,N511,N514:N515,N517:N519,N521)</f>
        <v>282.86770557295694</v>
      </c>
      <c r="AB28" s="9">
        <f>AVERAGE(P502,P504,P508:P509,P511,P514:P515,P517:P519,P521)</f>
        <v>255.59482222126135</v>
      </c>
      <c r="AC28" s="9">
        <f>AVERAGE(Q502,Q504,Q508:Q509,Q511,Q514:Q515,Q517:Q519,Q521)</f>
        <v>0.74955605892701938</v>
      </c>
      <c r="AD28" s="9">
        <f t="shared" ref="AD28:AI28" si="25">AVERAGE(R502,R504,R508:R509,R511,R514:R515,R517:R519,R521)</f>
        <v>0.26352629388143894</v>
      </c>
      <c r="AE28" s="9">
        <f t="shared" si="25"/>
        <v>0.93250760028027391</v>
      </c>
      <c r="AF28" s="9">
        <f t="shared" si="25"/>
        <v>0.83993444355549762</v>
      </c>
      <c r="AG28" s="9">
        <f t="shared" si="25"/>
        <v>0.12116743313723442</v>
      </c>
      <c r="AH28" s="9">
        <f t="shared" si="25"/>
        <v>0.39251539662165963</v>
      </c>
      <c r="AI28" s="9">
        <f t="shared" si="25"/>
        <v>23.675261267971852</v>
      </c>
    </row>
    <row r="29" spans="1:35" s="9" customFormat="1" x14ac:dyDescent="0.25">
      <c r="A29" s="8" t="s">
        <v>70</v>
      </c>
      <c r="B29" s="8" t="s">
        <v>238</v>
      </c>
      <c r="C29" s="8">
        <v>51</v>
      </c>
      <c r="D29" s="8">
        <v>46</v>
      </c>
      <c r="E29" s="8" t="s">
        <v>215</v>
      </c>
      <c r="F29" s="8" t="s">
        <v>26</v>
      </c>
      <c r="G29" s="8" t="s">
        <v>225</v>
      </c>
      <c r="H29" s="8" t="s">
        <v>45</v>
      </c>
      <c r="I29" s="8" t="s">
        <v>217</v>
      </c>
      <c r="J29" s="8" t="s">
        <v>218</v>
      </c>
      <c r="K29" s="8" t="s">
        <v>31</v>
      </c>
      <c r="L29" s="8">
        <v>40</v>
      </c>
      <c r="M29" s="8">
        <v>419</v>
      </c>
      <c r="N29" s="8">
        <v>11.699950212512183</v>
      </c>
      <c r="O29" s="8">
        <v>93.740115370177548</v>
      </c>
      <c r="P29" s="6">
        <v>15.664281495856004</v>
      </c>
      <c r="Q29" s="8">
        <v>0.91086956521739126</v>
      </c>
      <c r="R29" s="8">
        <v>0.5992015382621847</v>
      </c>
      <c r="S29" s="8">
        <v>0.75404873464723599</v>
      </c>
      <c r="T29" s="8">
        <v>0</v>
      </c>
      <c r="U29" s="8">
        <v>1.0099667774086378</v>
      </c>
      <c r="V29" s="8">
        <v>0.93988010741699279</v>
      </c>
      <c r="W29" s="8">
        <v>1.1551312649164678</v>
      </c>
      <c r="Y29" s="16" t="s">
        <v>119</v>
      </c>
      <c r="Z29" s="18">
        <f>AVERAGE(N522,N524,N528:N529,N531,N534:N535,N537:N539,N541)</f>
        <v>1088.7807649811161</v>
      </c>
      <c r="AA29" s="18">
        <f>STDEV(N522,N524,N528:N529,N531,N534:N535,N537:N539,N541)</f>
        <v>313.59571444179653</v>
      </c>
      <c r="AB29" s="18">
        <f>AVERAGE(P522,P524,P528:P529,P531,P534:P535,P537:P539,P541)</f>
        <v>269.51613948381464</v>
      </c>
      <c r="AC29" s="18">
        <f>AVERAGE(Q522,Q524,Q528:Q529,Q531,Q534:Q535,Q537:Q539,Q541)</f>
        <v>0.75014237263843886</v>
      </c>
      <c r="AD29" s="18">
        <f t="shared" ref="AD29:AI29" si="26">AVERAGE(R522,R524,R528:R529,R531,R534:R535,R537:R539,R541)</f>
        <v>0.25711709190002818</v>
      </c>
      <c r="AE29" s="18">
        <f t="shared" si="26"/>
        <v>0.93050325110009346</v>
      </c>
      <c r="AF29" s="18">
        <f t="shared" si="26"/>
        <v>0.80797310009171786</v>
      </c>
      <c r="AG29" s="18">
        <f t="shared" si="26"/>
        <v>0.1194645302902735</v>
      </c>
      <c r="AH29" s="18">
        <f t="shared" si="26"/>
        <v>0.35579651716594474</v>
      </c>
      <c r="AI29" s="18">
        <f t="shared" si="26"/>
        <v>24.414595377883291</v>
      </c>
    </row>
    <row r="30" spans="1:35" s="18" customFormat="1" x14ac:dyDescent="0.25">
      <c r="A30" s="16" t="s">
        <v>70</v>
      </c>
      <c r="B30" s="16" t="s">
        <v>238</v>
      </c>
      <c r="C30" s="16">
        <v>51</v>
      </c>
      <c r="D30" s="16">
        <v>46</v>
      </c>
      <c r="E30" s="16" t="s">
        <v>215</v>
      </c>
      <c r="F30" s="16" t="s">
        <v>26</v>
      </c>
      <c r="G30" s="16" t="s">
        <v>226</v>
      </c>
      <c r="H30" s="16" t="s">
        <v>47</v>
      </c>
      <c r="I30" s="16" t="s">
        <v>217</v>
      </c>
      <c r="J30" s="16" t="s">
        <v>218</v>
      </c>
      <c r="K30" s="16" t="s">
        <v>31</v>
      </c>
      <c r="L30" s="16">
        <v>40</v>
      </c>
      <c r="M30" s="16">
        <v>428</v>
      </c>
      <c r="N30" s="16">
        <v>11.951261792255883</v>
      </c>
      <c r="O30" s="16">
        <v>95.254833995938995</v>
      </c>
      <c r="P30" s="13">
        <v>15.917395958615584</v>
      </c>
      <c r="Q30" s="16">
        <v>0.88612836438923392</v>
      </c>
      <c r="R30" s="16">
        <v>0.59276094814770353</v>
      </c>
      <c r="S30" s="16">
        <v>0.83568755093574831</v>
      </c>
      <c r="T30" s="16">
        <v>0</v>
      </c>
      <c r="U30" s="16">
        <v>0.76488095238095233</v>
      </c>
      <c r="V30" s="16">
        <v>0.91612191246908314</v>
      </c>
      <c r="W30" s="16">
        <v>1.3457943925233644</v>
      </c>
      <c r="Y30" s="16" t="s">
        <v>121</v>
      </c>
      <c r="Z30" s="18">
        <f>AVERAGE(N542,N544,N548:N549,N551,N554:N555,N557:N559,N561)</f>
        <v>1227.4006784666124</v>
      </c>
      <c r="AA30" s="18">
        <f>STDEV(N542,N544,N548:N549,N551,N554:N555,N557:N559,N561)</f>
        <v>343.42674116935831</v>
      </c>
      <c r="AB30" s="18">
        <f>AVERAGE(P542,P544,P548:P549,P551,P554:P555,P557:P559,P561)</f>
        <v>286.95823950308102</v>
      </c>
      <c r="AC30" s="18">
        <f>AVERAGE(Q542,Q544,Q548:Q549,Q551,Q554:Q555,Q557:Q559,Q561)</f>
        <v>0.74949274356426188</v>
      </c>
      <c r="AD30" s="18">
        <f t="shared" ref="AD30:AI30" si="27">AVERAGE(R542,R544,R548:R549,R551,R554:R555,R557:R559,R561)</f>
        <v>0.24365747924385361</v>
      </c>
      <c r="AE30" s="18">
        <f t="shared" si="27"/>
        <v>0.93125347336795639</v>
      </c>
      <c r="AF30" s="18">
        <f t="shared" si="27"/>
        <v>0.77110983981546743</v>
      </c>
      <c r="AG30" s="18">
        <f t="shared" si="27"/>
        <v>0.12115137741797934</v>
      </c>
      <c r="AH30" s="18">
        <f t="shared" si="27"/>
        <v>0.37871783248694241</v>
      </c>
      <c r="AI30" s="18">
        <f t="shared" si="27"/>
        <v>25.313065927676394</v>
      </c>
    </row>
    <row r="31" spans="1:35" s="9" customFormat="1" x14ac:dyDescent="0.25">
      <c r="A31" s="8" t="s">
        <v>70</v>
      </c>
      <c r="B31" s="8" t="s">
        <v>238</v>
      </c>
      <c r="C31" s="8">
        <v>51</v>
      </c>
      <c r="D31" s="8">
        <v>46</v>
      </c>
      <c r="E31" s="8" t="s">
        <v>215</v>
      </c>
      <c r="F31" s="8" t="s">
        <v>26</v>
      </c>
      <c r="G31" s="8" t="s">
        <v>227</v>
      </c>
      <c r="H31" s="8" t="s">
        <v>49</v>
      </c>
      <c r="I31" s="8" t="s">
        <v>217</v>
      </c>
      <c r="J31" s="8" t="s">
        <v>218</v>
      </c>
      <c r="K31" s="8" t="s">
        <v>31</v>
      </c>
      <c r="L31" s="8">
        <v>40</v>
      </c>
      <c r="M31" s="8">
        <v>473</v>
      </c>
      <c r="N31" s="8">
        <v>13.207819690974375</v>
      </c>
      <c r="O31" s="8">
        <v>107.98275605729683</v>
      </c>
      <c r="P31" s="6">
        <v>18.044273584476215</v>
      </c>
      <c r="Q31" s="8">
        <v>0.86313868613138689</v>
      </c>
      <c r="R31" s="8">
        <v>0.50975581552044569</v>
      </c>
      <c r="S31" s="8">
        <v>0.81311012758242718</v>
      </c>
      <c r="T31" s="8">
        <v>0</v>
      </c>
      <c r="U31" s="8">
        <v>0.76288659793814428</v>
      </c>
      <c r="V31" s="8">
        <v>0.92936979403612519</v>
      </c>
      <c r="W31" s="8">
        <v>1.2177589852008457</v>
      </c>
      <c r="Y31" s="16" t="s">
        <v>123</v>
      </c>
      <c r="Z31" s="18">
        <f>AVERAGE(N562,N564,N568:N569,N571,N574:N575,N577:N579,N581)</f>
        <v>1366.3658280616555</v>
      </c>
      <c r="AA31" s="18">
        <f>STDEV(N562,N564,N568:N569,N571,N574:N575,N577:N579,N581)</f>
        <v>363.27486342865564</v>
      </c>
      <c r="AB31" s="18">
        <f>AVERAGE(P562,P564,P568:P569,P571,P574:P575,P577:P579,P581)</f>
        <v>301.9388848583057</v>
      </c>
      <c r="AC31" s="18">
        <f>AVERAGE(Q562,Q564,Q568:Q569,Q571,Q574:Q575,Q577:Q579,Q581)</f>
        <v>0.75243890731268825</v>
      </c>
      <c r="AD31" s="18">
        <f t="shared" ref="AD31:AI31" si="28">AVERAGE(R562,R564,R568:R569,R571,R574:R575,R577:R579,R581)</f>
        <v>0.2344120078844327</v>
      </c>
      <c r="AE31" s="18">
        <f t="shared" si="28"/>
        <v>0.92980542764364282</v>
      </c>
      <c r="AF31" s="18">
        <f t="shared" si="28"/>
        <v>0.78051384721107986</v>
      </c>
      <c r="AG31" s="18">
        <f t="shared" si="28"/>
        <v>0.12258253585605174</v>
      </c>
      <c r="AH31" s="18">
        <f t="shared" si="28"/>
        <v>0.36240939482093543</v>
      </c>
      <c r="AI31" s="18">
        <f t="shared" si="28"/>
        <v>26.816717494426545</v>
      </c>
    </row>
    <row r="32" spans="1:35" s="18" customFormat="1" x14ac:dyDescent="0.25">
      <c r="A32" s="16" t="s">
        <v>70</v>
      </c>
      <c r="B32" s="16" t="s">
        <v>238</v>
      </c>
      <c r="C32" s="16">
        <v>51</v>
      </c>
      <c r="D32" s="16">
        <v>46</v>
      </c>
      <c r="E32" s="16" t="s">
        <v>215</v>
      </c>
      <c r="F32" s="16" t="s">
        <v>26</v>
      </c>
      <c r="G32" s="16" t="s">
        <v>228</v>
      </c>
      <c r="H32" s="16" t="s">
        <v>51</v>
      </c>
      <c r="I32" s="16" t="s">
        <v>217</v>
      </c>
      <c r="J32" s="16" t="s">
        <v>218</v>
      </c>
      <c r="K32" s="16" t="s">
        <v>31</v>
      </c>
      <c r="L32" s="16">
        <v>40</v>
      </c>
      <c r="M32" s="16">
        <v>154</v>
      </c>
      <c r="N32" s="16">
        <v>4.3002203645032848</v>
      </c>
      <c r="O32" s="16">
        <v>52.870057685088796</v>
      </c>
      <c r="P32" s="13">
        <v>8.8347604759280056</v>
      </c>
      <c r="Q32" s="16">
        <v>0.8651685393258427</v>
      </c>
      <c r="R32" s="16">
        <v>0.69232659731951762</v>
      </c>
      <c r="S32" s="16">
        <v>0.92919004644682379</v>
      </c>
      <c r="T32" s="16">
        <v>0</v>
      </c>
      <c r="U32" s="16">
        <v>0.5357142857142857</v>
      </c>
      <c r="V32" s="16">
        <v>0.8477267719028031</v>
      </c>
      <c r="W32" s="16">
        <v>0.7857142857142857</v>
      </c>
      <c r="Y32" s="16" t="s">
        <v>125</v>
      </c>
      <c r="Z32" s="18">
        <f>AVERAGE(N582,N584,N588:N589,N591,N594:N595,N597:N599,N601)</f>
        <v>1558.0505623851548</v>
      </c>
      <c r="AA32" s="18">
        <f>STDEV(N582,N584,N588:N589,N591,N594:N595,N597:N599,N601)</f>
        <v>389.6746726513382</v>
      </c>
      <c r="AB32" s="18">
        <f>AVERAGE(P582,P584,P588:P589,P591,P594:P595,P597:P599,P601)</f>
        <v>310.60651026560328</v>
      </c>
      <c r="AC32" s="18">
        <f>AVERAGE(Q582,Q584,Q588:Q589,Q591,Q594:Q595,Q597:Q599,Q601)</f>
        <v>0.75789149052072802</v>
      </c>
      <c r="AD32" s="18">
        <f t="shared" ref="AD32:AI32" si="29">AVERAGE(R582,R584,R588:R589,R591,R594:R595,R597:R599,R601)</f>
        <v>0.23274782169833205</v>
      </c>
      <c r="AE32" s="18">
        <f t="shared" si="29"/>
        <v>0.92771445546217768</v>
      </c>
      <c r="AF32" s="18">
        <f t="shared" si="29"/>
        <v>0.77857059320746635</v>
      </c>
      <c r="AG32" s="18">
        <f t="shared" si="29"/>
        <v>0.12417855819378229</v>
      </c>
      <c r="AH32" s="18">
        <f t="shared" si="29"/>
        <v>0.37891531326037636</v>
      </c>
      <c r="AI32" s="18">
        <f t="shared" si="29"/>
        <v>30.054595200186057</v>
      </c>
    </row>
    <row r="33" spans="1:35" s="18" customFormat="1" x14ac:dyDescent="0.25">
      <c r="A33" s="16" t="s">
        <v>70</v>
      </c>
      <c r="B33" s="16" t="s">
        <v>238</v>
      </c>
      <c r="C33" s="16">
        <v>51</v>
      </c>
      <c r="D33" s="16">
        <v>46</v>
      </c>
      <c r="E33" s="16" t="s">
        <v>215</v>
      </c>
      <c r="F33" s="16" t="s">
        <v>26</v>
      </c>
      <c r="G33" s="16" t="s">
        <v>229</v>
      </c>
      <c r="H33" s="16" t="s">
        <v>53</v>
      </c>
      <c r="I33" s="16" t="s">
        <v>217</v>
      </c>
      <c r="J33" s="16" t="s">
        <v>218</v>
      </c>
      <c r="K33" s="16" t="s">
        <v>31</v>
      </c>
      <c r="L33" s="16">
        <v>40</v>
      </c>
      <c r="M33" s="16">
        <v>370</v>
      </c>
      <c r="N33" s="16">
        <v>10.331698278352048</v>
      </c>
      <c r="O33" s="16">
        <v>102.32590180780446</v>
      </c>
      <c r="P33" s="13">
        <v>17.098994639649266</v>
      </c>
      <c r="Q33" s="16">
        <v>0.80786026200873362</v>
      </c>
      <c r="R33" s="16">
        <v>0.44405874425755942</v>
      </c>
      <c r="S33" s="16">
        <v>0.77908910034635559</v>
      </c>
      <c r="T33" s="16">
        <v>0</v>
      </c>
      <c r="U33" s="16">
        <v>0.89743589743589747</v>
      </c>
      <c r="V33" s="16">
        <v>0.94995940859846839</v>
      </c>
      <c r="W33" s="16">
        <v>2.7675675675675677</v>
      </c>
      <c r="Y33" s="16" t="s">
        <v>126</v>
      </c>
      <c r="Z33" s="18">
        <f>AVERAGE(N602,N604,N608:N609,N611,N614:N615,N617:N619,N621)</f>
        <v>1779.3342161006892</v>
      </c>
      <c r="AA33" s="18">
        <f>STDEV(N602,N604,N608:N609,N611,N614:N615,N617:N619,N621)</f>
        <v>434.09153487054607</v>
      </c>
      <c r="AB33" s="18">
        <f>AVERAGE(P602,P604,P608:P609,P611,P614:P615,P617:P619,P621)</f>
        <v>318.44960052311262</v>
      </c>
      <c r="AC33" s="18">
        <f>AVERAGE(Q602,Q604,Q608:Q609,Q611,Q614:Q615,Q617:Q619,Q621)</f>
        <v>0.76777648566604806</v>
      </c>
      <c r="AD33" s="18">
        <f t="shared" ref="AD33:AI33" si="30">AVERAGE(R602,R604,R608:R609,R611,R614:R615,R617:R619,R621)</f>
        <v>0.24040366340105121</v>
      </c>
      <c r="AE33" s="18">
        <f t="shared" si="30"/>
        <v>0.93132002335592368</v>
      </c>
      <c r="AF33" s="18">
        <f t="shared" si="30"/>
        <v>0.77095401284170995</v>
      </c>
      <c r="AG33" s="18">
        <f t="shared" si="30"/>
        <v>0.12129746163446664</v>
      </c>
      <c r="AH33" s="18">
        <f t="shared" si="30"/>
        <v>0.38187504311261233</v>
      </c>
      <c r="AI33" s="18">
        <f t="shared" si="30"/>
        <v>30.938001860306404</v>
      </c>
    </row>
    <row r="34" spans="1:35" s="9" customFormat="1" x14ac:dyDescent="0.25">
      <c r="A34" s="8" t="s">
        <v>70</v>
      </c>
      <c r="B34" s="8" t="s">
        <v>238</v>
      </c>
      <c r="C34" s="8">
        <v>51</v>
      </c>
      <c r="D34" s="8">
        <v>46</v>
      </c>
      <c r="E34" s="8" t="s">
        <v>215</v>
      </c>
      <c r="F34" s="8" t="s">
        <v>26</v>
      </c>
      <c r="G34" s="8" t="s">
        <v>230</v>
      </c>
      <c r="H34" s="8" t="s">
        <v>55</v>
      </c>
      <c r="I34" s="8" t="s">
        <v>217</v>
      </c>
      <c r="J34" s="8" t="s">
        <v>218</v>
      </c>
      <c r="K34" s="8" t="s">
        <v>31</v>
      </c>
      <c r="L34" s="8">
        <v>40</v>
      </c>
      <c r="M34" s="8">
        <v>567</v>
      </c>
      <c r="N34" s="8">
        <v>15.832629523853003</v>
      </c>
      <c r="O34" s="8">
        <v>124.56854249492372</v>
      </c>
      <c r="P34" s="6">
        <v>20.815813032269475</v>
      </c>
      <c r="Q34" s="8">
        <v>0.83382352941176474</v>
      </c>
      <c r="R34" s="8">
        <v>0.45917280312135517</v>
      </c>
      <c r="S34" s="8">
        <v>0.78397362594521602</v>
      </c>
      <c r="T34" s="8">
        <v>0</v>
      </c>
      <c r="U34" s="8">
        <v>0.85074626865671643</v>
      </c>
      <c r="V34" s="8">
        <v>0.94218435266842249</v>
      </c>
      <c r="W34" s="8">
        <v>1.5873015873015872</v>
      </c>
      <c r="Y34" s="8" t="s">
        <v>128</v>
      </c>
      <c r="Z34" s="9">
        <f>AVERAGE(N622,N624,N628:N629,N631,N634:N635,N637:N639,N641)</f>
        <v>1993.4339125366821</v>
      </c>
      <c r="AA34" s="9">
        <f>STDEV(N622,N624,N628:N629,N631,N634:N635,N637:N639,N641)</f>
        <v>447.32233806062192</v>
      </c>
      <c r="AB34" s="9">
        <f>AVERAGE(P622,P624,P628:P629,P631,P634:P635,P637:P639,P641)</f>
        <v>322.63273420313323</v>
      </c>
      <c r="AC34" s="9">
        <f>AVERAGE(Q622,Q624,Q628:Q629,Q631,Q634:Q635,Q637:Q639,Q641)</f>
        <v>0.7792053573124581</v>
      </c>
      <c r="AD34" s="9">
        <f t="shared" ref="AD34:AI34" si="31">AVERAGE(R622,R624,R628:R629,R631,R634:R635,R637:R639,R641)</f>
        <v>0.25682537345451978</v>
      </c>
      <c r="AE34" s="9">
        <f t="shared" si="31"/>
        <v>0.92864239825703898</v>
      </c>
      <c r="AF34" s="9">
        <f t="shared" si="31"/>
        <v>0.80190001174288994</v>
      </c>
      <c r="AG34" s="9">
        <f t="shared" si="31"/>
        <v>0.12244324642143881</v>
      </c>
      <c r="AH34" s="9">
        <f t="shared" si="31"/>
        <v>0.34291445444357399</v>
      </c>
      <c r="AI34" s="9">
        <f t="shared" si="31"/>
        <v>33.063098396984536</v>
      </c>
    </row>
    <row r="35" spans="1:35" s="9" customFormat="1" x14ac:dyDescent="0.25">
      <c r="A35" s="8" t="s">
        <v>70</v>
      </c>
      <c r="B35" s="8" t="s">
        <v>238</v>
      </c>
      <c r="C35" s="8">
        <v>51</v>
      </c>
      <c r="D35" s="8">
        <v>46</v>
      </c>
      <c r="E35" s="8" t="s">
        <v>215</v>
      </c>
      <c r="F35" s="8" t="s">
        <v>26</v>
      </c>
      <c r="G35" s="8" t="s">
        <v>231</v>
      </c>
      <c r="H35" s="8" t="s">
        <v>57</v>
      </c>
      <c r="I35" s="8" t="s">
        <v>217</v>
      </c>
      <c r="J35" s="8" t="s">
        <v>218</v>
      </c>
      <c r="K35" s="8" t="s">
        <v>31</v>
      </c>
      <c r="L35" s="8">
        <v>40</v>
      </c>
      <c r="M35" s="8">
        <v>292</v>
      </c>
      <c r="N35" s="8">
        <v>8.1536645872399944</v>
      </c>
      <c r="O35" s="8">
        <v>76.426406871192796</v>
      </c>
      <c r="P35" s="6">
        <v>12.771103878202108</v>
      </c>
      <c r="Q35" s="8">
        <v>0.91249999999999998</v>
      </c>
      <c r="R35" s="8">
        <v>0.62821142634506477</v>
      </c>
      <c r="S35" s="8">
        <v>0.90229083918526598</v>
      </c>
      <c r="T35" s="8">
        <v>0</v>
      </c>
      <c r="U35" s="8">
        <v>0.46274509803921571</v>
      </c>
      <c r="V35" s="8">
        <v>0.82969228168243203</v>
      </c>
      <c r="W35" s="8">
        <v>1.8116438356164384</v>
      </c>
      <c r="Y35" s="8" t="s">
        <v>129</v>
      </c>
      <c r="Z35" s="9">
        <f>AVERAGE(N642,N644,N648:N649,N651,N654:N655,N657:N659,N661)</f>
        <v>2201.1721259541118</v>
      </c>
      <c r="AA35" s="9">
        <f>STDEV(N642,N644,N648:N649,N651,N654:N655,N657:N659,N661)</f>
        <v>438.34864501496742</v>
      </c>
      <c r="AB35" s="9">
        <f>AVERAGE(P642,P644,P648:P649,P651,P654:P655,P657:P659,P661)</f>
        <v>328.87759869210396</v>
      </c>
      <c r="AC35" s="9">
        <f>AVERAGE(Q642,Q644,Q648:Q649,Q651,Q654:Q655,Q657:Q659,Q661)</f>
        <v>0.79929816843861512</v>
      </c>
      <c r="AD35" s="9">
        <f t="shared" ref="AD35:AI35" si="32">AVERAGE(R642,R644,R648:R649,R651,R654:R655,R657:R659,R661)</f>
        <v>0.27529195696390274</v>
      </c>
      <c r="AE35" s="9">
        <f t="shared" si="32"/>
        <v>0.9270828012509984</v>
      </c>
      <c r="AF35" s="9">
        <f t="shared" si="32"/>
        <v>0.78131404762516088</v>
      </c>
      <c r="AG35" s="9">
        <f t="shared" si="32"/>
        <v>0.11366777807652184</v>
      </c>
      <c r="AH35" s="9">
        <f t="shared" si="32"/>
        <v>0.32389164468455622</v>
      </c>
      <c r="AI35" s="9">
        <f t="shared" si="32"/>
        <v>34.44122334351777</v>
      </c>
    </row>
    <row r="36" spans="1:35" s="18" customFormat="1" x14ac:dyDescent="0.25">
      <c r="A36" s="16" t="s">
        <v>70</v>
      </c>
      <c r="B36" s="16" t="s">
        <v>238</v>
      </c>
      <c r="C36" s="16">
        <v>51</v>
      </c>
      <c r="D36" s="16">
        <v>46</v>
      </c>
      <c r="E36" s="16" t="s">
        <v>215</v>
      </c>
      <c r="F36" s="16" t="s">
        <v>26</v>
      </c>
      <c r="G36" s="16" t="s">
        <v>232</v>
      </c>
      <c r="H36" s="16" t="s">
        <v>59</v>
      </c>
      <c r="I36" s="16" t="s">
        <v>217</v>
      </c>
      <c r="J36" s="16" t="s">
        <v>218</v>
      </c>
      <c r="K36" s="16" t="s">
        <v>31</v>
      </c>
      <c r="L36" s="16">
        <v>40</v>
      </c>
      <c r="M36" s="16">
        <v>551</v>
      </c>
      <c r="N36" s="16">
        <v>15.385853382086427</v>
      </c>
      <c r="O36" s="16">
        <v>122.811183182043</v>
      </c>
      <c r="P36" s="13">
        <v>20.522152512889686</v>
      </c>
      <c r="Q36" s="16">
        <v>0.84769230769230774</v>
      </c>
      <c r="R36" s="16">
        <v>0.45907710259153528</v>
      </c>
      <c r="S36" s="16">
        <v>0.77486683519523736</v>
      </c>
      <c r="T36" s="16">
        <v>0</v>
      </c>
      <c r="U36" s="16">
        <v>0.87471526195899774</v>
      </c>
      <c r="V36" s="16">
        <v>0.94387620819181761</v>
      </c>
      <c r="W36" s="16">
        <v>2.0980036297640652</v>
      </c>
      <c r="Y36" s="16" t="s">
        <v>131</v>
      </c>
      <c r="Z36" s="18">
        <f>AVERAGE(N662,N664,N668:N669,N671,N674:N675,N677:N679,N681)</f>
        <v>2384.0025694680558</v>
      </c>
      <c r="AA36" s="18">
        <f>STDEV(N662,N664,N668:N669,N671,N674:N675,N677:N679,N681)</f>
        <v>434.74425256962462</v>
      </c>
      <c r="AB36" s="18">
        <f>AVERAGE(P662,P664,P668:P669,P671,P674:P675,P677:P679,P681)</f>
        <v>335.85454130126124</v>
      </c>
      <c r="AC36" s="18">
        <f>AVERAGE(Q662,Q664,Q668:Q669,Q671,Q674:Q675,Q677:Q679,Q681)</f>
        <v>0.81600450804239211</v>
      </c>
      <c r="AD36" s="18">
        <f t="shared" ref="AD36:AI36" si="33">AVERAGE(R662,R664,R668:R669,R671,R674:R675,R677:R679,R681)</f>
        <v>0.28135078391763196</v>
      </c>
      <c r="AE36" s="18">
        <f t="shared" si="33"/>
        <v>0.92136558827607551</v>
      </c>
      <c r="AF36" s="18">
        <f t="shared" si="33"/>
        <v>0.78346562373625028</v>
      </c>
      <c r="AG36" s="18">
        <f t="shared" si="33"/>
        <v>0.11327359685315024</v>
      </c>
      <c r="AH36" s="18">
        <f t="shared" si="33"/>
        <v>0.31741725095992102</v>
      </c>
      <c r="AI36" s="18">
        <f t="shared" si="33"/>
        <v>35.814773530133827</v>
      </c>
    </row>
    <row r="37" spans="1:35" s="9" customFormat="1" x14ac:dyDescent="0.25">
      <c r="A37" s="8" t="s">
        <v>70</v>
      </c>
      <c r="B37" s="8" t="s">
        <v>238</v>
      </c>
      <c r="C37" s="8">
        <v>51</v>
      </c>
      <c r="D37" s="8">
        <v>46</v>
      </c>
      <c r="E37" s="8" t="s">
        <v>215</v>
      </c>
      <c r="F37" s="8" t="s">
        <v>26</v>
      </c>
      <c r="G37" s="8" t="s">
        <v>233</v>
      </c>
      <c r="H37" s="8" t="s">
        <v>61</v>
      </c>
      <c r="I37" s="8" t="s">
        <v>217</v>
      </c>
      <c r="J37" s="8" t="s">
        <v>218</v>
      </c>
      <c r="K37" s="8" t="s">
        <v>31</v>
      </c>
      <c r="L37" s="8">
        <v>40</v>
      </c>
      <c r="M37" s="8">
        <v>503</v>
      </c>
      <c r="N37" s="8">
        <v>14.045524956786704</v>
      </c>
      <c r="O37" s="8">
        <v>114.12489168102776</v>
      </c>
      <c r="P37" s="6">
        <v>19.070644642543584</v>
      </c>
      <c r="Q37" s="8">
        <v>0.8073836276083467</v>
      </c>
      <c r="R37" s="8">
        <v>0.48530759988762612</v>
      </c>
      <c r="S37" s="8">
        <v>0.84214919096122876</v>
      </c>
      <c r="T37" s="8">
        <v>0.45242650278458935</v>
      </c>
      <c r="U37" s="8">
        <v>0.56756756756756754</v>
      </c>
      <c r="V37" s="8">
        <v>0.90984435847873379</v>
      </c>
      <c r="W37" s="8">
        <v>1.9105367793240557</v>
      </c>
      <c r="Y37" s="16" t="s">
        <v>132</v>
      </c>
      <c r="Z37" s="18">
        <f>AVERAGE(N682,N684,N688:N689,N691,N694:N695,N697:N699,N701)</f>
        <v>2566.5766244006441</v>
      </c>
      <c r="AA37" s="18">
        <f>STDEV(N682,N684,N688:N689,N691,N694:N695,N697:N699,N701)</f>
        <v>405.83887321568346</v>
      </c>
      <c r="AB37" s="18">
        <f>AVERAGE(P682,P684,P688:P689,P691,P694:P695,P697:P699,P701)</f>
        <v>329.02100875860401</v>
      </c>
      <c r="AC37" s="18">
        <f>AVERAGE(Q682,Q684,Q688:Q689,Q691,Q694:Q695,Q697:Q699,Q701)</f>
        <v>0.8365610883588549</v>
      </c>
      <c r="AD37" s="18">
        <f t="shared" ref="AD37:AI37" si="34">AVERAGE(R682,R684,R688:R689,R691,R694:R695,R697:R699,R701)</f>
        <v>0.31384363824051525</v>
      </c>
      <c r="AE37" s="18">
        <f t="shared" si="34"/>
        <v>0.91167560527663949</v>
      </c>
      <c r="AF37" s="18">
        <f t="shared" si="34"/>
        <v>0.83044012092330499</v>
      </c>
      <c r="AG37" s="18">
        <f t="shared" si="34"/>
        <v>0.11765436114794564</v>
      </c>
      <c r="AH37" s="18">
        <f t="shared" si="34"/>
        <v>0.29533485933052944</v>
      </c>
      <c r="AI37" s="18">
        <f t="shared" si="34"/>
        <v>36.861574943351435</v>
      </c>
    </row>
    <row r="38" spans="1:35" s="9" customFormat="1" x14ac:dyDescent="0.25">
      <c r="A38" s="8" t="s">
        <v>70</v>
      </c>
      <c r="B38" s="8" t="s">
        <v>238</v>
      </c>
      <c r="C38" s="8">
        <v>51</v>
      </c>
      <c r="D38" s="8">
        <v>46</v>
      </c>
      <c r="E38" s="8" t="s">
        <v>215</v>
      </c>
      <c r="F38" s="8" t="s">
        <v>26</v>
      </c>
      <c r="G38" s="8" t="s">
        <v>234</v>
      </c>
      <c r="H38" s="8" t="s">
        <v>63</v>
      </c>
      <c r="I38" s="8" t="s">
        <v>217</v>
      </c>
      <c r="J38" s="8" t="s">
        <v>218</v>
      </c>
      <c r="K38" s="8" t="s">
        <v>31</v>
      </c>
      <c r="L38" s="8">
        <v>40</v>
      </c>
      <c r="M38" s="8">
        <v>525</v>
      </c>
      <c r="N38" s="8">
        <v>14.659842151715743</v>
      </c>
      <c r="O38" s="8">
        <v>132.71067811865467</v>
      </c>
      <c r="P38" s="6">
        <v>22.176390666336847</v>
      </c>
      <c r="Q38" s="8">
        <v>0.77548005908419493</v>
      </c>
      <c r="R38" s="8">
        <v>0.37459107942100489</v>
      </c>
      <c r="S38" s="8">
        <v>0.84158350929747761</v>
      </c>
      <c r="T38" s="8">
        <v>0.66932359882066061</v>
      </c>
      <c r="U38" s="8">
        <v>0.65208747514910537</v>
      </c>
      <c r="V38" s="8">
        <v>0.92148518045145111</v>
      </c>
      <c r="W38" s="8">
        <v>3.2019047619047618</v>
      </c>
      <c r="Y38" s="16" t="s">
        <v>134</v>
      </c>
      <c r="Z38" s="18">
        <f>AVERAGE(N702,N704,N708:N709,N711,N714:N715,N717:N719,N721)</f>
        <v>2746.487791988272</v>
      </c>
      <c r="AA38" s="18">
        <f>STDEV(N702,N704,N708:N709,N711,N714:N715,N717:N719,N721)</f>
        <v>359.93224555990025</v>
      </c>
      <c r="AB38" s="18">
        <f>AVERAGE(P702,P704,P708:P709,P711,P714:P715,P717:P719,P721)</f>
        <v>317.50899955872723</v>
      </c>
      <c r="AC38" s="18">
        <f>AVERAGE(Q702,Q704,Q708:Q709,Q711,Q714:Q715,Q717:Q719,Q721)</f>
        <v>0.86018840143226882</v>
      </c>
      <c r="AD38" s="18">
        <f t="shared" ref="AD38:AI38" si="35">AVERAGE(R702,R704,R708:R709,R711,R714:R715,R717:R719,R721)</f>
        <v>0.3582619644006686</v>
      </c>
      <c r="AE38" s="18">
        <f t="shared" si="35"/>
        <v>0.900095601986315</v>
      </c>
      <c r="AF38" s="18">
        <f t="shared" si="35"/>
        <v>0.80517666080356665</v>
      </c>
      <c r="AG38" s="18">
        <f t="shared" si="35"/>
        <v>0.12794757567470696</v>
      </c>
      <c r="AH38" s="18">
        <f t="shared" si="35"/>
        <v>0.29044134324493576</v>
      </c>
      <c r="AI38" s="18">
        <f t="shared" si="35"/>
        <v>41.335535592936814</v>
      </c>
    </row>
    <row r="39" spans="1:35" s="9" customFormat="1" x14ac:dyDescent="0.25">
      <c r="A39" s="8" t="s">
        <v>70</v>
      </c>
      <c r="B39" s="8" t="s">
        <v>238</v>
      </c>
      <c r="C39" s="8">
        <v>51</v>
      </c>
      <c r="D39" s="8">
        <v>46</v>
      </c>
      <c r="E39" s="8" t="s">
        <v>215</v>
      </c>
      <c r="F39" s="8" t="s">
        <v>26</v>
      </c>
      <c r="G39" s="8" t="s">
        <v>235</v>
      </c>
      <c r="H39" s="8" t="s">
        <v>65</v>
      </c>
      <c r="I39" s="8" t="s">
        <v>217</v>
      </c>
      <c r="J39" s="8" t="s">
        <v>218</v>
      </c>
      <c r="K39" s="8" t="s">
        <v>31</v>
      </c>
      <c r="L39" s="8">
        <v>40</v>
      </c>
      <c r="M39" s="8">
        <v>255</v>
      </c>
      <c r="N39" s="8">
        <v>7.1204947594047896</v>
      </c>
      <c r="O39" s="8">
        <v>67.112698372208072</v>
      </c>
      <c r="P39" s="6">
        <v>11.214752564548215</v>
      </c>
      <c r="Q39" s="8">
        <v>0.897887323943662</v>
      </c>
      <c r="R39" s="8">
        <v>0.71144387230562722</v>
      </c>
      <c r="S39" s="8">
        <v>0.94833313503222383</v>
      </c>
      <c r="T39" s="8">
        <v>0</v>
      </c>
      <c r="U39" s="8">
        <v>0.43913043478260871</v>
      </c>
      <c r="V39" s="8">
        <v>0.82669966542393558</v>
      </c>
      <c r="W39" s="8">
        <v>1.003921568627451</v>
      </c>
      <c r="Y39" s="8" t="s">
        <v>136</v>
      </c>
      <c r="Z39" s="9">
        <f>AVERAGE(N722,N724,N728:N729,N731,N734:N735,N737:N739,N741)</f>
        <v>2901.2474935950854</v>
      </c>
      <c r="AA39" s="9">
        <f>STDEV(N722,N724,N728:N729,N731,N734:N735,N737:N739,N741)</f>
        <v>316.06149148022263</v>
      </c>
      <c r="AB39" s="9">
        <f>AVERAGE(P722,P724,P728:P729,P731,P734:P735,P737:P739,P741)</f>
        <v>304.21816895475757</v>
      </c>
      <c r="AC39" s="9">
        <f>AVERAGE(Q722,Q724,Q728:Q729,Q731,Q734:Q735,Q737:Q739,Q741)</f>
        <v>0.88264922300708359</v>
      </c>
      <c r="AD39" s="9">
        <f t="shared" ref="AD39:AI39" si="36">AVERAGE(R722,R724,R728:R729,R731,R734:R735,R737:R739,R741)</f>
        <v>0.40327689304078262</v>
      </c>
      <c r="AE39" s="9">
        <f t="shared" si="36"/>
        <v>0.8875405966784965</v>
      </c>
      <c r="AF39" s="9">
        <f t="shared" si="36"/>
        <v>0.81029607406627946</v>
      </c>
      <c r="AG39" s="9">
        <f t="shared" si="36"/>
        <v>0.13675106387992877</v>
      </c>
      <c r="AH39" s="9">
        <f t="shared" si="36"/>
        <v>0.26501996534669559</v>
      </c>
      <c r="AI39" s="9">
        <f t="shared" si="36"/>
        <v>41.736224252551963</v>
      </c>
    </row>
    <row r="40" spans="1:35" s="18" customFormat="1" x14ac:dyDescent="0.25">
      <c r="A40" s="16" t="s">
        <v>70</v>
      </c>
      <c r="B40" s="16" t="s">
        <v>238</v>
      </c>
      <c r="C40" s="16">
        <v>51</v>
      </c>
      <c r="D40" s="16">
        <v>46</v>
      </c>
      <c r="E40" s="16" t="s">
        <v>215</v>
      </c>
      <c r="F40" s="16" t="s">
        <v>26</v>
      </c>
      <c r="G40" s="16" t="s">
        <v>236</v>
      </c>
      <c r="H40" s="16" t="s">
        <v>67</v>
      </c>
      <c r="I40" s="16" t="s">
        <v>217</v>
      </c>
      <c r="J40" s="16" t="s">
        <v>218</v>
      </c>
      <c r="K40" s="16" t="s">
        <v>31</v>
      </c>
      <c r="L40" s="16">
        <v>40</v>
      </c>
      <c r="M40" s="16">
        <v>221</v>
      </c>
      <c r="N40" s="16">
        <v>6.1710954581508179</v>
      </c>
      <c r="O40" s="16">
        <v>69.597979746446626</v>
      </c>
      <c r="P40" s="13">
        <v>11.630051253788636</v>
      </c>
      <c r="Q40" s="16">
        <v>0.85658914728682167</v>
      </c>
      <c r="R40" s="16">
        <v>0.57333554970360712</v>
      </c>
      <c r="S40" s="16">
        <v>0.77620115081641328</v>
      </c>
      <c r="T40" s="16">
        <v>0</v>
      </c>
      <c r="U40" s="16">
        <v>0.94186046511627908</v>
      </c>
      <c r="V40" s="16">
        <v>0.94735794335840651</v>
      </c>
      <c r="W40" s="16">
        <v>0.8868778280542986</v>
      </c>
      <c r="Y40" s="16" t="s">
        <v>138</v>
      </c>
      <c r="Z40" s="18">
        <f>AVERAGE(N742,N744,N748:N749,N751,N754:N755,N757:N759,N761)</f>
        <v>3065.371724673359</v>
      </c>
      <c r="AA40" s="18">
        <f>STDEV(N742,N744,N748:N749,N751,N754:N755,N757:N759,N761)</f>
        <v>260.45098548146132</v>
      </c>
      <c r="AB40" s="18">
        <f>AVERAGE(P742,P744,P748:P749,P751,P754:P755,P757:P759,P761)</f>
        <v>301.61400791525296</v>
      </c>
      <c r="AC40" s="18">
        <f>AVERAGE(Q742,Q744,Q748:Q749,Q751,Q754:Q755,Q757:Q759,Q761)</f>
        <v>0.90616108909643034</v>
      </c>
      <c r="AD40" s="18">
        <f t="shared" ref="AD40:AI40" si="37">AVERAGE(R742,R744,R748:R749,R751,R754:R755,R757:R759,R761)</f>
        <v>0.44000069830125726</v>
      </c>
      <c r="AE40" s="18">
        <f t="shared" si="37"/>
        <v>0.87176708925626134</v>
      </c>
      <c r="AF40" s="18">
        <f t="shared" si="37"/>
        <v>0.80577423576527674</v>
      </c>
      <c r="AG40" s="18">
        <f t="shared" si="37"/>
        <v>0.14828334222553161</v>
      </c>
      <c r="AH40" s="18">
        <f t="shared" si="37"/>
        <v>0.24378008129592477</v>
      </c>
      <c r="AI40" s="18">
        <f t="shared" si="37"/>
        <v>37.844588632325063</v>
      </c>
    </row>
    <row r="41" spans="1:35" s="9" customFormat="1" x14ac:dyDescent="0.25">
      <c r="A41" s="8" t="s">
        <v>70</v>
      </c>
      <c r="B41" s="8" t="s">
        <v>238</v>
      </c>
      <c r="C41" s="8">
        <v>51</v>
      </c>
      <c r="D41" s="8">
        <v>46</v>
      </c>
      <c r="E41" s="8" t="s">
        <v>215</v>
      </c>
      <c r="F41" s="8" t="s">
        <v>26</v>
      </c>
      <c r="G41" s="8" t="s">
        <v>237</v>
      </c>
      <c r="H41" s="8" t="s">
        <v>69</v>
      </c>
      <c r="I41" s="8" t="s">
        <v>217</v>
      </c>
      <c r="J41" s="8" t="s">
        <v>218</v>
      </c>
      <c r="K41" s="8" t="s">
        <v>31</v>
      </c>
      <c r="L41" s="8">
        <v>40</v>
      </c>
      <c r="M41" s="8">
        <v>618</v>
      </c>
      <c r="N41" s="8">
        <v>17.256728475733961</v>
      </c>
      <c r="O41" s="8">
        <v>135.88225099390849</v>
      </c>
      <c r="P41" s="6">
        <v>22.706370921923373</v>
      </c>
      <c r="Q41" s="8">
        <v>0.82730923694779113</v>
      </c>
      <c r="R41" s="8">
        <v>0.42060349172818617</v>
      </c>
      <c r="S41" s="8">
        <v>0.8364319884551773</v>
      </c>
      <c r="T41" s="8">
        <v>0.39474643312972962</v>
      </c>
      <c r="U41" s="8">
        <v>0.66605166051660514</v>
      </c>
      <c r="V41" s="8">
        <v>0.9136403734225641</v>
      </c>
      <c r="W41" s="8">
        <v>3.1326860841423949</v>
      </c>
      <c r="Y41" s="8" t="s">
        <v>140</v>
      </c>
      <c r="Z41" s="9">
        <f>AVERAGE(N762,N764,N768:N769,N771,N774:N775,N777:N779,N781)</f>
        <v>3159.8648786569902</v>
      </c>
      <c r="AA41" s="9">
        <f>STDEV(N782,N784,N788:N789,N791,N794:N795,N797:N799,N801)</f>
        <v>145.19026278187357</v>
      </c>
      <c r="AB41" s="9">
        <f>AVERAGE(P762,P764,P768:P769,P771,P774:P775,P777:P779,P781)</f>
        <v>286.81805960750972</v>
      </c>
      <c r="AC41" s="9">
        <f>AVERAGE(Q762,Q764,Q768:Q769,Q771,Q774:Q775,Q777:Q779,Q781)</f>
        <v>0.92236979478289705</v>
      </c>
      <c r="AD41" s="9">
        <f t="shared" ref="AD41:AI41" si="38">AVERAGE(R762,R764,R768:R769,R771,R774:R775,R777:R779,R781)</f>
        <v>0.49645227238281159</v>
      </c>
      <c r="AE41" s="9">
        <f t="shared" si="38"/>
        <v>0.86468115545186841</v>
      </c>
      <c r="AF41" s="9">
        <f t="shared" si="38"/>
        <v>0.80101382265575893</v>
      </c>
      <c r="AG41" s="9">
        <f t="shared" si="38"/>
        <v>0.15463132391213014</v>
      </c>
      <c r="AH41" s="9">
        <f t="shared" si="38"/>
        <v>0.2331480749677767</v>
      </c>
      <c r="AI41" s="9">
        <f t="shared" si="38"/>
        <v>35.317752027186515</v>
      </c>
    </row>
    <row r="42" spans="1:35" x14ac:dyDescent="0.25">
      <c r="A42" s="2" t="s">
        <v>72</v>
      </c>
      <c r="B42" s="2" t="s">
        <v>239</v>
      </c>
      <c r="C42" s="2">
        <v>51</v>
      </c>
      <c r="D42" s="2">
        <v>47</v>
      </c>
      <c r="E42" s="2" t="s">
        <v>215</v>
      </c>
      <c r="F42" s="2" t="s">
        <v>26</v>
      </c>
      <c r="G42" s="2" t="s">
        <v>216</v>
      </c>
      <c r="H42" s="2" t="s">
        <v>28</v>
      </c>
      <c r="I42" s="2" t="s">
        <v>217</v>
      </c>
      <c r="J42" s="2" t="s">
        <v>218</v>
      </c>
      <c r="K42" s="2" t="s">
        <v>31</v>
      </c>
      <c r="L42" s="2">
        <v>40</v>
      </c>
      <c r="M42" s="2">
        <v>638</v>
      </c>
      <c r="N42" s="6">
        <v>17.815198652942179</v>
      </c>
      <c r="O42" s="2">
        <v>139.88225099390851</v>
      </c>
      <c r="P42" s="6">
        <v>23.374784073923379</v>
      </c>
      <c r="Q42" s="2">
        <v>0.80861850443599492</v>
      </c>
      <c r="R42" s="2">
        <v>0.40973712704476051</v>
      </c>
      <c r="S42" s="2">
        <v>0.81874734732949861</v>
      </c>
      <c r="T42" s="2">
        <v>0.43731674615241239</v>
      </c>
      <c r="U42" s="2">
        <v>0.62905982905982905</v>
      </c>
      <c r="V42" s="2">
        <v>0.90758730441766955</v>
      </c>
      <c r="W42" s="2">
        <v>3.0344827586206895</v>
      </c>
      <c r="Y42" s="10" t="s">
        <v>141</v>
      </c>
      <c r="Z42">
        <f>AVERAGE(N782,N784,N788:N789,N791,N794:N795,N797:N799,N801)</f>
        <v>3241.4827565551659</v>
      </c>
      <c r="AA42">
        <f>STDEV(N782,N784,N788:N789,N791,N794:N795,N797:N799,N801)</f>
        <v>145.19026278187357</v>
      </c>
      <c r="AB42">
        <f>AVERAGE(P782,P784,P788:P789,P791,P794:P795,P797:P799,P801)</f>
        <v>294.20024577114754</v>
      </c>
      <c r="AC42">
        <f>AVERAGE(Q782,Q784,Q788:Q789,Q791,Q794:Q795,Q797:Q799,Q801)</f>
        <v>0.93495124614355452</v>
      </c>
      <c r="AD42">
        <f t="shared" ref="AD42:AI42" si="39">AVERAGE(R782,R784,R788:R789,R791,R794:R795,R797:R799,R801)</f>
        <v>0.49718119545184758</v>
      </c>
      <c r="AE42">
        <f t="shared" si="39"/>
        <v>0.85638837187674399</v>
      </c>
      <c r="AF42">
        <f t="shared" si="39"/>
        <v>0.83624320532442942</v>
      </c>
      <c r="AG42">
        <f t="shared" si="39"/>
        <v>0.16185473959875668</v>
      </c>
      <c r="AH42">
        <f t="shared" si="39"/>
        <v>0.24844160812138999</v>
      </c>
      <c r="AI42">
        <f t="shared" si="39"/>
        <v>33.894847193324104</v>
      </c>
    </row>
    <row r="43" spans="1:35" s="14" customFormat="1" x14ac:dyDescent="0.25">
      <c r="A43" s="12" t="s">
        <v>72</v>
      </c>
      <c r="B43" s="12" t="s">
        <v>239</v>
      </c>
      <c r="C43" s="12">
        <v>51</v>
      </c>
      <c r="D43" s="12">
        <v>47</v>
      </c>
      <c r="E43" s="12" t="s">
        <v>215</v>
      </c>
      <c r="F43" s="12" t="s">
        <v>26</v>
      </c>
      <c r="G43" s="12" t="s">
        <v>219</v>
      </c>
      <c r="H43" s="12" t="s">
        <v>33</v>
      </c>
      <c r="I43" s="12" t="s">
        <v>217</v>
      </c>
      <c r="J43" s="12" t="s">
        <v>218</v>
      </c>
      <c r="K43" s="12" t="s">
        <v>31</v>
      </c>
      <c r="L43" s="12">
        <v>40</v>
      </c>
      <c r="M43" s="12">
        <v>588</v>
      </c>
      <c r="N43" s="13">
        <v>16.419023209921633</v>
      </c>
      <c r="O43" s="12">
        <v>148.85281374238571</v>
      </c>
      <c r="P43" s="13">
        <v>24.873794604404235</v>
      </c>
      <c r="Q43" s="12">
        <v>0.77470355731225293</v>
      </c>
      <c r="R43" s="12">
        <v>0.33348253423322349</v>
      </c>
      <c r="S43" s="12">
        <v>0.81948814208514698</v>
      </c>
      <c r="T43" s="12">
        <v>0.63662044089676673</v>
      </c>
      <c r="U43" s="12">
        <v>0.73684210526315785</v>
      </c>
      <c r="V43" s="12">
        <v>0.93547983535135049</v>
      </c>
      <c r="W43" s="12">
        <v>4.083333333333333</v>
      </c>
      <c r="Y43" s="12" t="s">
        <v>142</v>
      </c>
      <c r="Z43" s="14">
        <f>AVERAGE(N802,N804,N808:N809,N811,N814:N815,N817:N819,N821)</f>
        <v>3302.9271685520962</v>
      </c>
      <c r="AA43" s="14">
        <f>STDEV(N802,N804,N808:N809,N811,N814:N815,N817:N819,N821)</f>
        <v>117.96728946019557</v>
      </c>
      <c r="AB43" s="14">
        <f>AVERAGE(P802,P804,P808:P809,P811,P814:P815,P817:P819,P821)</f>
        <v>288.26797712327101</v>
      </c>
      <c r="AC43" s="14">
        <f>AVERAGE(Q802,Q804,Q808:Q809,Q811,Q814:Q815,Q817:Q819,Q821)</f>
        <v>0.94405083787539923</v>
      </c>
      <c r="AD43" s="14">
        <f t="shared" ref="AD43:AI43" si="40">AVERAGE(R802,R804,R808:R809,R811,R814:R815,R817:R819,R821)</f>
        <v>0.53282190294640364</v>
      </c>
      <c r="AE43" s="14">
        <f t="shared" si="40"/>
        <v>0.84958763820683103</v>
      </c>
      <c r="AF43" s="14">
        <f t="shared" si="40"/>
        <v>0.84082708130587558</v>
      </c>
      <c r="AG43" s="14">
        <f t="shared" si="40"/>
        <v>0.16891919853409193</v>
      </c>
      <c r="AH43" s="14">
        <f t="shared" si="40"/>
        <v>0.24764367807377433</v>
      </c>
      <c r="AI43" s="14">
        <f t="shared" si="40"/>
        <v>28.997135890009599</v>
      </c>
    </row>
    <row r="44" spans="1:35" x14ac:dyDescent="0.25">
      <c r="A44" s="2" t="s">
        <v>72</v>
      </c>
      <c r="B44" s="2" t="s">
        <v>239</v>
      </c>
      <c r="C44" s="2">
        <v>51</v>
      </c>
      <c r="D44" s="2">
        <v>47</v>
      </c>
      <c r="E44" s="2" t="s">
        <v>215</v>
      </c>
      <c r="F44" s="2" t="s">
        <v>26</v>
      </c>
      <c r="G44" s="2" t="s">
        <v>220</v>
      </c>
      <c r="H44" s="2" t="s">
        <v>35</v>
      </c>
      <c r="I44" s="2" t="s">
        <v>217</v>
      </c>
      <c r="J44" s="2" t="s">
        <v>218</v>
      </c>
      <c r="K44" s="2" t="s">
        <v>31</v>
      </c>
      <c r="L44" s="2">
        <v>40</v>
      </c>
      <c r="M44" s="2">
        <v>515</v>
      </c>
      <c r="N44" s="6">
        <v>14.380607063111635</v>
      </c>
      <c r="O44" s="2">
        <v>138.3675323681471</v>
      </c>
      <c r="P44" s="6">
        <v>23.121669611163803</v>
      </c>
      <c r="Q44" s="2">
        <v>0.74529667149059331</v>
      </c>
      <c r="R44" s="2">
        <v>0.33802490652831063</v>
      </c>
      <c r="S44" s="2">
        <v>0.82106584532064331</v>
      </c>
      <c r="T44" s="2">
        <v>0.47540308285360916</v>
      </c>
      <c r="U44" s="2">
        <v>0.65877712031558189</v>
      </c>
      <c r="V44" s="2">
        <v>0.92213414315462194</v>
      </c>
      <c r="W44" s="2">
        <v>5.0504854368932035</v>
      </c>
      <c r="Y44" s="10" t="s">
        <v>144</v>
      </c>
      <c r="Z44">
        <f>AVERAGE(N822,N824,N828:N829,N831,N834:N835,N837:N839,N841)</f>
        <v>3367.174085438292</v>
      </c>
      <c r="AA44">
        <f>STDEV(N822,N824,N828:N829,N831,N834:N835,N837:N839,N841)</f>
        <v>109.2168745418856</v>
      </c>
      <c r="AB44">
        <f>AVERAGE(P822,P824,P828:P829,P831,P834:P835,P837:P839,P841)</f>
        <v>278.08195322367339</v>
      </c>
      <c r="AC44">
        <f>AVERAGE(Q822,Q824,Q828:Q829,Q831,Q834:Q835,Q837:Q839,Q841)</f>
        <v>0.95547621185565601</v>
      </c>
      <c r="AD44">
        <f t="shared" ref="AD44:AI44" si="41">AVERAGE(R822,R824,R828:R829,R831,R834:R835,R837:R839,R841)</f>
        <v>0.5591141446980944</v>
      </c>
      <c r="AE44">
        <f t="shared" si="41"/>
        <v>0.84162599563734619</v>
      </c>
      <c r="AF44">
        <f t="shared" si="41"/>
        <v>0.82764204253857054</v>
      </c>
      <c r="AG44">
        <f t="shared" si="41"/>
        <v>0.1757004539153848</v>
      </c>
      <c r="AH44">
        <f t="shared" si="41"/>
        <v>0.2458345412146225</v>
      </c>
      <c r="AI44">
        <f t="shared" si="41"/>
        <v>25.599607738115548</v>
      </c>
    </row>
    <row r="45" spans="1:35" s="14" customFormat="1" x14ac:dyDescent="0.25">
      <c r="A45" s="12" t="s">
        <v>72</v>
      </c>
      <c r="B45" s="12" t="s">
        <v>239</v>
      </c>
      <c r="C45" s="12">
        <v>51</v>
      </c>
      <c r="D45" s="12">
        <v>47</v>
      </c>
      <c r="E45" s="12" t="s">
        <v>215</v>
      </c>
      <c r="F45" s="12" t="s">
        <v>26</v>
      </c>
      <c r="G45" s="12" t="s">
        <v>221</v>
      </c>
      <c r="H45" s="12" t="s">
        <v>37</v>
      </c>
      <c r="I45" s="12" t="s">
        <v>217</v>
      </c>
      <c r="J45" s="12" t="s">
        <v>218</v>
      </c>
      <c r="K45" s="12" t="s">
        <v>31</v>
      </c>
      <c r="L45" s="12">
        <v>40</v>
      </c>
      <c r="M45" s="12">
        <v>536</v>
      </c>
      <c r="N45" s="13">
        <v>14.967000749180263</v>
      </c>
      <c r="O45" s="12">
        <v>131.88225099390849</v>
      </c>
      <c r="P45" s="13">
        <v>22.037957769923374</v>
      </c>
      <c r="Q45" s="12">
        <v>0.76790830945558741</v>
      </c>
      <c r="R45" s="12">
        <v>0.38725938496550272</v>
      </c>
      <c r="S45" s="12">
        <v>0.76936915957286323</v>
      </c>
      <c r="T45" s="12">
        <v>0.32988420207734109</v>
      </c>
      <c r="U45" s="12">
        <v>0.90772532188841204</v>
      </c>
      <c r="V45" s="12">
        <v>0.94875402137523956</v>
      </c>
      <c r="W45" s="12">
        <v>3.2910447761194028</v>
      </c>
      <c r="Y45" s="12" t="s">
        <v>146</v>
      </c>
      <c r="Z45" s="14">
        <f>AVERAGE(N842,N844,N848:N849,N851,N854:N855,N857:N859,N861)</f>
        <v>3406.7315434902721</v>
      </c>
      <c r="AA45" s="14">
        <f>STDEV(N842,N844,N848:N849,N851,N854:N855,N857:N859,N861)</f>
        <v>87.635807766621866</v>
      </c>
      <c r="AB45" s="14">
        <f>AVERAGE(P842,P844,P848:P849,P851,P854:P855,P857:P859,P861)</f>
        <v>282.43859110193688</v>
      </c>
      <c r="AC45" s="14">
        <f>AVERAGE(Q842,Q844,Q848:Q849,Q851,Q854:Q855,Q857:Q859,Q861)</f>
        <v>0.96114273039435705</v>
      </c>
      <c r="AD45" s="14">
        <f t="shared" ref="AD45:AI45" si="42">AVERAGE(R842,R844,R848:R849,R851,R854:R855,R857:R859,R861)</f>
        <v>0.55492836383079447</v>
      </c>
      <c r="AE45" s="14">
        <f t="shared" si="42"/>
        <v>0.83441113183009563</v>
      </c>
      <c r="AF45" s="14">
        <f t="shared" si="42"/>
        <v>0.81466939462098797</v>
      </c>
      <c r="AG45" s="14">
        <f t="shared" si="42"/>
        <v>0.17923628864716348</v>
      </c>
      <c r="AH45" s="14">
        <f t="shared" si="42"/>
        <v>0.24257626790261885</v>
      </c>
      <c r="AI45" s="14">
        <f t="shared" si="42"/>
        <v>20.970243748098753</v>
      </c>
    </row>
    <row r="46" spans="1:35" s="14" customFormat="1" x14ac:dyDescent="0.25">
      <c r="A46" s="12" t="s">
        <v>72</v>
      </c>
      <c r="B46" s="12" t="s">
        <v>239</v>
      </c>
      <c r="C46" s="12">
        <v>51</v>
      </c>
      <c r="D46" s="12">
        <v>47</v>
      </c>
      <c r="E46" s="12" t="s">
        <v>215</v>
      </c>
      <c r="F46" s="12" t="s">
        <v>26</v>
      </c>
      <c r="G46" s="12" t="s">
        <v>222</v>
      </c>
      <c r="H46" s="12" t="s">
        <v>39</v>
      </c>
      <c r="I46" s="12" t="s">
        <v>217</v>
      </c>
      <c r="J46" s="12" t="s">
        <v>218</v>
      </c>
      <c r="K46" s="12" t="s">
        <v>31</v>
      </c>
      <c r="L46" s="12">
        <v>40</v>
      </c>
      <c r="M46" s="12">
        <v>599</v>
      </c>
      <c r="N46" s="13">
        <v>16.726181807386155</v>
      </c>
      <c r="O46" s="12">
        <v>124.2253967444161</v>
      </c>
      <c r="P46" s="13">
        <v>20.758472249096425</v>
      </c>
      <c r="Q46" s="12">
        <v>0.88348082595870203</v>
      </c>
      <c r="R46" s="12">
        <v>0.48777091618485863</v>
      </c>
      <c r="S46" s="12">
        <v>0.74079893961867793</v>
      </c>
      <c r="T46" s="12">
        <v>0</v>
      </c>
      <c r="U46" s="12">
        <v>1.0203619909502262</v>
      </c>
      <c r="V46" s="12">
        <v>0.94389922572068996</v>
      </c>
      <c r="W46" s="12">
        <v>2.1636060100166943</v>
      </c>
      <c r="Y46" s="15" t="s">
        <v>148</v>
      </c>
      <c r="Z46" s="14">
        <f>AVERAGE(N862,N864,N868:N869,N871,N874:N875,N877:N879,N881)</f>
        <v>3430.7813001215022</v>
      </c>
      <c r="AA46" s="14">
        <f>STDEV(N862,N864,N868:N869,N871,N874:N875,N877:N879,N881)</f>
        <v>69.052169624823932</v>
      </c>
      <c r="AB46" s="14">
        <f>AVERAGE(P862,P864,P868:P869,P871,P874:P875,P877:P879,P881)</f>
        <v>276.99739195221031</v>
      </c>
      <c r="AC46" s="14">
        <f>AVERAGE(Q862,Q864,Q868:Q869,Q871,Q874:Q875,Q877:Q879,Q881)</f>
        <v>0.96495685507267703</v>
      </c>
      <c r="AD46" s="14">
        <f t="shared" ref="AD46:AI46" si="43">AVERAGE(R862,R864,R868:R869,R871,R874:R875,R877:R879,R881)</f>
        <v>0.57331087227470401</v>
      </c>
      <c r="AE46" s="14">
        <f t="shared" si="43"/>
        <v>0.82905092696454896</v>
      </c>
      <c r="AF46" s="14">
        <f t="shared" si="43"/>
        <v>0.81595313806191239</v>
      </c>
      <c r="AG46" s="14">
        <f t="shared" si="43"/>
        <v>0.18081524158293594</v>
      </c>
      <c r="AH46" s="14">
        <f t="shared" si="43"/>
        <v>0.22885937698706585</v>
      </c>
      <c r="AI46" s="14">
        <f t="shared" si="43"/>
        <v>19.910076190716026</v>
      </c>
    </row>
    <row r="47" spans="1:35" s="14" customFormat="1" x14ac:dyDescent="0.25">
      <c r="A47" s="12" t="s">
        <v>72</v>
      </c>
      <c r="B47" s="12" t="s">
        <v>239</v>
      </c>
      <c r="C47" s="12">
        <v>51</v>
      </c>
      <c r="D47" s="12">
        <v>47</v>
      </c>
      <c r="E47" s="12" t="s">
        <v>215</v>
      </c>
      <c r="F47" s="12" t="s">
        <v>26</v>
      </c>
      <c r="G47" s="12" t="s">
        <v>223</v>
      </c>
      <c r="H47" s="12" t="s">
        <v>41</v>
      </c>
      <c r="I47" s="12" t="s">
        <v>217</v>
      </c>
      <c r="J47" s="12" t="s">
        <v>218</v>
      </c>
      <c r="K47" s="12" t="s">
        <v>31</v>
      </c>
      <c r="L47" s="12">
        <v>40</v>
      </c>
      <c r="M47" s="12">
        <v>657</v>
      </c>
      <c r="N47" s="13">
        <v>18.345745321289989</v>
      </c>
      <c r="O47" s="12">
        <v>151.53910524340097</v>
      </c>
      <c r="P47" s="13">
        <v>25.322682746750342</v>
      </c>
      <c r="Q47" s="12">
        <v>0.80811808118081185</v>
      </c>
      <c r="R47" s="12">
        <v>0.35952226925349801</v>
      </c>
      <c r="S47" s="12">
        <v>0.89920019986146982</v>
      </c>
      <c r="T47" s="12">
        <v>0.42313126241606913</v>
      </c>
      <c r="U47" s="12">
        <v>0.43222891566265059</v>
      </c>
      <c r="V47" s="12">
        <v>0.86712243586892868</v>
      </c>
      <c r="W47" s="12">
        <v>3.3622526636225265</v>
      </c>
      <c r="Y47" s="12" t="s">
        <v>150</v>
      </c>
      <c r="Z47" s="14">
        <f>AVERAGE(N822,N824,N828:N829,N831,N834:N835,N837:N839,N841)</f>
        <v>3367.174085438292</v>
      </c>
      <c r="AA47" s="14">
        <f>STDEV(N822,N824,N828:N829,N831,N834:N835,N837:N839,N841)</f>
        <v>109.2168745418856</v>
      </c>
      <c r="AB47" s="14">
        <f>AVERAGE(P822,P824,P828:P829,P831,P834:P835,P837:P839,P841)</f>
        <v>278.08195322367339</v>
      </c>
      <c r="AC47" s="14">
        <f>AVERAGE(Q822,Q824,Q828:Q829,Q831,Q834:Q835,Q837:Q839,Q841)</f>
        <v>0.95547621185565601</v>
      </c>
      <c r="AD47" s="14">
        <f t="shared" ref="AD47:AI47" si="44">AVERAGE(R822,R824,R828:R829,R831,R834:R835,R837:R839,R841)</f>
        <v>0.5591141446980944</v>
      </c>
      <c r="AE47" s="14">
        <f t="shared" si="44"/>
        <v>0.84162599563734619</v>
      </c>
      <c r="AF47" s="14">
        <f t="shared" si="44"/>
        <v>0.82764204253857054</v>
      </c>
      <c r="AG47" s="14">
        <f t="shared" si="44"/>
        <v>0.1757004539153848</v>
      </c>
      <c r="AH47" s="14">
        <f t="shared" si="44"/>
        <v>0.2458345412146225</v>
      </c>
      <c r="AI47" s="14">
        <f t="shared" si="44"/>
        <v>25.599607738115548</v>
      </c>
    </row>
    <row r="48" spans="1:35" x14ac:dyDescent="0.25">
      <c r="A48" s="2" t="s">
        <v>72</v>
      </c>
      <c r="B48" s="2" t="s">
        <v>239</v>
      </c>
      <c r="C48" s="2">
        <v>51</v>
      </c>
      <c r="D48" s="2">
        <v>47</v>
      </c>
      <c r="E48" s="2" t="s">
        <v>215</v>
      </c>
      <c r="F48" s="2" t="s">
        <v>26</v>
      </c>
      <c r="G48" s="2" t="s">
        <v>224</v>
      </c>
      <c r="H48" s="2" t="s">
        <v>43</v>
      </c>
      <c r="I48" s="2" t="s">
        <v>217</v>
      </c>
      <c r="J48" s="2" t="s">
        <v>218</v>
      </c>
      <c r="K48" s="2" t="s">
        <v>31</v>
      </c>
      <c r="L48" s="2">
        <v>40</v>
      </c>
      <c r="M48" s="2">
        <v>510</v>
      </c>
      <c r="N48" s="6">
        <v>14.240989518809579</v>
      </c>
      <c r="O48" s="2">
        <v>112.2253967444161</v>
      </c>
      <c r="P48" s="6">
        <v>18.753232793096426</v>
      </c>
      <c r="Q48" s="2">
        <v>0.84717607973421927</v>
      </c>
      <c r="R48" s="2">
        <v>0.50885932943851919</v>
      </c>
      <c r="S48" s="2">
        <v>0.85149466727328404</v>
      </c>
      <c r="T48" s="2">
        <v>0</v>
      </c>
      <c r="U48" s="2">
        <v>0.64318181818181819</v>
      </c>
      <c r="V48" s="2">
        <v>0.91176920078548063</v>
      </c>
      <c r="W48" s="2">
        <v>1.7647058823529411</v>
      </c>
      <c r="Y48" s="10" t="s">
        <v>151</v>
      </c>
      <c r="Z48">
        <f>AVERAGE(N902,N904,N908:N909,N911,N914:N915,N917:N919,N921)</f>
        <v>3464.9495209634229</v>
      </c>
      <c r="AA48">
        <f>STDEV(N902,N904,N908:N909,N911,N914:N915,N917:N919,N921)</f>
        <v>58.600865161717856</v>
      </c>
      <c r="AB48">
        <f>AVERAGE(P902,P904,P908:P909,P911,P914:P915,P917:P919,P921)</f>
        <v>264.47445169461787</v>
      </c>
      <c r="AC48">
        <f>AVERAGE(Q902,Q904,Q908:Q909,Q911,Q914:Q915,Q917:Q919,Q921)</f>
        <v>0.97134325548183187</v>
      </c>
      <c r="AD48">
        <f t="shared" ref="AD48:AI48" si="45">AVERAGE(R902,R904,R908:R909,R911,R914:R915,R917:R919,R921)</f>
        <v>0.63432548026616009</v>
      </c>
      <c r="AE48">
        <f t="shared" si="45"/>
        <v>0.82362490457191662</v>
      </c>
      <c r="AF48">
        <f t="shared" si="45"/>
        <v>0.82156761570529369</v>
      </c>
      <c r="AG48">
        <f t="shared" si="45"/>
        <v>0.18365388546259204</v>
      </c>
      <c r="AH48">
        <f t="shared" si="45"/>
        <v>0.21956531161877779</v>
      </c>
      <c r="AI48">
        <f t="shared" si="45"/>
        <v>16.96891081526956</v>
      </c>
    </row>
    <row r="49" spans="1:35" x14ac:dyDescent="0.25">
      <c r="A49" s="2" t="s">
        <v>72</v>
      </c>
      <c r="B49" s="2" t="s">
        <v>239</v>
      </c>
      <c r="C49" s="2">
        <v>51</v>
      </c>
      <c r="D49" s="2">
        <v>47</v>
      </c>
      <c r="E49" s="2" t="s">
        <v>215</v>
      </c>
      <c r="F49" s="2" t="s">
        <v>26</v>
      </c>
      <c r="G49" s="2" t="s">
        <v>225</v>
      </c>
      <c r="H49" s="2" t="s">
        <v>45</v>
      </c>
      <c r="I49" s="2" t="s">
        <v>217</v>
      </c>
      <c r="J49" s="2" t="s">
        <v>218</v>
      </c>
      <c r="K49" s="2" t="s">
        <v>31</v>
      </c>
      <c r="L49" s="2">
        <v>40</v>
      </c>
      <c r="M49" s="2">
        <v>497</v>
      </c>
      <c r="N49" s="6">
        <v>13.877983903624237</v>
      </c>
      <c r="O49" s="2">
        <v>109.3969696196699</v>
      </c>
      <c r="P49" s="6">
        <v>18.28059332068295</v>
      </c>
      <c r="Q49" s="2">
        <v>0.85542168674698793</v>
      </c>
      <c r="R49" s="2">
        <v>0.52186199359697161</v>
      </c>
      <c r="S49" s="2">
        <v>0.79956284557910029</v>
      </c>
      <c r="T49" s="2">
        <v>0</v>
      </c>
      <c r="U49" s="2">
        <v>0.81975308641975309</v>
      </c>
      <c r="V49" s="2">
        <v>0.93227159824309802</v>
      </c>
      <c r="W49" s="2">
        <v>1.2575452716297786</v>
      </c>
      <c r="Y49" s="12" t="s">
        <v>152</v>
      </c>
      <c r="Z49" s="14">
        <f>AVERAGE(N922,N924,N928:N929,N931,N934:N935,N937:N939,N941)</f>
        <v>3479.8352896868282</v>
      </c>
      <c r="AA49" s="14">
        <f>STDEV(N922,N924,N928:N929,N931,N934:N935,N937:N939,N941)</f>
        <v>53.451136738761143</v>
      </c>
      <c r="AB49" s="14">
        <f>AVERAGE(P922,P924,P928:P929,P931,P934:P935,P937:P939,P941)</f>
        <v>264.44396077275718</v>
      </c>
      <c r="AC49" s="14">
        <f>AVERAGE(Q922,Q924,Q928:Q929,Q931,Q934:Q935,Q937:Q939,Q941)</f>
        <v>0.97412672033600822</v>
      </c>
      <c r="AD49" s="14">
        <f t="shared" ref="AD49:AI49" si="46">AVERAGE(R922,R924,R928:R929,R931,R934:R935,R937:R939,R941)</f>
        <v>0.63655404340046517</v>
      </c>
      <c r="AE49" s="14">
        <f t="shared" si="46"/>
        <v>0.82170231422345197</v>
      </c>
      <c r="AF49" s="14">
        <f t="shared" si="46"/>
        <v>0.81887224252951152</v>
      </c>
      <c r="AG49" s="14">
        <f t="shared" si="46"/>
        <v>0.18504932624108561</v>
      </c>
      <c r="AH49" s="14">
        <f t="shared" si="46"/>
        <v>0.20541680303409668</v>
      </c>
      <c r="AI49" s="14">
        <f t="shared" si="46"/>
        <v>18.351512775557385</v>
      </c>
    </row>
    <row r="50" spans="1:35" s="14" customFormat="1" x14ac:dyDescent="0.25">
      <c r="A50" s="12" t="s">
        <v>72</v>
      </c>
      <c r="B50" s="12" t="s">
        <v>239</v>
      </c>
      <c r="C50" s="12">
        <v>51</v>
      </c>
      <c r="D50" s="12">
        <v>47</v>
      </c>
      <c r="E50" s="12" t="s">
        <v>215</v>
      </c>
      <c r="F50" s="12" t="s">
        <v>26</v>
      </c>
      <c r="G50" s="12" t="s">
        <v>226</v>
      </c>
      <c r="H50" s="12" t="s">
        <v>47</v>
      </c>
      <c r="I50" s="12" t="s">
        <v>217</v>
      </c>
      <c r="J50" s="12" t="s">
        <v>218</v>
      </c>
      <c r="K50" s="12" t="s">
        <v>31</v>
      </c>
      <c r="L50" s="12">
        <v>40</v>
      </c>
      <c r="M50" s="12">
        <v>552</v>
      </c>
      <c r="N50" s="13">
        <v>15.413776890946838</v>
      </c>
      <c r="O50" s="12">
        <v>124.2253967444161</v>
      </c>
      <c r="P50" s="13">
        <v>20.758472249096425</v>
      </c>
      <c r="Q50" s="12">
        <v>0.83257918552036203</v>
      </c>
      <c r="R50" s="12">
        <v>0.44949840690157256</v>
      </c>
      <c r="S50" s="12">
        <v>0.89189125697169347</v>
      </c>
      <c r="T50" s="12">
        <v>0.66515784646235088</v>
      </c>
      <c r="U50" s="12">
        <v>0.46728971962616822</v>
      </c>
      <c r="V50" s="12">
        <v>0.87111862062901202</v>
      </c>
      <c r="W50" s="12">
        <v>2.8985507246376812</v>
      </c>
    </row>
    <row r="51" spans="1:35" x14ac:dyDescent="0.25">
      <c r="A51" s="2" t="s">
        <v>72</v>
      </c>
      <c r="B51" s="2" t="s">
        <v>239</v>
      </c>
      <c r="C51" s="2">
        <v>51</v>
      </c>
      <c r="D51" s="2">
        <v>47</v>
      </c>
      <c r="E51" s="2" t="s">
        <v>215</v>
      </c>
      <c r="F51" s="2" t="s">
        <v>26</v>
      </c>
      <c r="G51" s="2" t="s">
        <v>227</v>
      </c>
      <c r="H51" s="2" t="s">
        <v>49</v>
      </c>
      <c r="I51" s="2" t="s">
        <v>217</v>
      </c>
      <c r="J51" s="2" t="s">
        <v>218</v>
      </c>
      <c r="K51" s="2" t="s">
        <v>31</v>
      </c>
      <c r="L51" s="2">
        <v>40</v>
      </c>
      <c r="M51" s="2">
        <v>582</v>
      </c>
      <c r="N51" s="6">
        <v>16.251482156759167</v>
      </c>
      <c r="O51" s="2">
        <v>146.36753236814712</v>
      </c>
      <c r="P51" s="6">
        <v>24.458495915163809</v>
      </c>
      <c r="Q51" s="2">
        <v>0.78861788617886175</v>
      </c>
      <c r="R51" s="2">
        <v>0.34138414450337962</v>
      </c>
      <c r="S51" s="2">
        <v>0.85510295169180384</v>
      </c>
      <c r="T51" s="2">
        <v>0.67612844200505084</v>
      </c>
      <c r="U51" s="2">
        <v>0.61566484517304187</v>
      </c>
      <c r="V51" s="2">
        <v>0.90793459319062775</v>
      </c>
      <c r="W51" s="2">
        <v>4.2955326460481098</v>
      </c>
    </row>
    <row r="52" spans="1:35" s="14" customFormat="1" x14ac:dyDescent="0.25">
      <c r="A52" s="12" t="s">
        <v>72</v>
      </c>
      <c r="B52" s="12" t="s">
        <v>239</v>
      </c>
      <c r="C52" s="12">
        <v>51</v>
      </c>
      <c r="D52" s="12">
        <v>47</v>
      </c>
      <c r="E52" s="12" t="s">
        <v>215</v>
      </c>
      <c r="F52" s="12" t="s">
        <v>26</v>
      </c>
      <c r="G52" s="12" t="s">
        <v>228</v>
      </c>
      <c r="H52" s="12" t="s">
        <v>51</v>
      </c>
      <c r="I52" s="12" t="s">
        <v>217</v>
      </c>
      <c r="J52" s="12" t="s">
        <v>218</v>
      </c>
      <c r="K52" s="12" t="s">
        <v>31</v>
      </c>
      <c r="L52" s="12">
        <v>40</v>
      </c>
      <c r="M52" s="12" t="s">
        <v>112</v>
      </c>
      <c r="N52" s="13" t="s">
        <v>112</v>
      </c>
      <c r="O52" s="12" t="s">
        <v>112</v>
      </c>
      <c r="P52" s="13" t="s">
        <v>112</v>
      </c>
      <c r="Q52" s="12" t="s">
        <v>112</v>
      </c>
      <c r="R52" s="12" t="s">
        <v>112</v>
      </c>
      <c r="S52" s="12" t="s">
        <v>112</v>
      </c>
      <c r="T52" s="12" t="s">
        <v>112</v>
      </c>
      <c r="U52" s="12" t="s">
        <v>112</v>
      </c>
      <c r="V52" s="12" t="s">
        <v>112</v>
      </c>
      <c r="W52" s="12" t="s">
        <v>112</v>
      </c>
    </row>
    <row r="53" spans="1:35" s="14" customFormat="1" x14ac:dyDescent="0.25">
      <c r="A53" s="12" t="s">
        <v>72</v>
      </c>
      <c r="B53" s="12" t="s">
        <v>239</v>
      </c>
      <c r="C53" s="12">
        <v>51</v>
      </c>
      <c r="D53" s="12">
        <v>47</v>
      </c>
      <c r="E53" s="12" t="s">
        <v>215</v>
      </c>
      <c r="F53" s="12" t="s">
        <v>26</v>
      </c>
      <c r="G53" s="12" t="s">
        <v>229</v>
      </c>
      <c r="H53" s="12" t="s">
        <v>53</v>
      </c>
      <c r="I53" s="12" t="s">
        <v>217</v>
      </c>
      <c r="J53" s="12" t="s">
        <v>218</v>
      </c>
      <c r="K53" s="12" t="s">
        <v>31</v>
      </c>
      <c r="L53" s="12">
        <v>40</v>
      </c>
      <c r="M53" s="12">
        <v>444</v>
      </c>
      <c r="N53" s="13">
        <v>12.398037934022458</v>
      </c>
      <c r="O53" s="12">
        <v>105.15432893255063</v>
      </c>
      <c r="P53" s="13">
        <v>17.571634112062739</v>
      </c>
      <c r="Q53" s="12">
        <v>0.81617647058823528</v>
      </c>
      <c r="R53" s="12">
        <v>0.50458986336502243</v>
      </c>
      <c r="S53" s="12">
        <v>0.78287648057809356</v>
      </c>
      <c r="T53" s="12">
        <v>0</v>
      </c>
      <c r="U53" s="12">
        <v>0.89430894308943087</v>
      </c>
      <c r="V53" s="12">
        <v>0.9469454868159265</v>
      </c>
      <c r="W53" s="12">
        <v>1.2972972972972974</v>
      </c>
    </row>
    <row r="54" spans="1:35" x14ac:dyDescent="0.25">
      <c r="A54" s="2" t="s">
        <v>72</v>
      </c>
      <c r="B54" s="2" t="s">
        <v>239</v>
      </c>
      <c r="C54" s="2">
        <v>51</v>
      </c>
      <c r="D54" s="2">
        <v>47</v>
      </c>
      <c r="E54" s="2" t="s">
        <v>215</v>
      </c>
      <c r="F54" s="2" t="s">
        <v>26</v>
      </c>
      <c r="G54" s="2" t="s">
        <v>230</v>
      </c>
      <c r="H54" s="2" t="s">
        <v>55</v>
      </c>
      <c r="I54" s="2" t="s">
        <v>217</v>
      </c>
      <c r="J54" s="2" t="s">
        <v>218</v>
      </c>
      <c r="K54" s="2" t="s">
        <v>31</v>
      </c>
      <c r="L54" s="2">
        <v>40</v>
      </c>
      <c r="M54" s="2">
        <v>724</v>
      </c>
      <c r="N54" s="6">
        <v>20.21662041493752</v>
      </c>
      <c r="O54" s="2">
        <v>162.02438661763958</v>
      </c>
      <c r="P54" s="6">
        <v>27.074807739990771</v>
      </c>
      <c r="Q54" s="2">
        <v>0.7726787620064034</v>
      </c>
      <c r="R54" s="2">
        <v>0.34656736009922667</v>
      </c>
      <c r="S54" s="2">
        <v>0.81661847806202026</v>
      </c>
      <c r="T54" s="2">
        <v>0.64341945489148389</v>
      </c>
      <c r="U54" s="2">
        <v>0.6681159420289855</v>
      </c>
      <c r="V54" s="2">
        <v>0.9250466458881681</v>
      </c>
      <c r="W54" s="2">
        <v>2.9226519337016574</v>
      </c>
    </row>
    <row r="55" spans="1:35" x14ac:dyDescent="0.25">
      <c r="A55" s="2" t="s">
        <v>72</v>
      </c>
      <c r="B55" s="2" t="s">
        <v>239</v>
      </c>
      <c r="C55" s="2">
        <v>51</v>
      </c>
      <c r="D55" s="2">
        <v>47</v>
      </c>
      <c r="E55" s="2" t="s">
        <v>215</v>
      </c>
      <c r="F55" s="2" t="s">
        <v>26</v>
      </c>
      <c r="G55" s="2" t="s">
        <v>231</v>
      </c>
      <c r="H55" s="2" t="s">
        <v>57</v>
      </c>
      <c r="I55" s="2" t="s">
        <v>217</v>
      </c>
      <c r="J55" s="2" t="s">
        <v>218</v>
      </c>
      <c r="K55" s="2" t="s">
        <v>31</v>
      </c>
      <c r="L55" s="2">
        <v>40</v>
      </c>
      <c r="M55" s="2">
        <v>365</v>
      </c>
      <c r="N55" s="6">
        <v>10.192080734049993</v>
      </c>
      <c r="O55" s="2">
        <v>82.426406871192796</v>
      </c>
      <c r="P55" s="6">
        <v>13.773723606202108</v>
      </c>
      <c r="Q55" s="2">
        <v>0.88807785888077861</v>
      </c>
      <c r="R55" s="2">
        <v>0.67510292782045855</v>
      </c>
      <c r="S55" s="2">
        <v>0.89756891093917002</v>
      </c>
      <c r="T55" s="2">
        <v>0.65675205271033588</v>
      </c>
      <c r="U55" s="2">
        <v>0.41538461538461541</v>
      </c>
      <c r="V55" s="2">
        <v>0.5967674219993232</v>
      </c>
      <c r="W55" s="2">
        <v>1.4493150684931506</v>
      </c>
    </row>
    <row r="56" spans="1:35" s="14" customFormat="1" x14ac:dyDescent="0.25">
      <c r="A56" s="12" t="s">
        <v>72</v>
      </c>
      <c r="B56" s="12" t="s">
        <v>239</v>
      </c>
      <c r="C56" s="12">
        <v>51</v>
      </c>
      <c r="D56" s="12">
        <v>47</v>
      </c>
      <c r="E56" s="12" t="s">
        <v>215</v>
      </c>
      <c r="F56" s="12" t="s">
        <v>26</v>
      </c>
      <c r="G56" s="12" t="s">
        <v>232</v>
      </c>
      <c r="H56" s="12" t="s">
        <v>59</v>
      </c>
      <c r="I56" s="12" t="s">
        <v>217</v>
      </c>
      <c r="J56" s="12" t="s">
        <v>218</v>
      </c>
      <c r="K56" s="12" t="s">
        <v>31</v>
      </c>
      <c r="L56" s="12">
        <v>40</v>
      </c>
      <c r="M56" s="12">
        <v>671</v>
      </c>
      <c r="N56" s="13">
        <v>18.736674445335741</v>
      </c>
      <c r="O56" s="12">
        <v>153.53910524340097</v>
      </c>
      <c r="P56" s="13">
        <v>25.656889322750342</v>
      </c>
      <c r="Q56" s="12">
        <v>0.79127358490566035</v>
      </c>
      <c r="R56" s="12">
        <v>0.35767976652843902</v>
      </c>
      <c r="S56" s="12">
        <v>0.81255204397399206</v>
      </c>
      <c r="T56" s="12">
        <v>0.64124406869909978</v>
      </c>
      <c r="U56" s="12">
        <v>0.72727272727272729</v>
      </c>
      <c r="V56" s="12">
        <v>0.93145605866797043</v>
      </c>
      <c r="W56" s="12">
        <v>3.1535022354694484</v>
      </c>
    </row>
    <row r="57" spans="1:35" x14ac:dyDescent="0.25">
      <c r="A57" s="2" t="s">
        <v>72</v>
      </c>
      <c r="B57" s="2" t="s">
        <v>239</v>
      </c>
      <c r="C57" s="2">
        <v>51</v>
      </c>
      <c r="D57" s="2">
        <v>47</v>
      </c>
      <c r="E57" s="2" t="s">
        <v>215</v>
      </c>
      <c r="F57" s="2" t="s">
        <v>26</v>
      </c>
      <c r="G57" s="2" t="s">
        <v>233</v>
      </c>
      <c r="H57" s="2" t="s">
        <v>61</v>
      </c>
      <c r="I57" s="2" t="s">
        <v>217</v>
      </c>
      <c r="J57" s="2" t="s">
        <v>218</v>
      </c>
      <c r="K57" s="2" t="s">
        <v>31</v>
      </c>
      <c r="L57" s="2">
        <v>40</v>
      </c>
      <c r="M57" s="2">
        <v>596</v>
      </c>
      <c r="N57" s="6">
        <v>16.642411280804922</v>
      </c>
      <c r="O57" s="2">
        <v>128.12489168102775</v>
      </c>
      <c r="P57" s="6">
        <v>21.410090674543582</v>
      </c>
      <c r="Q57" s="2">
        <v>0.80649526387009474</v>
      </c>
      <c r="R57" s="2">
        <v>0.45623552760002317</v>
      </c>
      <c r="S57" s="2">
        <v>0.85764300075651401</v>
      </c>
      <c r="T57" s="2">
        <v>0</v>
      </c>
      <c r="U57" s="2">
        <v>0.52105263157894732</v>
      </c>
      <c r="V57" s="2">
        <v>0.89403977968028958</v>
      </c>
      <c r="W57" s="2">
        <v>2.0553691275167787</v>
      </c>
    </row>
    <row r="58" spans="1:35" x14ac:dyDescent="0.25">
      <c r="A58" s="2" t="s">
        <v>72</v>
      </c>
      <c r="B58" s="2" t="s">
        <v>239</v>
      </c>
      <c r="C58" s="2">
        <v>51</v>
      </c>
      <c r="D58" s="2">
        <v>47</v>
      </c>
      <c r="E58" s="2" t="s">
        <v>215</v>
      </c>
      <c r="F58" s="2" t="s">
        <v>26</v>
      </c>
      <c r="G58" s="2" t="s">
        <v>234</v>
      </c>
      <c r="H58" s="2" t="s">
        <v>63</v>
      </c>
      <c r="I58" s="2" t="s">
        <v>217</v>
      </c>
      <c r="J58" s="2" t="s">
        <v>218</v>
      </c>
      <c r="K58" s="2" t="s">
        <v>31</v>
      </c>
      <c r="L58" s="2">
        <v>40</v>
      </c>
      <c r="M58" s="2">
        <v>640</v>
      </c>
      <c r="N58" s="6">
        <v>17.871045670663001</v>
      </c>
      <c r="O58" s="2">
        <v>177.58073580374366</v>
      </c>
      <c r="P58" s="6">
        <v>29.674324838264887</v>
      </c>
      <c r="Q58" s="2">
        <v>0.70796460176991149</v>
      </c>
      <c r="R58" s="2">
        <v>0.25503403124138008</v>
      </c>
      <c r="S58" s="2">
        <v>0.88805914349191306</v>
      </c>
      <c r="T58" s="2">
        <v>0.71635349071309229</v>
      </c>
      <c r="U58" s="2">
        <v>0.44273743016759776</v>
      </c>
      <c r="V58" s="2">
        <v>0.87637693098544101</v>
      </c>
      <c r="W58" s="2">
        <v>4.2249999999999996</v>
      </c>
    </row>
    <row r="59" spans="1:35" x14ac:dyDescent="0.25">
      <c r="A59" s="2" t="s">
        <v>72</v>
      </c>
      <c r="B59" s="2" t="s">
        <v>239</v>
      </c>
      <c r="C59" s="2">
        <v>51</v>
      </c>
      <c r="D59" s="2">
        <v>47</v>
      </c>
      <c r="E59" s="2" t="s">
        <v>215</v>
      </c>
      <c r="F59" s="2" t="s">
        <v>26</v>
      </c>
      <c r="G59" s="2" t="s">
        <v>235</v>
      </c>
      <c r="H59" s="2" t="s">
        <v>65</v>
      </c>
      <c r="I59" s="2" t="s">
        <v>217</v>
      </c>
      <c r="J59" s="2" t="s">
        <v>218</v>
      </c>
      <c r="K59" s="2" t="s">
        <v>31</v>
      </c>
      <c r="L59" s="2">
        <v>40</v>
      </c>
      <c r="M59" s="2">
        <v>398</v>
      </c>
      <c r="N59" s="6">
        <v>11.113556526443555</v>
      </c>
      <c r="O59" s="2">
        <v>116.2253967444161</v>
      </c>
      <c r="P59" s="6">
        <v>19.421645945096426</v>
      </c>
      <c r="Q59" s="2">
        <v>0.75236294896030242</v>
      </c>
      <c r="R59" s="2">
        <v>0.37024641443035938</v>
      </c>
      <c r="S59" s="2">
        <v>0.88943849389497331</v>
      </c>
      <c r="T59" s="2">
        <v>0.69000996900294898</v>
      </c>
      <c r="U59" s="2">
        <v>0.48899755501222492</v>
      </c>
      <c r="V59" s="2">
        <v>0.85119165393163165</v>
      </c>
      <c r="W59" s="2">
        <v>3.0778894472361809</v>
      </c>
    </row>
    <row r="60" spans="1:35" s="14" customFormat="1" x14ac:dyDescent="0.25">
      <c r="A60" s="12" t="s">
        <v>72</v>
      </c>
      <c r="B60" s="12" t="s">
        <v>239</v>
      </c>
      <c r="C60" s="12">
        <v>51</v>
      </c>
      <c r="D60" s="12">
        <v>47</v>
      </c>
      <c r="E60" s="12" t="s">
        <v>215</v>
      </c>
      <c r="F60" s="12" t="s">
        <v>26</v>
      </c>
      <c r="G60" s="12" t="s">
        <v>236</v>
      </c>
      <c r="H60" s="12" t="s">
        <v>67</v>
      </c>
      <c r="I60" s="12" t="s">
        <v>217</v>
      </c>
      <c r="J60" s="12" t="s">
        <v>218</v>
      </c>
      <c r="K60" s="12" t="s">
        <v>31</v>
      </c>
      <c r="L60" s="12">
        <v>40</v>
      </c>
      <c r="M60" s="12">
        <v>254</v>
      </c>
      <c r="N60" s="13">
        <v>7.0925712505443785</v>
      </c>
      <c r="O60" s="12">
        <v>73.012193308819718</v>
      </c>
      <c r="P60" s="13">
        <v>12.200577565995374</v>
      </c>
      <c r="Q60" s="12">
        <v>0.85810810810810811</v>
      </c>
      <c r="R60" s="12">
        <v>0.5987600151290311</v>
      </c>
      <c r="S60" s="12">
        <v>0.79559337083136938</v>
      </c>
      <c r="T60" s="12">
        <v>0</v>
      </c>
      <c r="U60" s="12">
        <v>0.93846153846153846</v>
      </c>
      <c r="V60" s="12">
        <v>0.94138072047316823</v>
      </c>
      <c r="W60" s="12">
        <v>1.0078740157480315</v>
      </c>
    </row>
    <row r="61" spans="1:35" x14ac:dyDescent="0.25">
      <c r="A61" s="2" t="s">
        <v>72</v>
      </c>
      <c r="B61" s="2" t="s">
        <v>239</v>
      </c>
      <c r="C61" s="2">
        <v>51</v>
      </c>
      <c r="D61" s="2">
        <v>47</v>
      </c>
      <c r="E61" s="2" t="s">
        <v>215</v>
      </c>
      <c r="F61" s="2" t="s">
        <v>26</v>
      </c>
      <c r="G61" s="2" t="s">
        <v>237</v>
      </c>
      <c r="H61" s="2" t="s">
        <v>69</v>
      </c>
      <c r="I61" s="2" t="s">
        <v>217</v>
      </c>
      <c r="J61" s="2" t="s">
        <v>218</v>
      </c>
      <c r="K61" s="2" t="s">
        <v>31</v>
      </c>
      <c r="L61" s="2">
        <v>40</v>
      </c>
      <c r="M61" s="2">
        <v>761</v>
      </c>
      <c r="N61" s="6">
        <v>21.249790242772725</v>
      </c>
      <c r="O61" s="2">
        <v>187.43860018001271</v>
      </c>
      <c r="P61" s="6">
        <v>31.321606388197512</v>
      </c>
      <c r="Q61" s="2">
        <v>0.76636455186304131</v>
      </c>
      <c r="R61" s="2">
        <v>0.27219268919956796</v>
      </c>
      <c r="S61" s="2">
        <v>0.88725637426834025</v>
      </c>
      <c r="T61" s="2">
        <v>0.7484184438382786</v>
      </c>
      <c r="U61" s="2">
        <v>0.41739130434782606</v>
      </c>
      <c r="V61" s="2">
        <v>0.84160669471051219</v>
      </c>
      <c r="W61" s="2">
        <v>3.1550591327201052</v>
      </c>
    </row>
    <row r="62" spans="1:35" s="9" customFormat="1" x14ac:dyDescent="0.25">
      <c r="A62" s="8" t="s">
        <v>74</v>
      </c>
      <c r="B62" s="8" t="s">
        <v>240</v>
      </c>
      <c r="C62" s="8">
        <v>51</v>
      </c>
      <c r="D62" s="8">
        <v>48</v>
      </c>
      <c r="E62" s="8" t="s">
        <v>215</v>
      </c>
      <c r="F62" s="8" t="s">
        <v>26</v>
      </c>
      <c r="G62" s="8" t="s">
        <v>216</v>
      </c>
      <c r="H62" s="8" t="s">
        <v>28</v>
      </c>
      <c r="I62" s="8" t="s">
        <v>217</v>
      </c>
      <c r="J62" s="8" t="s">
        <v>218</v>
      </c>
      <c r="K62" s="8" t="s">
        <v>31</v>
      </c>
      <c r="L62" s="8">
        <v>40</v>
      </c>
      <c r="M62" s="8">
        <v>795</v>
      </c>
      <c r="N62" s="8">
        <v>22.199189544026698</v>
      </c>
      <c r="O62" s="8">
        <v>174.02438661763964</v>
      </c>
      <c r="P62" s="6">
        <v>29.08004719599078</v>
      </c>
      <c r="Q62" s="8">
        <v>0.76515880654475454</v>
      </c>
      <c r="R62" s="8">
        <v>0.32988059507195522</v>
      </c>
      <c r="S62" s="8">
        <v>0.86628543093059551</v>
      </c>
      <c r="T62" s="8">
        <v>0.70901469268753725</v>
      </c>
      <c r="U62" s="8">
        <v>0.46514423076923078</v>
      </c>
      <c r="V62" s="8">
        <v>0.8750210848758978</v>
      </c>
      <c r="W62" s="8">
        <v>3.5333333333333332</v>
      </c>
    </row>
    <row r="63" spans="1:35" s="18" customFormat="1" x14ac:dyDescent="0.25">
      <c r="A63" s="16" t="s">
        <v>74</v>
      </c>
      <c r="B63" s="16" t="s">
        <v>240</v>
      </c>
      <c r="C63" s="16">
        <v>51</v>
      </c>
      <c r="D63" s="16">
        <v>48</v>
      </c>
      <c r="E63" s="16" t="s">
        <v>215</v>
      </c>
      <c r="F63" s="16" t="s">
        <v>26</v>
      </c>
      <c r="G63" s="16" t="s">
        <v>219</v>
      </c>
      <c r="H63" s="16" t="s">
        <v>33</v>
      </c>
      <c r="I63" s="16" t="s">
        <v>217</v>
      </c>
      <c r="J63" s="16" t="s">
        <v>218</v>
      </c>
      <c r="K63" s="16" t="s">
        <v>31</v>
      </c>
      <c r="L63" s="16">
        <v>40</v>
      </c>
      <c r="M63" s="16">
        <v>700</v>
      </c>
      <c r="N63" s="16">
        <v>19.546456202287658</v>
      </c>
      <c r="O63" s="16">
        <v>167.92388155425124</v>
      </c>
      <c r="P63" s="13">
        <v>28.060632741437932</v>
      </c>
      <c r="Q63" s="16">
        <v>0.76502732240437155</v>
      </c>
      <c r="R63" s="16">
        <v>0.31194855285285078</v>
      </c>
      <c r="S63" s="16">
        <v>0.84815773526134874</v>
      </c>
      <c r="T63" s="16">
        <v>0.69855060847670747</v>
      </c>
      <c r="U63" s="16">
        <v>0.55119214586255261</v>
      </c>
      <c r="V63" s="16">
        <v>0.90717964669733853</v>
      </c>
      <c r="W63" s="16">
        <v>3.5714285714285716</v>
      </c>
    </row>
    <row r="64" spans="1:35" s="9" customFormat="1" x14ac:dyDescent="0.25">
      <c r="A64" s="8" t="s">
        <v>74</v>
      </c>
      <c r="B64" s="8" t="s">
        <v>240</v>
      </c>
      <c r="C64" s="8">
        <v>51</v>
      </c>
      <c r="D64" s="8">
        <v>48</v>
      </c>
      <c r="E64" s="8" t="s">
        <v>215</v>
      </c>
      <c r="F64" s="8" t="s">
        <v>26</v>
      </c>
      <c r="G64" s="8" t="s">
        <v>220</v>
      </c>
      <c r="H64" s="8" t="s">
        <v>35</v>
      </c>
      <c r="I64" s="8" t="s">
        <v>217</v>
      </c>
      <c r="J64" s="8" t="s">
        <v>218</v>
      </c>
      <c r="K64" s="8" t="s">
        <v>31</v>
      </c>
      <c r="L64" s="8">
        <v>40</v>
      </c>
      <c r="M64" s="8">
        <v>639</v>
      </c>
      <c r="N64" s="8">
        <v>17.84312216180259</v>
      </c>
      <c r="O64" s="8">
        <v>162.50966799187816</v>
      </c>
      <c r="P64" s="6">
        <v>27.155899853231197</v>
      </c>
      <c r="Q64" s="8">
        <v>0.69081081081081086</v>
      </c>
      <c r="R64" s="8">
        <v>0.30405511662489354</v>
      </c>
      <c r="S64" s="8">
        <v>0.87245575679955634</v>
      </c>
      <c r="T64" s="8">
        <v>0.48235414331014115</v>
      </c>
      <c r="U64" s="8">
        <v>0.4616419919246299</v>
      </c>
      <c r="V64" s="8">
        <v>0.8839818197886693</v>
      </c>
      <c r="W64" s="8">
        <v>3.3114241001564944</v>
      </c>
    </row>
    <row r="65" spans="1:23" s="18" customFormat="1" x14ac:dyDescent="0.25">
      <c r="A65" s="16" t="s">
        <v>74</v>
      </c>
      <c r="B65" s="16" t="s">
        <v>240</v>
      </c>
      <c r="C65" s="16">
        <v>51</v>
      </c>
      <c r="D65" s="16">
        <v>48</v>
      </c>
      <c r="E65" s="16" t="s">
        <v>215</v>
      </c>
      <c r="F65" s="16" t="s">
        <v>26</v>
      </c>
      <c r="G65" s="16" t="s">
        <v>221</v>
      </c>
      <c r="H65" s="16" t="s">
        <v>37</v>
      </c>
      <c r="I65" s="16" t="s">
        <v>217</v>
      </c>
      <c r="J65" s="16" t="s">
        <v>218</v>
      </c>
      <c r="K65" s="16" t="s">
        <v>31</v>
      </c>
      <c r="L65" s="16">
        <v>40</v>
      </c>
      <c r="M65" s="16">
        <v>562</v>
      </c>
      <c r="N65" s="16">
        <v>15.693011979550949</v>
      </c>
      <c r="O65" s="16">
        <v>157.33809511662432</v>
      </c>
      <c r="P65" s="13">
        <v>26.291713021644664</v>
      </c>
      <c r="Q65" s="16">
        <v>0.73656618610747049</v>
      </c>
      <c r="R65" s="16">
        <v>0.28528464943657283</v>
      </c>
      <c r="S65" s="16">
        <v>0.77297377010054813</v>
      </c>
      <c r="T65" s="16">
        <v>0.58230440226862412</v>
      </c>
      <c r="U65" s="16">
        <v>0.8314606741573034</v>
      </c>
      <c r="V65" s="16">
        <v>0.94379020296455074</v>
      </c>
      <c r="W65" s="16">
        <v>3.290035587188612</v>
      </c>
    </row>
    <row r="66" spans="1:23" s="18" customFormat="1" x14ac:dyDescent="0.25">
      <c r="A66" s="16" t="s">
        <v>74</v>
      </c>
      <c r="B66" s="16" t="s">
        <v>240</v>
      </c>
      <c r="C66" s="16">
        <v>51</v>
      </c>
      <c r="D66" s="16">
        <v>48</v>
      </c>
      <c r="E66" s="16" t="s">
        <v>215</v>
      </c>
      <c r="F66" s="16" t="s">
        <v>26</v>
      </c>
      <c r="G66" s="16" t="s">
        <v>222</v>
      </c>
      <c r="H66" s="16" t="s">
        <v>39</v>
      </c>
      <c r="I66" s="16" t="s">
        <v>217</v>
      </c>
      <c r="J66" s="16" t="s">
        <v>218</v>
      </c>
      <c r="K66" s="16" t="s">
        <v>31</v>
      </c>
      <c r="L66" s="16">
        <v>40</v>
      </c>
      <c r="M66" s="16">
        <v>692</v>
      </c>
      <c r="N66" s="16">
        <v>19.323068131404369</v>
      </c>
      <c r="O66" s="16">
        <v>154.95331880577407</v>
      </c>
      <c r="P66" s="13">
        <v>25.89320905895708</v>
      </c>
      <c r="Q66" s="16">
        <v>0.83777239709443097</v>
      </c>
      <c r="R66" s="16">
        <v>0.36217143477187491</v>
      </c>
      <c r="S66" s="16">
        <v>0.79494484128756482</v>
      </c>
      <c r="T66" s="16">
        <v>0.60619604634086566</v>
      </c>
      <c r="U66" s="16">
        <v>0.7829059829059829</v>
      </c>
      <c r="V66" s="16">
        <v>0.92414248673744048</v>
      </c>
      <c r="W66" s="16">
        <v>4.2138728323699421</v>
      </c>
    </row>
    <row r="67" spans="1:23" s="18" customFormat="1" x14ac:dyDescent="0.25">
      <c r="A67" s="16" t="s">
        <v>74</v>
      </c>
      <c r="B67" s="16" t="s">
        <v>240</v>
      </c>
      <c r="C67" s="16">
        <v>51</v>
      </c>
      <c r="D67" s="16">
        <v>48</v>
      </c>
      <c r="E67" s="16" t="s">
        <v>215</v>
      </c>
      <c r="F67" s="16" t="s">
        <v>26</v>
      </c>
      <c r="G67" s="16" t="s">
        <v>223</v>
      </c>
      <c r="H67" s="16" t="s">
        <v>41</v>
      </c>
      <c r="I67" s="16" t="s">
        <v>217</v>
      </c>
      <c r="J67" s="16" t="s">
        <v>218</v>
      </c>
      <c r="K67" s="16" t="s">
        <v>31</v>
      </c>
      <c r="L67" s="16">
        <v>40</v>
      </c>
      <c r="M67" s="16">
        <v>781</v>
      </c>
      <c r="N67" s="16">
        <v>21.808260419980943</v>
      </c>
      <c r="O67" s="16">
        <v>168.99494936611674</v>
      </c>
      <c r="P67" s="13">
        <v>28.23961169447162</v>
      </c>
      <c r="Q67" s="16">
        <v>0.75531914893617025</v>
      </c>
      <c r="R67" s="16">
        <v>0.34364770445511594</v>
      </c>
      <c r="S67" s="16">
        <v>0.90968708937815379</v>
      </c>
      <c r="T67" s="16">
        <v>0.74847406458894583</v>
      </c>
      <c r="U67" s="16">
        <v>0.31972789115646261</v>
      </c>
      <c r="V67" s="16">
        <v>0.80070284885025467</v>
      </c>
      <c r="W67" s="16">
        <v>2.7093469910371319</v>
      </c>
    </row>
    <row r="68" spans="1:23" s="9" customFormat="1" x14ac:dyDescent="0.25">
      <c r="A68" s="8" t="s">
        <v>74</v>
      </c>
      <c r="B68" s="8" t="s">
        <v>240</v>
      </c>
      <c r="C68" s="8">
        <v>51</v>
      </c>
      <c r="D68" s="8">
        <v>48</v>
      </c>
      <c r="E68" s="8" t="s">
        <v>215</v>
      </c>
      <c r="F68" s="8" t="s">
        <v>26</v>
      </c>
      <c r="G68" s="8" t="s">
        <v>224</v>
      </c>
      <c r="H68" s="8" t="s">
        <v>43</v>
      </c>
      <c r="I68" s="8" t="s">
        <v>217</v>
      </c>
      <c r="J68" s="8" t="s">
        <v>218</v>
      </c>
      <c r="K68" s="8" t="s">
        <v>31</v>
      </c>
      <c r="L68" s="8">
        <v>40</v>
      </c>
      <c r="M68" s="8">
        <v>590</v>
      </c>
      <c r="N68" s="8">
        <v>16.474870227642455</v>
      </c>
      <c r="O68" s="8">
        <v>141.53910524340091</v>
      </c>
      <c r="P68" s="6">
        <v>23.651649866750329</v>
      </c>
      <c r="Q68" s="8">
        <v>0.81379310344827582</v>
      </c>
      <c r="R68" s="8">
        <v>0.37009139207970271</v>
      </c>
      <c r="S68" s="8">
        <v>0.86860253829178691</v>
      </c>
      <c r="T68" s="8">
        <v>0.6615102612671212</v>
      </c>
      <c r="U68" s="8">
        <v>0.57789855072463769</v>
      </c>
      <c r="V68" s="8">
        <v>0.89637944092684663</v>
      </c>
      <c r="W68" s="8">
        <v>3.7440677966101696</v>
      </c>
    </row>
    <row r="69" spans="1:23" s="9" customFormat="1" x14ac:dyDescent="0.25">
      <c r="A69" s="8" t="s">
        <v>74</v>
      </c>
      <c r="B69" s="8" t="s">
        <v>240</v>
      </c>
      <c r="C69" s="8">
        <v>51</v>
      </c>
      <c r="D69" s="8">
        <v>48</v>
      </c>
      <c r="E69" s="8" t="s">
        <v>215</v>
      </c>
      <c r="F69" s="8" t="s">
        <v>26</v>
      </c>
      <c r="G69" s="8" t="s">
        <v>225</v>
      </c>
      <c r="H69" s="8" t="s">
        <v>45</v>
      </c>
      <c r="I69" s="8" t="s">
        <v>217</v>
      </c>
      <c r="J69" s="8" t="s">
        <v>218</v>
      </c>
      <c r="K69" s="8" t="s">
        <v>31</v>
      </c>
      <c r="L69" s="8">
        <v>40</v>
      </c>
      <c r="M69" s="8">
        <v>629</v>
      </c>
      <c r="N69" s="8">
        <v>17.563887073198483</v>
      </c>
      <c r="O69" s="8">
        <v>128.46803743153538</v>
      </c>
      <c r="P69" s="6">
        <v>21.467431457716636</v>
      </c>
      <c r="Q69" s="8">
        <v>0.85811732605729873</v>
      </c>
      <c r="R69" s="8">
        <v>0.47892811244440853</v>
      </c>
      <c r="S69" s="8">
        <v>0.84183071993347192</v>
      </c>
      <c r="T69" s="8">
        <v>0</v>
      </c>
      <c r="U69" s="8">
        <v>0.64022140221402213</v>
      </c>
      <c r="V69" s="8">
        <v>0.90665350070110517</v>
      </c>
      <c r="W69" s="8">
        <v>1.6279809220985693</v>
      </c>
    </row>
    <row r="70" spans="1:23" s="18" customFormat="1" x14ac:dyDescent="0.25">
      <c r="A70" s="16" t="s">
        <v>74</v>
      </c>
      <c r="B70" s="16" t="s">
        <v>240</v>
      </c>
      <c r="C70" s="16">
        <v>51</v>
      </c>
      <c r="D70" s="16">
        <v>48</v>
      </c>
      <c r="E70" s="16" t="s">
        <v>215</v>
      </c>
      <c r="F70" s="16" t="s">
        <v>26</v>
      </c>
      <c r="G70" s="16" t="s">
        <v>226</v>
      </c>
      <c r="H70" s="16" t="s">
        <v>47</v>
      </c>
      <c r="I70" s="16" t="s">
        <v>217</v>
      </c>
      <c r="J70" s="16" t="s">
        <v>218</v>
      </c>
      <c r="K70" s="16" t="s">
        <v>31</v>
      </c>
      <c r="L70" s="16">
        <v>40</v>
      </c>
      <c r="M70" s="16">
        <v>626</v>
      </c>
      <c r="N70" s="16">
        <v>17.48011654661725</v>
      </c>
      <c r="O70" s="16">
        <v>152.12489168102786</v>
      </c>
      <c r="P70" s="13">
        <v>25.4205695865436</v>
      </c>
      <c r="Q70" s="16">
        <v>0.78054862842892769</v>
      </c>
      <c r="R70" s="16">
        <v>0.33992541249020164</v>
      </c>
      <c r="S70" s="16">
        <v>0.90215703944999648</v>
      </c>
      <c r="T70" s="16">
        <v>0.53776531564330843</v>
      </c>
      <c r="U70" s="16">
        <v>0.40092879256965946</v>
      </c>
      <c r="V70" s="16">
        <v>0.85011531881391156</v>
      </c>
      <c r="W70" s="16">
        <v>3.0926517571884986</v>
      </c>
    </row>
    <row r="71" spans="1:23" s="9" customFormat="1" x14ac:dyDescent="0.25">
      <c r="A71" s="8" t="s">
        <v>74</v>
      </c>
      <c r="B71" s="8" t="s">
        <v>240</v>
      </c>
      <c r="C71" s="8">
        <v>51</v>
      </c>
      <c r="D71" s="8">
        <v>48</v>
      </c>
      <c r="E71" s="8" t="s">
        <v>215</v>
      </c>
      <c r="F71" s="8" t="s">
        <v>26</v>
      </c>
      <c r="G71" s="8" t="s">
        <v>227</v>
      </c>
      <c r="H71" s="8" t="s">
        <v>49</v>
      </c>
      <c r="I71" s="8" t="s">
        <v>217</v>
      </c>
      <c r="J71" s="8" t="s">
        <v>218</v>
      </c>
      <c r="K71" s="8" t="s">
        <v>31</v>
      </c>
      <c r="L71" s="8">
        <v>40</v>
      </c>
      <c r="M71" s="8">
        <v>729</v>
      </c>
      <c r="N71" s="8">
        <v>20.356237959239575</v>
      </c>
      <c r="O71" s="8">
        <v>155.78174593052026</v>
      </c>
      <c r="P71" s="6">
        <v>26.031641955370553</v>
      </c>
      <c r="Q71" s="8">
        <v>0.81090100111234709</v>
      </c>
      <c r="R71" s="8">
        <v>0.37748896322291747</v>
      </c>
      <c r="S71" s="8">
        <v>0.87605065995777065</v>
      </c>
      <c r="T71" s="8">
        <v>0.29880862103175804</v>
      </c>
      <c r="U71" s="8">
        <v>0.49142857142857144</v>
      </c>
      <c r="V71" s="8">
        <v>0.881567922236836</v>
      </c>
      <c r="W71" s="8">
        <v>3.2935528120713307</v>
      </c>
    </row>
    <row r="72" spans="1:23" s="18" customFormat="1" x14ac:dyDescent="0.25">
      <c r="A72" s="16" t="s">
        <v>74</v>
      </c>
      <c r="B72" s="16" t="s">
        <v>240</v>
      </c>
      <c r="C72" s="16">
        <v>51</v>
      </c>
      <c r="D72" s="16">
        <v>48</v>
      </c>
      <c r="E72" s="16" t="s">
        <v>215</v>
      </c>
      <c r="F72" s="16" t="s">
        <v>26</v>
      </c>
      <c r="G72" s="16" t="s">
        <v>228</v>
      </c>
      <c r="H72" s="16" t="s">
        <v>51</v>
      </c>
      <c r="I72" s="16" t="s">
        <v>217</v>
      </c>
      <c r="J72" s="16" t="s">
        <v>218</v>
      </c>
      <c r="K72" s="16" t="s">
        <v>31</v>
      </c>
      <c r="L72" s="16">
        <v>40</v>
      </c>
      <c r="M72" s="16" t="s">
        <v>112</v>
      </c>
      <c r="N72" s="16" t="s">
        <v>112</v>
      </c>
      <c r="O72" s="16" t="s">
        <v>112</v>
      </c>
      <c r="P72" s="13" t="s">
        <v>112</v>
      </c>
      <c r="Q72" s="16" t="s">
        <v>112</v>
      </c>
      <c r="R72" s="16" t="s">
        <v>112</v>
      </c>
      <c r="S72" s="16" t="s">
        <v>112</v>
      </c>
      <c r="T72" s="16" t="s">
        <v>112</v>
      </c>
      <c r="U72" s="16" t="s">
        <v>112</v>
      </c>
      <c r="V72" s="16" t="s">
        <v>112</v>
      </c>
      <c r="W72" s="16" t="s">
        <v>112</v>
      </c>
    </row>
    <row r="73" spans="1:23" s="18" customFormat="1" x14ac:dyDescent="0.25">
      <c r="A73" s="16" t="s">
        <v>74</v>
      </c>
      <c r="B73" s="16" t="s">
        <v>240</v>
      </c>
      <c r="C73" s="16">
        <v>51</v>
      </c>
      <c r="D73" s="16">
        <v>48</v>
      </c>
      <c r="E73" s="16" t="s">
        <v>215</v>
      </c>
      <c r="F73" s="16" t="s">
        <v>26</v>
      </c>
      <c r="G73" s="16" t="s">
        <v>229</v>
      </c>
      <c r="H73" s="16" t="s">
        <v>53</v>
      </c>
      <c r="I73" s="16" t="s">
        <v>217</v>
      </c>
      <c r="J73" s="16" t="s">
        <v>218</v>
      </c>
      <c r="K73" s="16" t="s">
        <v>31</v>
      </c>
      <c r="L73" s="16">
        <v>40</v>
      </c>
      <c r="M73" s="16">
        <v>508</v>
      </c>
      <c r="N73" s="16">
        <v>14.185142501088757</v>
      </c>
      <c r="O73" s="16">
        <v>135.29646455628159</v>
      </c>
      <c r="P73" s="13">
        <v>22.608484082130115</v>
      </c>
      <c r="Q73" s="16">
        <v>0.77321156773211563</v>
      </c>
      <c r="R73" s="16">
        <v>0.34873913016636005</v>
      </c>
      <c r="S73" s="16">
        <v>0.80801471921014789</v>
      </c>
      <c r="T73" s="16">
        <v>0.46170917709892395</v>
      </c>
      <c r="U73" s="16">
        <v>0.77680525164113789</v>
      </c>
      <c r="V73" s="16">
        <v>0.93500959481141188</v>
      </c>
      <c r="W73" s="16">
        <v>2.8425196850393699</v>
      </c>
    </row>
    <row r="74" spans="1:23" s="9" customFormat="1" x14ac:dyDescent="0.25">
      <c r="A74" s="8" t="s">
        <v>74</v>
      </c>
      <c r="B74" s="8" t="s">
        <v>240</v>
      </c>
      <c r="C74" s="8">
        <v>51</v>
      </c>
      <c r="D74" s="8">
        <v>48</v>
      </c>
      <c r="E74" s="8" t="s">
        <v>215</v>
      </c>
      <c r="F74" s="8" t="s">
        <v>26</v>
      </c>
      <c r="G74" s="8" t="s">
        <v>230</v>
      </c>
      <c r="H74" s="8" t="s">
        <v>55</v>
      </c>
      <c r="I74" s="8" t="s">
        <v>217</v>
      </c>
      <c r="J74" s="8" t="s">
        <v>218</v>
      </c>
      <c r="K74" s="8" t="s">
        <v>31</v>
      </c>
      <c r="L74" s="8">
        <v>40</v>
      </c>
      <c r="M74" s="8">
        <v>889</v>
      </c>
      <c r="N74" s="8">
        <v>24.823999376905327</v>
      </c>
      <c r="O74" s="8">
        <v>218.89444430272863</v>
      </c>
      <c r="P74" s="6">
        <v>36.577981367918817</v>
      </c>
      <c r="Q74" s="8">
        <v>0.7044374009508716</v>
      </c>
      <c r="R74" s="8">
        <v>0.23315361150679534</v>
      </c>
      <c r="S74" s="8">
        <v>0.86339491465310769</v>
      </c>
      <c r="T74" s="8">
        <v>0.73800708003349857</v>
      </c>
      <c r="U74" s="8">
        <v>0.43106796116504853</v>
      </c>
      <c r="V74" s="8">
        <v>0.8763177604032184</v>
      </c>
      <c r="W74" s="8">
        <v>4.6074240719910016</v>
      </c>
    </row>
    <row r="75" spans="1:23" s="9" customFormat="1" x14ac:dyDescent="0.25">
      <c r="A75" s="8" t="s">
        <v>74</v>
      </c>
      <c r="B75" s="8" t="s">
        <v>240</v>
      </c>
      <c r="C75" s="8">
        <v>51</v>
      </c>
      <c r="D75" s="8">
        <v>48</v>
      </c>
      <c r="E75" s="8" t="s">
        <v>215</v>
      </c>
      <c r="F75" s="8" t="s">
        <v>26</v>
      </c>
      <c r="G75" s="8" t="s">
        <v>231</v>
      </c>
      <c r="H75" s="8" t="s">
        <v>57</v>
      </c>
      <c r="I75" s="8" t="s">
        <v>217</v>
      </c>
      <c r="J75" s="8" t="s">
        <v>218</v>
      </c>
      <c r="K75" s="8" t="s">
        <v>31</v>
      </c>
      <c r="L75" s="8">
        <v>40</v>
      </c>
      <c r="M75" s="8">
        <v>450</v>
      </c>
      <c r="N75" s="8">
        <v>12.565578987184923</v>
      </c>
      <c r="O75" s="8">
        <v>99.740115370177548</v>
      </c>
      <c r="P75" s="6">
        <v>16.666901223856005</v>
      </c>
      <c r="Q75" s="8">
        <v>0.85877862595419852</v>
      </c>
      <c r="R75" s="8">
        <v>0.56843740129100606</v>
      </c>
      <c r="S75" s="8">
        <v>0.93216831908395659</v>
      </c>
      <c r="T75" s="8">
        <v>0.64957074131128256</v>
      </c>
      <c r="U75" s="8">
        <v>0.30227272727272725</v>
      </c>
      <c r="V75" s="8">
        <v>0.50066141630178707</v>
      </c>
      <c r="W75" s="8">
        <v>1.8688888888888888</v>
      </c>
    </row>
    <row r="76" spans="1:23" s="18" customFormat="1" x14ac:dyDescent="0.25">
      <c r="A76" s="16" t="s">
        <v>74</v>
      </c>
      <c r="B76" s="16" t="s">
        <v>240</v>
      </c>
      <c r="C76" s="16">
        <v>51</v>
      </c>
      <c r="D76" s="16">
        <v>48</v>
      </c>
      <c r="E76" s="16" t="s">
        <v>215</v>
      </c>
      <c r="F76" s="16" t="s">
        <v>26</v>
      </c>
      <c r="G76" s="16" t="s">
        <v>232</v>
      </c>
      <c r="H76" s="16" t="s">
        <v>59</v>
      </c>
      <c r="I76" s="16" t="s">
        <v>217</v>
      </c>
      <c r="J76" s="16" t="s">
        <v>218</v>
      </c>
      <c r="K76" s="16" t="s">
        <v>31</v>
      </c>
      <c r="L76" s="16">
        <v>40</v>
      </c>
      <c r="M76" s="16">
        <v>785</v>
      </c>
      <c r="N76" s="16">
        <v>21.919954455422587</v>
      </c>
      <c r="O76" s="16">
        <v>186.16652224137061</v>
      </c>
      <c r="P76" s="13">
        <v>31.109037982058158</v>
      </c>
      <c r="Q76" s="16">
        <v>0.74619771863117867</v>
      </c>
      <c r="R76" s="16">
        <v>0.28462716635689422</v>
      </c>
      <c r="S76" s="16">
        <v>0.8558048571208059</v>
      </c>
      <c r="T76" s="16">
        <v>0.6979824091877348</v>
      </c>
      <c r="U76" s="16">
        <v>0.52322738386308065</v>
      </c>
      <c r="V76" s="16">
        <v>0.89748047671136244</v>
      </c>
      <c r="W76" s="16">
        <v>3.5783439490445859</v>
      </c>
    </row>
    <row r="77" spans="1:23" s="9" customFormat="1" x14ac:dyDescent="0.25">
      <c r="A77" s="8" t="s">
        <v>74</v>
      </c>
      <c r="B77" s="8" t="s">
        <v>240</v>
      </c>
      <c r="C77" s="8">
        <v>51</v>
      </c>
      <c r="D77" s="8">
        <v>48</v>
      </c>
      <c r="E77" s="8" t="s">
        <v>215</v>
      </c>
      <c r="F77" s="8" t="s">
        <v>26</v>
      </c>
      <c r="G77" s="8" t="s">
        <v>233</v>
      </c>
      <c r="H77" s="8" t="s">
        <v>61</v>
      </c>
      <c r="I77" s="8" t="s">
        <v>217</v>
      </c>
      <c r="J77" s="8" t="s">
        <v>218</v>
      </c>
      <c r="K77" s="8" t="s">
        <v>31</v>
      </c>
      <c r="L77" s="8">
        <v>40</v>
      </c>
      <c r="M77" s="8">
        <v>721</v>
      </c>
      <c r="N77" s="8">
        <v>20.132849888356287</v>
      </c>
      <c r="O77" s="8">
        <v>156.61017305526647</v>
      </c>
      <c r="P77" s="6">
        <v>26.170074851784033</v>
      </c>
      <c r="Q77" s="8">
        <v>0.8046875</v>
      </c>
      <c r="R77" s="8">
        <v>0.36940705874742885</v>
      </c>
      <c r="S77" s="8">
        <v>0.89986790740026079</v>
      </c>
      <c r="T77" s="8">
        <v>0.45812733084659513</v>
      </c>
      <c r="U77" s="8">
        <v>0.37193460490463215</v>
      </c>
      <c r="V77" s="8">
        <v>0.83924438581799654</v>
      </c>
      <c r="W77" s="8">
        <v>4.349514563106796</v>
      </c>
    </row>
    <row r="78" spans="1:23" s="9" customFormat="1" x14ac:dyDescent="0.25">
      <c r="A78" s="8" t="s">
        <v>74</v>
      </c>
      <c r="B78" s="8" t="s">
        <v>240</v>
      </c>
      <c r="C78" s="8">
        <v>51</v>
      </c>
      <c r="D78" s="8">
        <v>48</v>
      </c>
      <c r="E78" s="8" t="s">
        <v>215</v>
      </c>
      <c r="F78" s="8" t="s">
        <v>26</v>
      </c>
      <c r="G78" s="8" t="s">
        <v>234</v>
      </c>
      <c r="H78" s="8" t="s">
        <v>63</v>
      </c>
      <c r="I78" s="8" t="s">
        <v>217</v>
      </c>
      <c r="J78" s="8" t="s">
        <v>218</v>
      </c>
      <c r="K78" s="8" t="s">
        <v>31</v>
      </c>
      <c r="L78" s="8">
        <v>40</v>
      </c>
      <c r="M78" s="8">
        <v>783</v>
      </c>
      <c r="N78" s="8">
        <v>21.864107437701765</v>
      </c>
      <c r="O78" s="8">
        <v>205.96551211459411</v>
      </c>
      <c r="P78" s="6">
        <v>34.417514288952503</v>
      </c>
      <c r="Q78" s="8">
        <v>0.66980325064157398</v>
      </c>
      <c r="R78" s="8">
        <v>0.2319437177276229</v>
      </c>
      <c r="S78" s="8">
        <v>0.92815002995328399</v>
      </c>
      <c r="T78" s="8">
        <v>0.78007700034518135</v>
      </c>
      <c r="U78" s="8">
        <v>0.24583741429970618</v>
      </c>
      <c r="V78" s="8">
        <v>0.76911272113578655</v>
      </c>
      <c r="W78" s="8">
        <v>4.5977011494252871</v>
      </c>
    </row>
    <row r="79" spans="1:23" s="9" customFormat="1" x14ac:dyDescent="0.25">
      <c r="A79" s="8" t="s">
        <v>74</v>
      </c>
      <c r="B79" s="8" t="s">
        <v>240</v>
      </c>
      <c r="C79" s="8">
        <v>51</v>
      </c>
      <c r="D79" s="8">
        <v>48</v>
      </c>
      <c r="E79" s="8" t="s">
        <v>215</v>
      </c>
      <c r="F79" s="8" t="s">
        <v>26</v>
      </c>
      <c r="G79" s="8" t="s">
        <v>235</v>
      </c>
      <c r="H79" s="8" t="s">
        <v>65</v>
      </c>
      <c r="I79" s="8" t="s">
        <v>217</v>
      </c>
      <c r="J79" s="8" t="s">
        <v>218</v>
      </c>
      <c r="K79" s="8" t="s">
        <v>31</v>
      </c>
      <c r="L79" s="8">
        <v>40</v>
      </c>
      <c r="M79" s="8">
        <v>438</v>
      </c>
      <c r="N79" s="8">
        <v>12.230496880859992</v>
      </c>
      <c r="O79" s="8">
        <v>127.53910524340085</v>
      </c>
      <c r="P79" s="6">
        <v>21.312203834750321</v>
      </c>
      <c r="Q79" s="8">
        <v>0.74871794871794872</v>
      </c>
      <c r="R79" s="8">
        <v>0.33837420064554341</v>
      </c>
      <c r="S79" s="8">
        <v>0.91467665751264482</v>
      </c>
      <c r="T79" s="8">
        <v>0.64706628385372467</v>
      </c>
      <c r="U79" s="8">
        <v>0.28286852589641437</v>
      </c>
      <c r="V79" s="8">
        <v>0.63024024724574279</v>
      </c>
      <c r="W79" s="8">
        <v>2.6392694063926943</v>
      </c>
    </row>
    <row r="80" spans="1:23" s="18" customFormat="1" x14ac:dyDescent="0.25">
      <c r="A80" s="16" t="s">
        <v>74</v>
      </c>
      <c r="B80" s="16" t="s">
        <v>240</v>
      </c>
      <c r="C80" s="16">
        <v>51</v>
      </c>
      <c r="D80" s="16">
        <v>48</v>
      </c>
      <c r="E80" s="16" t="s">
        <v>215</v>
      </c>
      <c r="F80" s="16" t="s">
        <v>26</v>
      </c>
      <c r="G80" s="16" t="s">
        <v>236</v>
      </c>
      <c r="H80" s="16" t="s">
        <v>67</v>
      </c>
      <c r="I80" s="16" t="s">
        <v>217</v>
      </c>
      <c r="J80" s="16" t="s">
        <v>218</v>
      </c>
      <c r="K80" s="16" t="s">
        <v>31</v>
      </c>
      <c r="L80" s="16">
        <v>40</v>
      </c>
      <c r="M80" s="16">
        <v>289</v>
      </c>
      <c r="N80" s="16">
        <v>8.0698940606587612</v>
      </c>
      <c r="O80" s="16">
        <v>78.426406871192796</v>
      </c>
      <c r="P80" s="13">
        <v>13.105310454202108</v>
      </c>
      <c r="Q80" s="16">
        <v>0.87311178247734134</v>
      </c>
      <c r="R80" s="16">
        <v>0.59044992327361223</v>
      </c>
      <c r="S80" s="16">
        <v>0.7851496350325905</v>
      </c>
      <c r="T80" s="16">
        <v>0</v>
      </c>
      <c r="U80" s="16">
        <v>0.98598130841121501</v>
      </c>
      <c r="V80" s="16">
        <v>0.94219684914024115</v>
      </c>
      <c r="W80" s="16">
        <v>1.3840830449826989</v>
      </c>
    </row>
    <row r="81" spans="1:23" s="9" customFormat="1" x14ac:dyDescent="0.25">
      <c r="A81" s="8" t="s">
        <v>74</v>
      </c>
      <c r="B81" s="8" t="s">
        <v>240</v>
      </c>
      <c r="C81" s="8">
        <v>51</v>
      </c>
      <c r="D81" s="8">
        <v>48</v>
      </c>
      <c r="E81" s="8" t="s">
        <v>215</v>
      </c>
      <c r="F81" s="8" t="s">
        <v>26</v>
      </c>
      <c r="G81" s="8" t="s">
        <v>237</v>
      </c>
      <c r="H81" s="8" t="s">
        <v>69</v>
      </c>
      <c r="I81" s="8" t="s">
        <v>217</v>
      </c>
      <c r="J81" s="8" t="s">
        <v>218</v>
      </c>
      <c r="K81" s="8" t="s">
        <v>31</v>
      </c>
      <c r="L81" s="8">
        <v>40</v>
      </c>
      <c r="M81" s="8">
        <v>923</v>
      </c>
      <c r="N81" s="8">
        <v>25.773398678159296</v>
      </c>
      <c r="O81" s="8">
        <v>225.48023074035552</v>
      </c>
      <c r="P81" s="6">
        <v>37.678487935712077</v>
      </c>
      <c r="Q81" s="8">
        <v>0.69924242424242422</v>
      </c>
      <c r="R81" s="8">
        <v>0.22813642091520292</v>
      </c>
      <c r="S81" s="8">
        <v>0.92307678328930176</v>
      </c>
      <c r="T81" s="8">
        <v>0.77928885383222513</v>
      </c>
      <c r="U81" s="8">
        <v>0.25726872246696036</v>
      </c>
      <c r="V81" s="8">
        <v>0.69968103665897763</v>
      </c>
      <c r="W81" s="8">
        <v>5.7735644637053092</v>
      </c>
    </row>
    <row r="82" spans="1:23" x14ac:dyDescent="0.25">
      <c r="A82" s="2" t="s">
        <v>76</v>
      </c>
      <c r="B82" s="2" t="s">
        <v>241</v>
      </c>
      <c r="C82" s="2">
        <v>51</v>
      </c>
      <c r="D82" s="2">
        <v>49</v>
      </c>
      <c r="E82" s="2" t="s">
        <v>215</v>
      </c>
      <c r="F82" s="2" t="s">
        <v>26</v>
      </c>
      <c r="G82" s="2" t="s">
        <v>216</v>
      </c>
      <c r="H82" s="2" t="s">
        <v>28</v>
      </c>
      <c r="I82" s="2" t="s">
        <v>217</v>
      </c>
      <c r="J82" s="2" t="s">
        <v>218</v>
      </c>
      <c r="K82" s="2" t="s">
        <v>31</v>
      </c>
      <c r="L82" s="2">
        <v>39</v>
      </c>
      <c r="M82" s="2">
        <v>926</v>
      </c>
      <c r="N82" s="6">
        <v>25.771902422870181</v>
      </c>
      <c r="O82" s="2">
        <v>193.09545442950514</v>
      </c>
      <c r="P82" s="6">
        <v>32.213639647656443</v>
      </c>
      <c r="Q82" s="2">
        <v>0.74377510040160644</v>
      </c>
      <c r="R82" s="2">
        <v>0.31208776996749654</v>
      </c>
      <c r="S82" s="2">
        <v>0.88713718823264143</v>
      </c>
      <c r="T82" s="2">
        <v>0.45018406913156311</v>
      </c>
      <c r="U82" s="2">
        <v>0.38551859099804303</v>
      </c>
      <c r="V82" s="2">
        <v>0.82095784144025452</v>
      </c>
      <c r="W82" s="2">
        <v>4.9935205183585314</v>
      </c>
    </row>
    <row r="83" spans="1:23" s="14" customFormat="1" x14ac:dyDescent="0.25">
      <c r="A83" s="12" t="s">
        <v>76</v>
      </c>
      <c r="B83" s="12" t="s">
        <v>241</v>
      </c>
      <c r="C83" s="12">
        <v>51</v>
      </c>
      <c r="D83" s="12">
        <v>49</v>
      </c>
      <c r="E83" s="12" t="s">
        <v>215</v>
      </c>
      <c r="F83" s="12" t="s">
        <v>26</v>
      </c>
      <c r="G83" s="12" t="s">
        <v>219</v>
      </c>
      <c r="H83" s="12" t="s">
        <v>33</v>
      </c>
      <c r="I83" s="12" t="s">
        <v>217</v>
      </c>
      <c r="J83" s="12" t="s">
        <v>218</v>
      </c>
      <c r="K83" s="12" t="s">
        <v>31</v>
      </c>
      <c r="L83" s="12">
        <v>39</v>
      </c>
      <c r="M83" s="12">
        <v>813</v>
      </c>
      <c r="N83" s="13">
        <v>22.626951047293147</v>
      </c>
      <c r="O83" s="12">
        <v>183.68124086713206</v>
      </c>
      <c r="P83" s="13">
        <v>30.643089558011109</v>
      </c>
      <c r="Q83" s="12">
        <v>0.73045822102425872</v>
      </c>
      <c r="R83" s="12">
        <v>0.30281040939379211</v>
      </c>
      <c r="S83" s="12">
        <v>0.87531709295913418</v>
      </c>
      <c r="T83" s="12">
        <v>0.71316706189778001</v>
      </c>
      <c r="U83" s="12">
        <v>0.48636363636363639</v>
      </c>
      <c r="V83" s="12">
        <v>0.88235289681186557</v>
      </c>
      <c r="W83" s="12">
        <v>3.7207872078720787</v>
      </c>
    </row>
    <row r="84" spans="1:23" x14ac:dyDescent="0.25">
      <c r="A84" s="2" t="s">
        <v>76</v>
      </c>
      <c r="B84" s="2" t="s">
        <v>241</v>
      </c>
      <c r="C84" s="2">
        <v>51</v>
      </c>
      <c r="D84" s="2">
        <v>49</v>
      </c>
      <c r="E84" s="2" t="s">
        <v>215</v>
      </c>
      <c r="F84" s="2" t="s">
        <v>26</v>
      </c>
      <c r="G84" s="2" t="s">
        <v>220</v>
      </c>
      <c r="H84" s="2" t="s">
        <v>35</v>
      </c>
      <c r="I84" s="2" t="s">
        <v>217</v>
      </c>
      <c r="J84" s="2" t="s">
        <v>218</v>
      </c>
      <c r="K84" s="2" t="s">
        <v>31</v>
      </c>
      <c r="L84" s="2">
        <v>39</v>
      </c>
      <c r="M84" s="2">
        <v>776</v>
      </c>
      <c r="N84" s="6">
        <v>21.597188207502441</v>
      </c>
      <c r="O84" s="2">
        <v>187.33809511662443</v>
      </c>
      <c r="P84" s="6">
        <v>31.253153556592466</v>
      </c>
      <c r="Q84" s="2">
        <v>0.65540540540540537</v>
      </c>
      <c r="R84" s="2">
        <v>0.27785574795897033</v>
      </c>
      <c r="S84" s="2">
        <v>0.91163980378974363</v>
      </c>
      <c r="T84" s="2">
        <v>0.7162236102371391</v>
      </c>
      <c r="U84" s="2">
        <v>0.31031031031031031</v>
      </c>
      <c r="V84" s="2">
        <v>0.82589653866571189</v>
      </c>
      <c r="W84" s="2">
        <v>5.6134020618556697</v>
      </c>
    </row>
    <row r="85" spans="1:23" s="14" customFormat="1" x14ac:dyDescent="0.25">
      <c r="A85" s="12" t="s">
        <v>76</v>
      </c>
      <c r="B85" s="12" t="s">
        <v>241</v>
      </c>
      <c r="C85" s="12">
        <v>51</v>
      </c>
      <c r="D85" s="12">
        <v>49</v>
      </c>
      <c r="E85" s="12" t="s">
        <v>215</v>
      </c>
      <c r="F85" s="12" t="s">
        <v>26</v>
      </c>
      <c r="G85" s="12" t="s">
        <v>221</v>
      </c>
      <c r="H85" s="12" t="s">
        <v>37</v>
      </c>
      <c r="I85" s="12" t="s">
        <v>217</v>
      </c>
      <c r="J85" s="12" t="s">
        <v>218</v>
      </c>
      <c r="K85" s="12" t="s">
        <v>31</v>
      </c>
      <c r="L85" s="12">
        <v>39</v>
      </c>
      <c r="M85" s="12">
        <v>674</v>
      </c>
      <c r="N85" s="13">
        <v>18.758382541052377</v>
      </c>
      <c r="O85" s="12">
        <v>186.40916292848991</v>
      </c>
      <c r="P85" s="13">
        <v>31.098182084819165</v>
      </c>
      <c r="Q85" s="12">
        <v>0.70575916230366487</v>
      </c>
      <c r="R85" s="12">
        <v>0.24374473754690751</v>
      </c>
      <c r="S85" s="12">
        <v>0.80922355012248037</v>
      </c>
      <c r="T85" s="12">
        <v>0.60370101960025879</v>
      </c>
      <c r="U85" s="12">
        <v>0.70596797671033484</v>
      </c>
      <c r="V85" s="12">
        <v>0.92578459010278669</v>
      </c>
      <c r="W85" s="12">
        <v>4.9910979228486649</v>
      </c>
    </row>
    <row r="86" spans="1:23" s="14" customFormat="1" x14ac:dyDescent="0.25">
      <c r="A86" s="12" t="s">
        <v>76</v>
      </c>
      <c r="B86" s="12" t="s">
        <v>241</v>
      </c>
      <c r="C86" s="12">
        <v>51</v>
      </c>
      <c r="D86" s="12">
        <v>49</v>
      </c>
      <c r="E86" s="12" t="s">
        <v>215</v>
      </c>
      <c r="F86" s="12" t="s">
        <v>26</v>
      </c>
      <c r="G86" s="12" t="s">
        <v>222</v>
      </c>
      <c r="H86" s="12" t="s">
        <v>39</v>
      </c>
      <c r="I86" s="12" t="s">
        <v>217</v>
      </c>
      <c r="J86" s="12" t="s">
        <v>218</v>
      </c>
      <c r="K86" s="12" t="s">
        <v>31</v>
      </c>
      <c r="L86" s="12">
        <v>39</v>
      </c>
      <c r="M86" s="12">
        <v>807</v>
      </c>
      <c r="N86" s="13">
        <v>22.459962478678438</v>
      </c>
      <c r="O86" s="12">
        <v>166.85281374238573</v>
      </c>
      <c r="P86" s="13">
        <v>27.835644458720406</v>
      </c>
      <c r="Q86" s="12">
        <v>0.84150156412930133</v>
      </c>
      <c r="R86" s="12">
        <v>0.36426406441118986</v>
      </c>
      <c r="S86" s="12">
        <v>0.82035057107237785</v>
      </c>
      <c r="T86" s="12">
        <v>0.65264319722984687</v>
      </c>
      <c r="U86" s="12">
        <v>0.66142857142857148</v>
      </c>
      <c r="V86" s="12">
        <v>0.90757135613709172</v>
      </c>
      <c r="W86" s="12">
        <v>3.4807930607187112</v>
      </c>
    </row>
    <row r="87" spans="1:23" s="14" customFormat="1" x14ac:dyDescent="0.25">
      <c r="A87" s="12" t="s">
        <v>76</v>
      </c>
      <c r="B87" s="12" t="s">
        <v>241</v>
      </c>
      <c r="C87" s="12">
        <v>51</v>
      </c>
      <c r="D87" s="12">
        <v>49</v>
      </c>
      <c r="E87" s="12" t="s">
        <v>215</v>
      </c>
      <c r="F87" s="12" t="s">
        <v>26</v>
      </c>
      <c r="G87" s="12" t="s">
        <v>223</v>
      </c>
      <c r="H87" s="12" t="s">
        <v>41</v>
      </c>
      <c r="I87" s="12" t="s">
        <v>217</v>
      </c>
      <c r="J87" s="12" t="s">
        <v>218</v>
      </c>
      <c r="K87" s="12" t="s">
        <v>31</v>
      </c>
      <c r="L87" s="12">
        <v>39</v>
      </c>
      <c r="M87" s="12">
        <v>849</v>
      </c>
      <c r="N87" s="13">
        <v>23.628882458981405</v>
      </c>
      <c r="O87" s="12">
        <v>214.06601717798236</v>
      </c>
      <c r="P87" s="13">
        <v>35.712107043400536</v>
      </c>
      <c r="Q87" s="12">
        <v>0.68578352180936997</v>
      </c>
      <c r="R87" s="12">
        <v>0.23282097122802617</v>
      </c>
      <c r="S87" s="12">
        <v>0.92723770845527931</v>
      </c>
      <c r="T87" s="12">
        <v>0.76501928661453933</v>
      </c>
      <c r="U87" s="12">
        <v>0.29339622641509433</v>
      </c>
      <c r="V87" s="12">
        <v>0.70901381668364682</v>
      </c>
      <c r="W87" s="12">
        <v>3.6937573616018846</v>
      </c>
    </row>
    <row r="88" spans="1:23" x14ac:dyDescent="0.25">
      <c r="A88" s="2" t="s">
        <v>76</v>
      </c>
      <c r="B88" s="2" t="s">
        <v>241</v>
      </c>
      <c r="C88" s="2">
        <v>51</v>
      </c>
      <c r="D88" s="2">
        <v>49</v>
      </c>
      <c r="E88" s="2" t="s">
        <v>215</v>
      </c>
      <c r="F88" s="2" t="s">
        <v>26</v>
      </c>
      <c r="G88" s="2" t="s">
        <v>224</v>
      </c>
      <c r="H88" s="2" t="s">
        <v>43</v>
      </c>
      <c r="I88" s="2" t="s">
        <v>217</v>
      </c>
      <c r="J88" s="2" t="s">
        <v>218</v>
      </c>
      <c r="K88" s="2" t="s">
        <v>31</v>
      </c>
      <c r="L88" s="2">
        <v>39</v>
      </c>
      <c r="M88" s="2">
        <v>679</v>
      </c>
      <c r="N88" s="6">
        <v>18.897539681564634</v>
      </c>
      <c r="O88" s="2">
        <v>156.26702730475887</v>
      </c>
      <c r="P88" s="6">
        <v>26.069643748365753</v>
      </c>
      <c r="Q88" s="2">
        <v>0.79601406799531071</v>
      </c>
      <c r="R88" s="2">
        <v>0.3494177293380305</v>
      </c>
      <c r="S88" s="2">
        <v>0.89952833625494943</v>
      </c>
      <c r="T88" s="2">
        <v>0.73209362081820628</v>
      </c>
      <c r="U88" s="2">
        <v>0.48125937031484256</v>
      </c>
      <c r="V88" s="2">
        <v>0.86589272599418654</v>
      </c>
      <c r="W88" s="2">
        <v>4.2945508100147274</v>
      </c>
    </row>
    <row r="89" spans="1:23" x14ac:dyDescent="0.25">
      <c r="A89" s="2" t="s">
        <v>76</v>
      </c>
      <c r="B89" s="2" t="s">
        <v>241</v>
      </c>
      <c r="C89" s="2">
        <v>51</v>
      </c>
      <c r="D89" s="2">
        <v>49</v>
      </c>
      <c r="E89" s="2" t="s">
        <v>215</v>
      </c>
      <c r="F89" s="2" t="s">
        <v>26</v>
      </c>
      <c r="G89" s="2" t="s">
        <v>225</v>
      </c>
      <c r="H89" s="2" t="s">
        <v>45</v>
      </c>
      <c r="I89" s="2" t="s">
        <v>217</v>
      </c>
      <c r="J89" s="2" t="s">
        <v>218</v>
      </c>
      <c r="K89" s="2" t="s">
        <v>31</v>
      </c>
      <c r="L89" s="2">
        <v>39</v>
      </c>
      <c r="M89" s="2">
        <v>676</v>
      </c>
      <c r="N89" s="6">
        <v>18.814045397257281</v>
      </c>
      <c r="O89" s="2">
        <v>154.61017305526644</v>
      </c>
      <c r="P89" s="6">
        <v>25.793234829784385</v>
      </c>
      <c r="Q89" s="2">
        <v>0.79529411764705882</v>
      </c>
      <c r="R89" s="2">
        <v>0.35536972598687822</v>
      </c>
      <c r="S89" s="2">
        <v>0.85003989916025013</v>
      </c>
      <c r="T89" s="2">
        <v>0.68185697416980884</v>
      </c>
      <c r="U89" s="2">
        <v>0.54938271604938271</v>
      </c>
      <c r="V89" s="2">
        <v>0.89177724099810907</v>
      </c>
      <c r="W89" s="2">
        <v>2.7352071005917158</v>
      </c>
    </row>
    <row r="90" spans="1:23" s="14" customFormat="1" x14ac:dyDescent="0.25">
      <c r="A90" s="12" t="s">
        <v>76</v>
      </c>
      <c r="B90" s="12" t="s">
        <v>241</v>
      </c>
      <c r="C90" s="12">
        <v>51</v>
      </c>
      <c r="D90" s="12">
        <v>49</v>
      </c>
      <c r="E90" s="12" t="s">
        <v>215</v>
      </c>
      <c r="F90" s="12" t="s">
        <v>26</v>
      </c>
      <c r="G90" s="12" t="s">
        <v>226</v>
      </c>
      <c r="H90" s="12" t="s">
        <v>47</v>
      </c>
      <c r="I90" s="12" t="s">
        <v>217</v>
      </c>
      <c r="J90" s="12" t="s">
        <v>218</v>
      </c>
      <c r="K90" s="12" t="s">
        <v>31</v>
      </c>
      <c r="L90" s="12">
        <v>39</v>
      </c>
      <c r="M90" s="12">
        <v>713</v>
      </c>
      <c r="N90" s="13">
        <v>19.843808237047988</v>
      </c>
      <c r="O90" s="12">
        <v>170.85281374238579</v>
      </c>
      <c r="P90" s="13">
        <v>28.502954618720416</v>
      </c>
      <c r="Q90" s="12">
        <v>0.71086739780658026</v>
      </c>
      <c r="R90" s="12">
        <v>0.30694115489664475</v>
      </c>
      <c r="S90" s="12">
        <v>0.93309302638867364</v>
      </c>
      <c r="T90" s="12">
        <v>0.54473076330279235</v>
      </c>
      <c r="U90" s="12">
        <v>0.27972027972027974</v>
      </c>
      <c r="V90" s="12">
        <v>0.81441337756005749</v>
      </c>
      <c r="W90" s="12">
        <v>5.2187938288920055</v>
      </c>
    </row>
    <row r="91" spans="1:23" x14ac:dyDescent="0.25">
      <c r="A91" s="2" t="s">
        <v>76</v>
      </c>
      <c r="B91" s="2" t="s">
        <v>241</v>
      </c>
      <c r="C91" s="2">
        <v>51</v>
      </c>
      <c r="D91" s="2">
        <v>49</v>
      </c>
      <c r="E91" s="2" t="s">
        <v>215</v>
      </c>
      <c r="F91" s="2" t="s">
        <v>26</v>
      </c>
      <c r="G91" s="2" t="s">
        <v>227</v>
      </c>
      <c r="H91" s="2" t="s">
        <v>49</v>
      </c>
      <c r="I91" s="2" t="s">
        <v>217</v>
      </c>
      <c r="J91" s="2" t="s">
        <v>218</v>
      </c>
      <c r="K91" s="2" t="s">
        <v>31</v>
      </c>
      <c r="L91" s="2">
        <v>39</v>
      </c>
      <c r="M91" s="2">
        <v>762</v>
      </c>
      <c r="N91" s="6">
        <v>21.207548214068119</v>
      </c>
      <c r="O91" s="2">
        <v>177.09545442950514</v>
      </c>
      <c r="P91" s="6">
        <v>29.544399007656445</v>
      </c>
      <c r="Q91" s="2">
        <v>0.75520317145688798</v>
      </c>
      <c r="R91" s="2">
        <v>0.30531631150191629</v>
      </c>
      <c r="S91" s="2">
        <v>0.90186790653607707</v>
      </c>
      <c r="T91" s="2">
        <v>0.72939764250985584</v>
      </c>
      <c r="U91" s="2">
        <v>0.36670687575392036</v>
      </c>
      <c r="V91" s="2">
        <v>0.855644021824993</v>
      </c>
      <c r="W91" s="2">
        <v>4.7244094488188972</v>
      </c>
    </row>
    <row r="92" spans="1:23" s="14" customFormat="1" x14ac:dyDescent="0.25">
      <c r="A92" s="12" t="s">
        <v>76</v>
      </c>
      <c r="B92" s="12" t="s">
        <v>241</v>
      </c>
      <c r="C92" s="12">
        <v>51</v>
      </c>
      <c r="D92" s="12">
        <v>49</v>
      </c>
      <c r="E92" s="12" t="s">
        <v>215</v>
      </c>
      <c r="F92" s="12" t="s">
        <v>26</v>
      </c>
      <c r="G92" s="12" t="s">
        <v>228</v>
      </c>
      <c r="H92" s="12" t="s">
        <v>51</v>
      </c>
      <c r="I92" s="12" t="s">
        <v>217</v>
      </c>
      <c r="J92" s="12" t="s">
        <v>218</v>
      </c>
      <c r="K92" s="12" t="s">
        <v>31</v>
      </c>
      <c r="L92" s="12">
        <v>39</v>
      </c>
      <c r="M92" s="12" t="s">
        <v>112</v>
      </c>
      <c r="N92" s="13" t="s">
        <v>112</v>
      </c>
      <c r="O92" s="12" t="s">
        <v>112</v>
      </c>
      <c r="P92" s="13" t="s">
        <v>112</v>
      </c>
      <c r="Q92" s="12" t="s">
        <v>112</v>
      </c>
      <c r="R92" s="12" t="s">
        <v>112</v>
      </c>
      <c r="S92" s="12" t="s">
        <v>112</v>
      </c>
      <c r="T92" s="12" t="s">
        <v>112</v>
      </c>
      <c r="U92" s="12" t="s">
        <v>112</v>
      </c>
      <c r="V92" s="12" t="s">
        <v>112</v>
      </c>
      <c r="W92" s="12" t="s">
        <v>112</v>
      </c>
    </row>
    <row r="93" spans="1:23" s="14" customFormat="1" x14ac:dyDescent="0.25">
      <c r="A93" s="12" t="s">
        <v>76</v>
      </c>
      <c r="B93" s="12" t="s">
        <v>241</v>
      </c>
      <c r="C93" s="12">
        <v>51</v>
      </c>
      <c r="D93" s="12">
        <v>49</v>
      </c>
      <c r="E93" s="12" t="s">
        <v>215</v>
      </c>
      <c r="F93" s="12" t="s">
        <v>26</v>
      </c>
      <c r="G93" s="12" t="s">
        <v>229</v>
      </c>
      <c r="H93" s="12" t="s">
        <v>53</v>
      </c>
      <c r="I93" s="12" t="s">
        <v>217</v>
      </c>
      <c r="J93" s="12" t="s">
        <v>218</v>
      </c>
      <c r="K93" s="12" t="s">
        <v>31</v>
      </c>
      <c r="L93" s="12">
        <v>39</v>
      </c>
      <c r="M93" s="12">
        <v>551</v>
      </c>
      <c r="N93" s="13">
        <v>15.33511688445083</v>
      </c>
      <c r="O93" s="12">
        <v>155.43860018001263</v>
      </c>
      <c r="P93" s="13">
        <v>25.931439289075062</v>
      </c>
      <c r="Q93" s="12">
        <v>0.75479452054794516</v>
      </c>
      <c r="R93" s="12">
        <v>0.28657856905914186</v>
      </c>
      <c r="S93" s="12">
        <v>0.82037545143337409</v>
      </c>
      <c r="T93" s="12">
        <v>0.38897349798137687</v>
      </c>
      <c r="U93" s="12">
        <v>0.69433962264150939</v>
      </c>
      <c r="V93" s="12">
        <v>0.93057830575767486</v>
      </c>
      <c r="W93" s="12">
        <v>2.9038112522686026</v>
      </c>
    </row>
    <row r="94" spans="1:23" x14ac:dyDescent="0.25">
      <c r="A94" s="2" t="s">
        <v>76</v>
      </c>
      <c r="B94" s="2" t="s">
        <v>241</v>
      </c>
      <c r="C94" s="2">
        <v>51</v>
      </c>
      <c r="D94" s="2">
        <v>49</v>
      </c>
      <c r="E94" s="2" t="s">
        <v>215</v>
      </c>
      <c r="F94" s="2" t="s">
        <v>26</v>
      </c>
      <c r="G94" s="2" t="s">
        <v>230</v>
      </c>
      <c r="H94" s="2" t="s">
        <v>55</v>
      </c>
      <c r="I94" s="2" t="s">
        <v>217</v>
      </c>
      <c r="J94" s="2" t="s">
        <v>218</v>
      </c>
      <c r="K94" s="2" t="s">
        <v>31</v>
      </c>
      <c r="L94" s="2">
        <v>39</v>
      </c>
      <c r="M94" s="2">
        <v>1013</v>
      </c>
      <c r="N94" s="6">
        <v>28.19323666778347</v>
      </c>
      <c r="O94" s="2">
        <v>245.52186130069816</v>
      </c>
      <c r="P94" s="6">
        <v>40.959808137016672</v>
      </c>
      <c r="Q94" s="2">
        <v>0.62997512437810943</v>
      </c>
      <c r="R94" s="2">
        <v>0.21117328398001242</v>
      </c>
      <c r="S94" s="2">
        <v>0.90581551425309559</v>
      </c>
      <c r="T94" s="2">
        <v>0.77274331359443149</v>
      </c>
      <c r="U94" s="2">
        <v>0.28356066044508255</v>
      </c>
      <c r="V94" s="2">
        <v>0.7960203518700818</v>
      </c>
      <c r="W94" s="2">
        <v>3.918065153010859</v>
      </c>
    </row>
    <row r="95" spans="1:23" x14ac:dyDescent="0.25">
      <c r="A95" s="2" t="s">
        <v>76</v>
      </c>
      <c r="B95" s="2" t="s">
        <v>241</v>
      </c>
      <c r="C95" s="2">
        <v>51</v>
      </c>
      <c r="D95" s="2">
        <v>49</v>
      </c>
      <c r="E95" s="2" t="s">
        <v>215</v>
      </c>
      <c r="F95" s="2" t="s">
        <v>26</v>
      </c>
      <c r="G95" s="2" t="s">
        <v>231</v>
      </c>
      <c r="H95" s="2" t="s">
        <v>57</v>
      </c>
      <c r="I95" s="2" t="s">
        <v>217</v>
      </c>
      <c r="J95" s="2" t="s">
        <v>218</v>
      </c>
      <c r="K95" s="2" t="s">
        <v>31</v>
      </c>
      <c r="L95" s="2">
        <v>39</v>
      </c>
      <c r="M95" s="2">
        <v>598</v>
      </c>
      <c r="N95" s="6">
        <v>16.643194005266054</v>
      </c>
      <c r="O95" s="2">
        <v>136.95331880577399</v>
      </c>
      <c r="P95" s="6">
        <v>22.847585271203013</v>
      </c>
      <c r="Q95" s="2">
        <v>0.73736128236744758</v>
      </c>
      <c r="R95" s="2">
        <v>0.40065071854194167</v>
      </c>
      <c r="S95" s="2">
        <v>0.90961919837480876</v>
      </c>
      <c r="T95" s="2">
        <v>0.82367841541493558</v>
      </c>
      <c r="U95" s="2">
        <v>0.22482758620689655</v>
      </c>
      <c r="V95" s="2">
        <v>0.60498555103826102</v>
      </c>
      <c r="W95" s="2">
        <v>4.8762541806020065</v>
      </c>
    </row>
    <row r="96" spans="1:23" s="14" customFormat="1" x14ac:dyDescent="0.25">
      <c r="A96" s="12" t="s">
        <v>76</v>
      </c>
      <c r="B96" s="12" t="s">
        <v>241</v>
      </c>
      <c r="C96" s="12">
        <v>51</v>
      </c>
      <c r="D96" s="12">
        <v>49</v>
      </c>
      <c r="E96" s="12" t="s">
        <v>215</v>
      </c>
      <c r="F96" s="12" t="s">
        <v>26</v>
      </c>
      <c r="G96" s="12" t="s">
        <v>232</v>
      </c>
      <c r="H96" s="12" t="s">
        <v>59</v>
      </c>
      <c r="I96" s="12" t="s">
        <v>217</v>
      </c>
      <c r="J96" s="12" t="s">
        <v>218</v>
      </c>
      <c r="K96" s="12" t="s">
        <v>31</v>
      </c>
      <c r="L96" s="12">
        <v>39</v>
      </c>
      <c r="M96" s="12">
        <v>972</v>
      </c>
      <c r="N96" s="13">
        <v>27.052148115582952</v>
      </c>
      <c r="O96" s="12">
        <v>218.40916292849005</v>
      </c>
      <c r="P96" s="13">
        <v>36.436663364819189</v>
      </c>
      <c r="Q96" s="12">
        <v>0.7369219105382866</v>
      </c>
      <c r="R96" s="12">
        <v>0.25605568358454889</v>
      </c>
      <c r="S96" s="12">
        <v>0.88773431100319422</v>
      </c>
      <c r="T96" s="12">
        <v>0.74895150074685068</v>
      </c>
      <c r="U96" s="12">
        <v>0.3779015784586815</v>
      </c>
      <c r="V96" s="12">
        <v>0.84406392340193193</v>
      </c>
      <c r="W96" s="12">
        <v>4.3467078189300414</v>
      </c>
    </row>
    <row r="97" spans="1:23" x14ac:dyDescent="0.25">
      <c r="A97" s="2" t="s">
        <v>76</v>
      </c>
      <c r="B97" s="2" t="s">
        <v>241</v>
      </c>
      <c r="C97" s="2">
        <v>51</v>
      </c>
      <c r="D97" s="2">
        <v>49</v>
      </c>
      <c r="E97" s="2" t="s">
        <v>215</v>
      </c>
      <c r="F97" s="2" t="s">
        <v>26</v>
      </c>
      <c r="G97" s="2" t="s">
        <v>233</v>
      </c>
      <c r="H97" s="2" t="s">
        <v>61</v>
      </c>
      <c r="I97" s="2" t="s">
        <v>217</v>
      </c>
      <c r="J97" s="2" t="s">
        <v>218</v>
      </c>
      <c r="K97" s="2" t="s">
        <v>31</v>
      </c>
      <c r="L97" s="2">
        <v>39</v>
      </c>
      <c r="M97" s="2">
        <v>703</v>
      </c>
      <c r="N97" s="6">
        <v>19.565493956023474</v>
      </c>
      <c r="O97" s="2">
        <v>137.05382386916236</v>
      </c>
      <c r="P97" s="6">
        <v>22.864352283685637</v>
      </c>
      <c r="Q97" s="2">
        <v>0.73152965660770031</v>
      </c>
      <c r="R97" s="2">
        <v>0.47030855086087681</v>
      </c>
      <c r="S97" s="2">
        <v>0.88192226443370458</v>
      </c>
      <c r="T97" s="2">
        <v>0</v>
      </c>
      <c r="U97" s="2">
        <v>0.40025740025740025</v>
      </c>
      <c r="V97" s="2">
        <v>0.87250074143835843</v>
      </c>
      <c r="W97" s="2">
        <v>2.6301564722617354</v>
      </c>
    </row>
    <row r="98" spans="1:23" x14ac:dyDescent="0.25">
      <c r="A98" s="2" t="s">
        <v>76</v>
      </c>
      <c r="B98" s="2" t="s">
        <v>241</v>
      </c>
      <c r="C98" s="2">
        <v>51</v>
      </c>
      <c r="D98" s="2">
        <v>49</v>
      </c>
      <c r="E98" s="2" t="s">
        <v>215</v>
      </c>
      <c r="F98" s="2" t="s">
        <v>26</v>
      </c>
      <c r="G98" s="2" t="s">
        <v>234</v>
      </c>
      <c r="H98" s="2" t="s">
        <v>63</v>
      </c>
      <c r="I98" s="2" t="s">
        <v>217</v>
      </c>
      <c r="J98" s="2" t="s">
        <v>218</v>
      </c>
      <c r="K98" s="2" t="s">
        <v>31</v>
      </c>
      <c r="L98" s="2">
        <v>39</v>
      </c>
      <c r="M98" s="2">
        <v>902</v>
      </c>
      <c r="N98" s="6">
        <v>25.103948148411341</v>
      </c>
      <c r="O98" s="2">
        <v>238.35028842544443</v>
      </c>
      <c r="P98" s="6">
        <v>39.763392276307364</v>
      </c>
      <c r="Q98" s="2">
        <v>0.61402314499659627</v>
      </c>
      <c r="R98" s="2">
        <v>0.19951935766594373</v>
      </c>
      <c r="S98" s="2">
        <v>0.93536530995677314</v>
      </c>
      <c r="T98" s="2">
        <v>0.79535895851747396</v>
      </c>
      <c r="U98" s="2">
        <v>0.19306184012066366</v>
      </c>
      <c r="V98" s="2">
        <v>0.59572782723064954</v>
      </c>
      <c r="W98" s="2">
        <v>6.0709534368070956</v>
      </c>
    </row>
    <row r="99" spans="1:23" x14ac:dyDescent="0.25">
      <c r="A99" s="2" t="s">
        <v>76</v>
      </c>
      <c r="B99" s="2" t="s">
        <v>241</v>
      </c>
      <c r="C99" s="2">
        <v>51</v>
      </c>
      <c r="D99" s="2">
        <v>49</v>
      </c>
      <c r="E99" s="2" t="s">
        <v>215</v>
      </c>
      <c r="F99" s="2" t="s">
        <v>26</v>
      </c>
      <c r="G99" s="2" t="s">
        <v>235</v>
      </c>
      <c r="H99" s="2" t="s">
        <v>65</v>
      </c>
      <c r="I99" s="2" t="s">
        <v>217</v>
      </c>
      <c r="J99" s="2" t="s">
        <v>218</v>
      </c>
      <c r="K99" s="2" t="s">
        <v>31</v>
      </c>
      <c r="L99" s="2">
        <v>39</v>
      </c>
      <c r="M99" s="2">
        <v>494</v>
      </c>
      <c r="N99" s="6">
        <v>13.748725482611089</v>
      </c>
      <c r="O99" s="2">
        <v>147.19595949289331</v>
      </c>
      <c r="P99" s="6">
        <v>24.556339820139037</v>
      </c>
      <c r="Q99" s="2">
        <v>0.66487213997308214</v>
      </c>
      <c r="R99" s="2">
        <v>0.28651346390908267</v>
      </c>
      <c r="S99" s="2">
        <v>0.90216346513096513</v>
      </c>
      <c r="T99" s="2">
        <v>0.64480360245373247</v>
      </c>
      <c r="U99" s="2">
        <v>0.30559999999999998</v>
      </c>
      <c r="V99" s="2">
        <v>0.54126848416850981</v>
      </c>
      <c r="W99" s="2">
        <v>3.57085020242915</v>
      </c>
    </row>
    <row r="100" spans="1:23" s="14" customFormat="1" x14ac:dyDescent="0.25">
      <c r="A100" s="12" t="s">
        <v>76</v>
      </c>
      <c r="B100" s="12" t="s">
        <v>241</v>
      </c>
      <c r="C100" s="12">
        <v>51</v>
      </c>
      <c r="D100" s="12">
        <v>49</v>
      </c>
      <c r="E100" s="12" t="s">
        <v>215</v>
      </c>
      <c r="F100" s="12" t="s">
        <v>26</v>
      </c>
      <c r="G100" s="12" t="s">
        <v>236</v>
      </c>
      <c r="H100" s="12" t="s">
        <v>67</v>
      </c>
      <c r="I100" s="12" t="s">
        <v>217</v>
      </c>
      <c r="J100" s="12" t="s">
        <v>218</v>
      </c>
      <c r="K100" s="12" t="s">
        <v>31</v>
      </c>
      <c r="L100" s="12">
        <v>39</v>
      </c>
      <c r="M100" s="12">
        <v>325</v>
      </c>
      <c r="N100" s="13">
        <v>9.0452141332967688</v>
      </c>
      <c r="O100" s="12">
        <v>91.396969619669932</v>
      </c>
      <c r="P100" s="13">
        <v>15.247531605104269</v>
      </c>
      <c r="Q100" s="12">
        <v>0.86206896551724133</v>
      </c>
      <c r="R100" s="12">
        <v>0.48891080146882709</v>
      </c>
      <c r="S100" s="12">
        <v>0.75411720505305913</v>
      </c>
      <c r="T100" s="12">
        <v>0</v>
      </c>
      <c r="U100" s="12">
        <v>0.99581589958159</v>
      </c>
      <c r="V100" s="12">
        <v>0.94602651715546193</v>
      </c>
      <c r="W100" s="12">
        <v>1.6276923076923078</v>
      </c>
    </row>
    <row r="101" spans="1:23" x14ac:dyDescent="0.25">
      <c r="A101" s="2" t="s">
        <v>76</v>
      </c>
      <c r="B101" s="2" t="s">
        <v>241</v>
      </c>
      <c r="C101" s="2">
        <v>51</v>
      </c>
      <c r="D101" s="2">
        <v>49</v>
      </c>
      <c r="E101" s="2" t="s">
        <v>215</v>
      </c>
      <c r="F101" s="2" t="s">
        <v>26</v>
      </c>
      <c r="G101" s="2" t="s">
        <v>237</v>
      </c>
      <c r="H101" s="2" t="s">
        <v>69</v>
      </c>
      <c r="I101" s="2" t="s">
        <v>217</v>
      </c>
      <c r="J101" s="2" t="s">
        <v>218</v>
      </c>
      <c r="K101" s="2" t="s">
        <v>31</v>
      </c>
      <c r="L101" s="2">
        <v>39</v>
      </c>
      <c r="M101" s="2">
        <v>1078</v>
      </c>
      <c r="N101" s="6">
        <v>30.002279494442821</v>
      </c>
      <c r="O101" s="2">
        <v>250.35028842544449</v>
      </c>
      <c r="P101" s="6">
        <v>41.765322756307377</v>
      </c>
      <c r="Q101" s="2">
        <v>0.66256914566687153</v>
      </c>
      <c r="R101" s="2">
        <v>0.21613864908968181</v>
      </c>
      <c r="S101" s="2">
        <v>0.94010461277124668</v>
      </c>
      <c r="T101" s="2">
        <v>0.80910189954277534</v>
      </c>
      <c r="U101" s="2">
        <v>0.17983651226158037</v>
      </c>
      <c r="V101" s="2">
        <v>0.50726641681136297</v>
      </c>
      <c r="W101" s="2">
        <v>4.9434137291280145</v>
      </c>
    </row>
    <row r="102" spans="1:23" s="9" customFormat="1" x14ac:dyDescent="0.25">
      <c r="A102" s="8" t="s">
        <v>78</v>
      </c>
      <c r="B102" s="8" t="s">
        <v>242</v>
      </c>
      <c r="C102" s="8">
        <v>51</v>
      </c>
      <c r="D102" s="8">
        <v>50</v>
      </c>
      <c r="E102" s="8" t="s">
        <v>215</v>
      </c>
      <c r="F102" s="8" t="s">
        <v>26</v>
      </c>
      <c r="G102" s="8" t="s">
        <v>216</v>
      </c>
      <c r="H102" s="8" t="s">
        <v>28</v>
      </c>
      <c r="I102" s="8" t="s">
        <v>217</v>
      </c>
      <c r="J102" s="8" t="s">
        <v>218</v>
      </c>
      <c r="K102" s="8" t="s">
        <v>31</v>
      </c>
      <c r="L102" s="8">
        <v>40</v>
      </c>
      <c r="M102" s="8">
        <v>1157</v>
      </c>
      <c r="N102" s="8">
        <v>32.307499751495456</v>
      </c>
      <c r="O102" s="8">
        <v>227.96551211459411</v>
      </c>
      <c r="P102" s="6">
        <v>38.093786624952507</v>
      </c>
      <c r="Q102" s="8">
        <v>0.7350698856416773</v>
      </c>
      <c r="R102" s="8">
        <v>0.27977243579705197</v>
      </c>
      <c r="S102" s="8">
        <v>0.93585718501289983</v>
      </c>
      <c r="T102" s="8">
        <v>0.75161715788444872</v>
      </c>
      <c r="U102" s="8">
        <v>0.23589001447178004</v>
      </c>
      <c r="V102" s="8">
        <v>0.68825568885127753</v>
      </c>
      <c r="W102" s="8">
        <v>5.6707000864304238</v>
      </c>
    </row>
    <row r="103" spans="1:23" s="18" customFormat="1" x14ac:dyDescent="0.25">
      <c r="A103" s="16" t="s">
        <v>78</v>
      </c>
      <c r="B103" s="16" t="s">
        <v>242</v>
      </c>
      <c r="C103" s="16">
        <v>51</v>
      </c>
      <c r="D103" s="16">
        <v>50</v>
      </c>
      <c r="E103" s="16" t="s">
        <v>215</v>
      </c>
      <c r="F103" s="16" t="s">
        <v>26</v>
      </c>
      <c r="G103" s="16" t="s">
        <v>219</v>
      </c>
      <c r="H103" s="16" t="s">
        <v>33</v>
      </c>
      <c r="I103" s="16" t="s">
        <v>217</v>
      </c>
      <c r="J103" s="16" t="s">
        <v>218</v>
      </c>
      <c r="K103" s="16" t="s">
        <v>31</v>
      </c>
      <c r="L103" s="16">
        <v>40</v>
      </c>
      <c r="M103" s="16">
        <v>980</v>
      </c>
      <c r="N103" s="16">
        <v>27.365038683202723</v>
      </c>
      <c r="O103" s="16">
        <v>235.96551211459413</v>
      </c>
      <c r="P103" s="13">
        <v>39.430612928952513</v>
      </c>
      <c r="Q103" s="16">
        <v>0.64771976206212822</v>
      </c>
      <c r="R103" s="16">
        <v>0.22117644555326219</v>
      </c>
      <c r="S103" s="16">
        <v>0.91567679010207403</v>
      </c>
      <c r="T103" s="16">
        <v>0.79063530973242957</v>
      </c>
      <c r="U103" s="16">
        <v>0.2620689655172414</v>
      </c>
      <c r="V103" s="16">
        <v>0.78713016441651273</v>
      </c>
      <c r="W103" s="16">
        <v>4.7183673469387752</v>
      </c>
    </row>
    <row r="104" spans="1:23" s="9" customFormat="1" x14ac:dyDescent="0.25">
      <c r="A104" s="8" t="s">
        <v>78</v>
      </c>
      <c r="B104" s="8" t="s">
        <v>242</v>
      </c>
      <c r="C104" s="8">
        <v>51</v>
      </c>
      <c r="D104" s="8">
        <v>50</v>
      </c>
      <c r="E104" s="8" t="s">
        <v>215</v>
      </c>
      <c r="F104" s="8" t="s">
        <v>26</v>
      </c>
      <c r="G104" s="8" t="s">
        <v>220</v>
      </c>
      <c r="H104" s="8" t="s">
        <v>35</v>
      </c>
      <c r="I104" s="8" t="s">
        <v>217</v>
      </c>
      <c r="J104" s="8" t="s">
        <v>218</v>
      </c>
      <c r="K104" s="8" t="s">
        <v>31</v>
      </c>
      <c r="L104" s="8">
        <v>40</v>
      </c>
      <c r="M104" s="8">
        <v>1032</v>
      </c>
      <c r="N104" s="8">
        <v>28.817061143944091</v>
      </c>
      <c r="O104" s="8">
        <v>218.69343417595201</v>
      </c>
      <c r="P104" s="6">
        <v>36.544391914813147</v>
      </c>
      <c r="Q104" s="8">
        <v>0.66196279666452851</v>
      </c>
      <c r="R104" s="8">
        <v>0.27115528431960806</v>
      </c>
      <c r="S104" s="8">
        <v>0.90983728859669111</v>
      </c>
      <c r="T104" s="8">
        <v>0.77834227382325794</v>
      </c>
      <c r="U104" s="8">
        <v>0.22987672226250908</v>
      </c>
      <c r="V104" s="8">
        <v>0.74088780939588261</v>
      </c>
      <c r="W104" s="8">
        <v>4.349806201550388</v>
      </c>
    </row>
    <row r="105" spans="1:23" s="18" customFormat="1" x14ac:dyDescent="0.25">
      <c r="A105" s="16" t="s">
        <v>78</v>
      </c>
      <c r="B105" s="16" t="s">
        <v>242</v>
      </c>
      <c r="C105" s="16">
        <v>51</v>
      </c>
      <c r="D105" s="16">
        <v>50</v>
      </c>
      <c r="E105" s="16" t="s">
        <v>215</v>
      </c>
      <c r="F105" s="16" t="s">
        <v>26</v>
      </c>
      <c r="G105" s="16" t="s">
        <v>221</v>
      </c>
      <c r="H105" s="16" t="s">
        <v>37</v>
      </c>
      <c r="I105" s="16" t="s">
        <v>217</v>
      </c>
      <c r="J105" s="16" t="s">
        <v>218</v>
      </c>
      <c r="K105" s="16" t="s">
        <v>31</v>
      </c>
      <c r="L105" s="16">
        <v>40</v>
      </c>
      <c r="M105" s="16">
        <v>770</v>
      </c>
      <c r="N105" s="16">
        <v>21.501101822516425</v>
      </c>
      <c r="O105" s="16">
        <v>204.30865786510162</v>
      </c>
      <c r="P105" s="13">
        <v>34.140648496125536</v>
      </c>
      <c r="Q105" s="16">
        <v>0.67248908296943233</v>
      </c>
      <c r="R105" s="16">
        <v>0.23180726742721616</v>
      </c>
      <c r="S105" s="16">
        <v>0.84592798076169828</v>
      </c>
      <c r="T105" s="16">
        <v>0.67546260512190381</v>
      </c>
      <c r="U105" s="16">
        <v>0.4556277056277056</v>
      </c>
      <c r="V105" s="16">
        <v>0.89028947672997116</v>
      </c>
      <c r="W105" s="16">
        <v>4.5207792207792208</v>
      </c>
    </row>
    <row r="106" spans="1:23" s="18" customFormat="1" x14ac:dyDescent="0.25">
      <c r="A106" s="16" t="s">
        <v>78</v>
      </c>
      <c r="B106" s="16" t="s">
        <v>242</v>
      </c>
      <c r="C106" s="16">
        <v>51</v>
      </c>
      <c r="D106" s="16">
        <v>50</v>
      </c>
      <c r="E106" s="16" t="s">
        <v>215</v>
      </c>
      <c r="F106" s="16" t="s">
        <v>26</v>
      </c>
      <c r="G106" s="16" t="s">
        <v>222</v>
      </c>
      <c r="H106" s="16" t="s">
        <v>39</v>
      </c>
      <c r="I106" s="16" t="s">
        <v>217</v>
      </c>
      <c r="J106" s="16" t="s">
        <v>218</v>
      </c>
      <c r="K106" s="16" t="s">
        <v>31</v>
      </c>
      <c r="L106" s="16">
        <v>40</v>
      </c>
      <c r="M106" s="16">
        <v>884</v>
      </c>
      <c r="N106" s="16">
        <v>24.684381832603272</v>
      </c>
      <c r="O106" s="16">
        <v>208.55129855222094</v>
      </c>
      <c r="P106" s="13">
        <v>34.849607704745758</v>
      </c>
      <c r="Q106" s="16">
        <v>0.74599156118143461</v>
      </c>
      <c r="R106" s="16">
        <v>0.25540907978296173</v>
      </c>
      <c r="S106" s="16">
        <v>0.87872066037958974</v>
      </c>
      <c r="T106" s="16">
        <v>0.68836293951042848</v>
      </c>
      <c r="U106" s="16">
        <v>0.44338624338624338</v>
      </c>
      <c r="V106" s="16">
        <v>0.87178547138131046</v>
      </c>
      <c r="W106" s="16">
        <v>6.1945701357466065</v>
      </c>
    </row>
    <row r="107" spans="1:23" s="18" customFormat="1" x14ac:dyDescent="0.25">
      <c r="A107" s="16" t="s">
        <v>78</v>
      </c>
      <c r="B107" s="16" t="s">
        <v>242</v>
      </c>
      <c r="C107" s="16">
        <v>51</v>
      </c>
      <c r="D107" s="16">
        <v>50</v>
      </c>
      <c r="E107" s="16" t="s">
        <v>215</v>
      </c>
      <c r="F107" s="16" t="s">
        <v>26</v>
      </c>
      <c r="G107" s="16" t="s">
        <v>223</v>
      </c>
      <c r="H107" s="16" t="s">
        <v>41</v>
      </c>
      <c r="I107" s="16" t="s">
        <v>217</v>
      </c>
      <c r="J107" s="16" t="s">
        <v>218</v>
      </c>
      <c r="K107" s="16" t="s">
        <v>31</v>
      </c>
      <c r="L107" s="16">
        <v>40</v>
      </c>
      <c r="M107" s="16">
        <v>1125</v>
      </c>
      <c r="N107" s="16">
        <v>31.413947467962309</v>
      </c>
      <c r="O107" s="16">
        <v>253.86500705120591</v>
      </c>
      <c r="P107" s="13">
        <v>42.421677386399686</v>
      </c>
      <c r="Q107" s="16">
        <v>0.67084078711985684</v>
      </c>
      <c r="R107" s="16">
        <v>0.21935962926046507</v>
      </c>
      <c r="S107" s="16">
        <v>0.93192264086181431</v>
      </c>
      <c r="T107" s="16">
        <v>0.80134723207521963</v>
      </c>
      <c r="U107" s="16">
        <v>0.17843137254901961</v>
      </c>
      <c r="V107" s="16">
        <v>0.4938174750266191</v>
      </c>
      <c r="W107" s="16">
        <v>4.6079999999999997</v>
      </c>
    </row>
    <row r="108" spans="1:23" s="9" customFormat="1" x14ac:dyDescent="0.25">
      <c r="A108" s="8" t="s">
        <v>78</v>
      </c>
      <c r="B108" s="8" t="s">
        <v>242</v>
      </c>
      <c r="C108" s="8">
        <v>51</v>
      </c>
      <c r="D108" s="8">
        <v>50</v>
      </c>
      <c r="E108" s="8" t="s">
        <v>215</v>
      </c>
      <c r="F108" s="8" t="s">
        <v>26</v>
      </c>
      <c r="G108" s="8" t="s">
        <v>224</v>
      </c>
      <c r="H108" s="8" t="s">
        <v>43</v>
      </c>
      <c r="I108" s="8" t="s">
        <v>217</v>
      </c>
      <c r="J108" s="8" t="s">
        <v>218</v>
      </c>
      <c r="K108" s="8" t="s">
        <v>31</v>
      </c>
      <c r="L108" s="8">
        <v>40</v>
      </c>
      <c r="M108" s="8">
        <v>837</v>
      </c>
      <c r="N108" s="8">
        <v>23.371976916163955</v>
      </c>
      <c r="O108" s="8">
        <v>195.23759005323615</v>
      </c>
      <c r="P108" s="6">
        <v>32.624843239091852</v>
      </c>
      <c r="Q108" s="8">
        <v>0.75541516245487361</v>
      </c>
      <c r="R108" s="8">
        <v>0.27593605154599266</v>
      </c>
      <c r="S108" s="8">
        <v>0.94699447094248435</v>
      </c>
      <c r="T108" s="8">
        <v>0.75462559153079378</v>
      </c>
      <c r="U108" s="8">
        <v>0.29306722689075632</v>
      </c>
      <c r="V108" s="8">
        <v>0.75759860933097112</v>
      </c>
      <c r="W108" s="8">
        <v>6.9008363201911589</v>
      </c>
    </row>
    <row r="109" spans="1:23" s="9" customFormat="1" x14ac:dyDescent="0.25">
      <c r="A109" s="8" t="s">
        <v>78</v>
      </c>
      <c r="B109" s="8" t="s">
        <v>242</v>
      </c>
      <c r="C109" s="8">
        <v>51</v>
      </c>
      <c r="D109" s="8">
        <v>50</v>
      </c>
      <c r="E109" s="8" t="s">
        <v>215</v>
      </c>
      <c r="F109" s="8" t="s">
        <v>26</v>
      </c>
      <c r="G109" s="8" t="s">
        <v>225</v>
      </c>
      <c r="H109" s="8" t="s">
        <v>45</v>
      </c>
      <c r="I109" s="8" t="s">
        <v>217</v>
      </c>
      <c r="J109" s="8" t="s">
        <v>218</v>
      </c>
      <c r="K109" s="8" t="s">
        <v>31</v>
      </c>
      <c r="L109" s="8">
        <v>40</v>
      </c>
      <c r="M109" s="8">
        <v>861</v>
      </c>
      <c r="N109" s="8">
        <v>24.042141128813821</v>
      </c>
      <c r="O109" s="8">
        <v>164.85281374238576</v>
      </c>
      <c r="P109" s="6">
        <v>27.547447212404244</v>
      </c>
      <c r="Q109" s="8">
        <v>0.79208831646734135</v>
      </c>
      <c r="R109" s="8">
        <v>0.39812576770781749</v>
      </c>
      <c r="S109" s="8">
        <v>0.91527044178381589</v>
      </c>
      <c r="T109" s="8">
        <v>0.75142260399648442</v>
      </c>
      <c r="U109" s="8">
        <v>0.34744842562432138</v>
      </c>
      <c r="V109" s="8">
        <v>0.79462068755668458</v>
      </c>
      <c r="W109" s="8">
        <v>3.2624854819976772</v>
      </c>
    </row>
    <row r="110" spans="1:23" s="18" customFormat="1" x14ac:dyDescent="0.25">
      <c r="A110" s="16" t="s">
        <v>78</v>
      </c>
      <c r="B110" s="16" t="s">
        <v>242</v>
      </c>
      <c r="C110" s="16">
        <v>51</v>
      </c>
      <c r="D110" s="16">
        <v>50</v>
      </c>
      <c r="E110" s="16" t="s">
        <v>215</v>
      </c>
      <c r="F110" s="16" t="s">
        <v>26</v>
      </c>
      <c r="G110" s="16" t="s">
        <v>226</v>
      </c>
      <c r="H110" s="16" t="s">
        <v>47</v>
      </c>
      <c r="I110" s="16" t="s">
        <v>217</v>
      </c>
      <c r="J110" s="16" t="s">
        <v>218</v>
      </c>
      <c r="K110" s="16" t="s">
        <v>31</v>
      </c>
      <c r="L110" s="16">
        <v>40</v>
      </c>
      <c r="M110" s="16">
        <v>804</v>
      </c>
      <c r="N110" s="16">
        <v>22.450501123770398</v>
      </c>
      <c r="O110" s="16">
        <v>213.48023074035547</v>
      </c>
      <c r="P110" s="13">
        <v>35.673248479712072</v>
      </c>
      <c r="Q110" s="16">
        <v>0.64166001596169198</v>
      </c>
      <c r="R110" s="16">
        <v>0.22169228804981214</v>
      </c>
      <c r="S110" s="16">
        <v>0.91462897378764041</v>
      </c>
      <c r="T110" s="16">
        <v>0.73248570424416681</v>
      </c>
      <c r="U110" s="16">
        <v>0.25230202578268879</v>
      </c>
      <c r="V110" s="16">
        <v>0.75514976270058143</v>
      </c>
      <c r="W110" s="16">
        <v>5.7512437810945274</v>
      </c>
    </row>
    <row r="111" spans="1:23" s="9" customFormat="1" x14ac:dyDescent="0.25">
      <c r="A111" s="8" t="s">
        <v>78</v>
      </c>
      <c r="B111" s="8" t="s">
        <v>242</v>
      </c>
      <c r="C111" s="8">
        <v>51</v>
      </c>
      <c r="D111" s="8">
        <v>50</v>
      </c>
      <c r="E111" s="8" t="s">
        <v>215</v>
      </c>
      <c r="F111" s="8" t="s">
        <v>26</v>
      </c>
      <c r="G111" s="8" t="s">
        <v>227</v>
      </c>
      <c r="H111" s="8" t="s">
        <v>49</v>
      </c>
      <c r="I111" s="8" t="s">
        <v>217</v>
      </c>
      <c r="J111" s="8" t="s">
        <v>218</v>
      </c>
      <c r="K111" s="8" t="s">
        <v>31</v>
      </c>
      <c r="L111" s="8">
        <v>40</v>
      </c>
      <c r="M111" s="8">
        <v>924</v>
      </c>
      <c r="N111" s="8">
        <v>25.801322187019707</v>
      </c>
      <c r="O111" s="8">
        <v>188.75230867899757</v>
      </c>
      <c r="P111" s="6">
        <v>31.541131397851426</v>
      </c>
      <c r="Q111" s="8">
        <v>0.7567567567567568</v>
      </c>
      <c r="R111" s="8">
        <v>0.32590970310554274</v>
      </c>
      <c r="S111" s="8">
        <v>0.92967351784429098</v>
      </c>
      <c r="T111" s="8">
        <v>0.44007505719799456</v>
      </c>
      <c r="U111" s="8">
        <v>0.29032258064516131</v>
      </c>
      <c r="V111" s="8">
        <v>0.8037456206547634</v>
      </c>
      <c r="W111" s="8">
        <v>5.1525974025974026</v>
      </c>
    </row>
    <row r="112" spans="1:23" s="18" customFormat="1" x14ac:dyDescent="0.25">
      <c r="A112" s="16" t="s">
        <v>78</v>
      </c>
      <c r="B112" s="16" t="s">
        <v>242</v>
      </c>
      <c r="C112" s="16">
        <v>51</v>
      </c>
      <c r="D112" s="16">
        <v>50</v>
      </c>
      <c r="E112" s="16" t="s">
        <v>215</v>
      </c>
      <c r="F112" s="16" t="s">
        <v>26</v>
      </c>
      <c r="G112" s="16" t="s">
        <v>228</v>
      </c>
      <c r="H112" s="16" t="s">
        <v>51</v>
      </c>
      <c r="I112" s="16" t="s">
        <v>217</v>
      </c>
      <c r="J112" s="16" t="s">
        <v>218</v>
      </c>
      <c r="K112" s="16" t="s">
        <v>31</v>
      </c>
      <c r="L112" s="16">
        <v>40</v>
      </c>
      <c r="M112" s="16" t="s">
        <v>112</v>
      </c>
      <c r="N112" s="16" t="s">
        <v>112</v>
      </c>
      <c r="O112" s="16" t="s">
        <v>112</v>
      </c>
      <c r="P112" s="13" t="s">
        <v>112</v>
      </c>
      <c r="Q112" s="16" t="s">
        <v>112</v>
      </c>
      <c r="R112" s="16" t="s">
        <v>112</v>
      </c>
      <c r="S112" s="16" t="s">
        <v>112</v>
      </c>
      <c r="T112" s="16" t="s">
        <v>112</v>
      </c>
      <c r="U112" s="16" t="s">
        <v>112</v>
      </c>
      <c r="V112" s="16" t="s">
        <v>112</v>
      </c>
      <c r="W112" s="16" t="s">
        <v>112</v>
      </c>
    </row>
    <row r="113" spans="1:23" s="18" customFormat="1" x14ac:dyDescent="0.25">
      <c r="A113" s="16" t="s">
        <v>78</v>
      </c>
      <c r="B113" s="16" t="s">
        <v>242</v>
      </c>
      <c r="C113" s="16">
        <v>51</v>
      </c>
      <c r="D113" s="16">
        <v>50</v>
      </c>
      <c r="E113" s="16" t="s">
        <v>215</v>
      </c>
      <c r="F113" s="16" t="s">
        <v>26</v>
      </c>
      <c r="G113" s="16" t="s">
        <v>229</v>
      </c>
      <c r="H113" s="16" t="s">
        <v>53</v>
      </c>
      <c r="I113" s="16" t="s">
        <v>217</v>
      </c>
      <c r="J113" s="16" t="s">
        <v>218</v>
      </c>
      <c r="K113" s="16" t="s">
        <v>31</v>
      </c>
      <c r="L113" s="16">
        <v>40</v>
      </c>
      <c r="M113" s="16">
        <v>688</v>
      </c>
      <c r="N113" s="16">
        <v>19.211374095962725</v>
      </c>
      <c r="O113" s="16">
        <v>192.89444430272854</v>
      </c>
      <c r="P113" s="13">
        <v>32.233295879918806</v>
      </c>
      <c r="Q113" s="16">
        <v>0.68937875751503008</v>
      </c>
      <c r="R113" s="16">
        <v>0.23235866012421499</v>
      </c>
      <c r="S113" s="16">
        <v>0.88477081014818493</v>
      </c>
      <c r="T113" s="16">
        <v>0.73684838116637719</v>
      </c>
      <c r="U113" s="16">
        <v>0.44180225281602004</v>
      </c>
      <c r="V113" s="16">
        <v>0.88254051180172743</v>
      </c>
      <c r="W113" s="16">
        <v>3.9302325581395348</v>
      </c>
    </row>
    <row r="114" spans="1:23" s="9" customFormat="1" x14ac:dyDescent="0.25">
      <c r="A114" s="8" t="s">
        <v>78</v>
      </c>
      <c r="B114" s="8" t="s">
        <v>242</v>
      </c>
      <c r="C114" s="8">
        <v>51</v>
      </c>
      <c r="D114" s="8">
        <v>50</v>
      </c>
      <c r="E114" s="8" t="s">
        <v>215</v>
      </c>
      <c r="F114" s="8" t="s">
        <v>26</v>
      </c>
      <c r="G114" s="8" t="s">
        <v>230</v>
      </c>
      <c r="H114" s="8" t="s">
        <v>55</v>
      </c>
      <c r="I114" s="8" t="s">
        <v>217</v>
      </c>
      <c r="J114" s="8" t="s">
        <v>218</v>
      </c>
      <c r="K114" s="8" t="s">
        <v>31</v>
      </c>
      <c r="L114" s="8">
        <v>40</v>
      </c>
      <c r="M114" s="8">
        <v>1179</v>
      </c>
      <c r="N114" s="8">
        <v>32.921816946424499</v>
      </c>
      <c r="O114" s="8">
        <v>282.24978336205623</v>
      </c>
      <c r="P114" s="6">
        <v>47.164866837087288</v>
      </c>
      <c r="Q114" s="8">
        <v>0.57456140350877194</v>
      </c>
      <c r="R114" s="8">
        <v>0.18597579958837535</v>
      </c>
      <c r="S114" s="8">
        <v>0.90793473287840498</v>
      </c>
      <c r="T114" s="8">
        <v>0.79915535217114186</v>
      </c>
      <c r="U114" s="8">
        <v>0.20161725067385444</v>
      </c>
      <c r="V114" s="8">
        <v>0.62431763359477743</v>
      </c>
      <c r="W114" s="8">
        <v>3.9219677692960135</v>
      </c>
    </row>
    <row r="115" spans="1:23" s="9" customFormat="1" x14ac:dyDescent="0.25">
      <c r="A115" s="8" t="s">
        <v>78</v>
      </c>
      <c r="B115" s="8" t="s">
        <v>242</v>
      </c>
      <c r="C115" s="8">
        <v>51</v>
      </c>
      <c r="D115" s="8">
        <v>50</v>
      </c>
      <c r="E115" s="8" t="s">
        <v>215</v>
      </c>
      <c r="F115" s="8" t="s">
        <v>26</v>
      </c>
      <c r="G115" s="8" t="s">
        <v>231</v>
      </c>
      <c r="H115" s="8" t="s">
        <v>57</v>
      </c>
      <c r="I115" s="8" t="s">
        <v>217</v>
      </c>
      <c r="J115" s="8" t="s">
        <v>218</v>
      </c>
      <c r="K115" s="8" t="s">
        <v>31</v>
      </c>
      <c r="L115" s="8">
        <v>40</v>
      </c>
      <c r="M115" s="8">
        <v>752</v>
      </c>
      <c r="N115" s="8">
        <v>20.998478663029026</v>
      </c>
      <c r="O115" s="8">
        <v>151.53910524340097</v>
      </c>
      <c r="P115" s="6">
        <v>25.322682746750342</v>
      </c>
      <c r="Q115" s="8">
        <v>0.76970317297850566</v>
      </c>
      <c r="R115" s="8">
        <v>0.41150798550780898</v>
      </c>
      <c r="S115" s="8">
        <v>0.91487923684088845</v>
      </c>
      <c r="T115" s="8">
        <v>0.74847204948967339</v>
      </c>
      <c r="U115" s="8">
        <v>0.33091787439613529</v>
      </c>
      <c r="V115" s="8">
        <v>0.81222859306412953</v>
      </c>
      <c r="W115" s="8">
        <v>2.8138297872340425</v>
      </c>
    </row>
    <row r="116" spans="1:23" s="18" customFormat="1" x14ac:dyDescent="0.25">
      <c r="A116" s="16" t="s">
        <v>78</v>
      </c>
      <c r="B116" s="16" t="s">
        <v>242</v>
      </c>
      <c r="C116" s="16">
        <v>51</v>
      </c>
      <c r="D116" s="16">
        <v>50</v>
      </c>
      <c r="E116" s="16" t="s">
        <v>215</v>
      </c>
      <c r="F116" s="16" t="s">
        <v>26</v>
      </c>
      <c r="G116" s="16" t="s">
        <v>232</v>
      </c>
      <c r="H116" s="16" t="s">
        <v>59</v>
      </c>
      <c r="I116" s="16" t="s">
        <v>217</v>
      </c>
      <c r="J116" s="16" t="s">
        <v>218</v>
      </c>
      <c r="K116" s="16" t="s">
        <v>31</v>
      </c>
      <c r="L116" s="16">
        <v>40</v>
      </c>
      <c r="M116" s="16">
        <v>1181</v>
      </c>
      <c r="N116" s="16">
        <v>32.977663964145322</v>
      </c>
      <c r="O116" s="16">
        <v>228.2081528017134</v>
      </c>
      <c r="P116" s="13">
        <v>38.134332681572715</v>
      </c>
      <c r="Q116" s="16">
        <v>0.70465393794749398</v>
      </c>
      <c r="R116" s="16">
        <v>0.28496888972275858</v>
      </c>
      <c r="S116" s="16">
        <v>0.91967248075948083</v>
      </c>
      <c r="T116" s="16">
        <v>0.77967535535763333</v>
      </c>
      <c r="U116" s="16">
        <v>0.22727272727272727</v>
      </c>
      <c r="V116" s="16">
        <v>0.73084371168747786</v>
      </c>
      <c r="W116" s="16">
        <v>4.3895004233700252</v>
      </c>
    </row>
    <row r="117" spans="1:23" s="9" customFormat="1" x14ac:dyDescent="0.25">
      <c r="A117" s="8" t="s">
        <v>78</v>
      </c>
      <c r="B117" s="8" t="s">
        <v>242</v>
      </c>
      <c r="C117" s="8">
        <v>51</v>
      </c>
      <c r="D117" s="8">
        <v>50</v>
      </c>
      <c r="E117" s="8" t="s">
        <v>215</v>
      </c>
      <c r="F117" s="8" t="s">
        <v>26</v>
      </c>
      <c r="G117" s="8" t="s">
        <v>233</v>
      </c>
      <c r="H117" s="8" t="s">
        <v>61</v>
      </c>
      <c r="I117" s="8" t="s">
        <v>217</v>
      </c>
      <c r="J117" s="8" t="s">
        <v>218</v>
      </c>
      <c r="K117" s="8" t="s">
        <v>31</v>
      </c>
      <c r="L117" s="8">
        <v>40</v>
      </c>
      <c r="M117" s="8">
        <v>967</v>
      </c>
      <c r="N117" s="8">
        <v>27.002033068017379</v>
      </c>
      <c r="O117" s="8">
        <v>192.55129855222089</v>
      </c>
      <c r="P117" s="6">
        <v>32.175955096745746</v>
      </c>
      <c r="Q117" s="8">
        <v>0.77858293075684382</v>
      </c>
      <c r="R117" s="8">
        <v>0.32775055400818259</v>
      </c>
      <c r="S117" s="8">
        <v>0.91347067370233592</v>
      </c>
      <c r="T117" s="8">
        <v>0.60339556140290584</v>
      </c>
      <c r="U117" s="8">
        <v>0.30805687203791471</v>
      </c>
      <c r="V117" s="8">
        <v>0.78139161284861458</v>
      </c>
      <c r="W117" s="8">
        <v>4.9234746639089968</v>
      </c>
    </row>
    <row r="118" spans="1:23" s="9" customFormat="1" x14ac:dyDescent="0.25">
      <c r="A118" s="8" t="s">
        <v>78</v>
      </c>
      <c r="B118" s="8" t="s">
        <v>242</v>
      </c>
      <c r="C118" s="8">
        <v>51</v>
      </c>
      <c r="D118" s="8">
        <v>50</v>
      </c>
      <c r="E118" s="8" t="s">
        <v>215</v>
      </c>
      <c r="F118" s="8" t="s">
        <v>26</v>
      </c>
      <c r="G118" s="8" t="s">
        <v>234</v>
      </c>
      <c r="H118" s="8" t="s">
        <v>63</v>
      </c>
      <c r="I118" s="8" t="s">
        <v>217</v>
      </c>
      <c r="J118" s="8" t="s">
        <v>218</v>
      </c>
      <c r="K118" s="8" t="s">
        <v>31</v>
      </c>
      <c r="L118" s="8">
        <v>40</v>
      </c>
      <c r="M118" s="8">
        <v>1157</v>
      </c>
      <c r="N118" s="8">
        <v>32.307499751495456</v>
      </c>
      <c r="O118" s="8">
        <v>263.32085117392171</v>
      </c>
      <c r="P118" s="6">
        <v>44.001780030120976</v>
      </c>
      <c r="Q118" s="8">
        <v>0.61838588989845</v>
      </c>
      <c r="R118" s="8">
        <v>0.20968758719873234</v>
      </c>
      <c r="S118" s="8">
        <v>0.92330533737388587</v>
      </c>
      <c r="T118" s="8">
        <v>0.80131759227398658</v>
      </c>
      <c r="U118" s="8">
        <v>0.19187089061566048</v>
      </c>
      <c r="V118" s="8">
        <v>0.50319719270957652</v>
      </c>
      <c r="W118" s="8">
        <v>5.2584269662921352</v>
      </c>
    </row>
    <row r="119" spans="1:23" s="9" customFormat="1" x14ac:dyDescent="0.25">
      <c r="A119" s="8" t="s">
        <v>78</v>
      </c>
      <c r="B119" s="8" t="s">
        <v>242</v>
      </c>
      <c r="C119" s="8">
        <v>51</v>
      </c>
      <c r="D119" s="8">
        <v>50</v>
      </c>
      <c r="E119" s="8" t="s">
        <v>215</v>
      </c>
      <c r="F119" s="8" t="s">
        <v>26</v>
      </c>
      <c r="G119" s="8" t="s">
        <v>235</v>
      </c>
      <c r="H119" s="8" t="s">
        <v>65</v>
      </c>
      <c r="I119" s="8" t="s">
        <v>217</v>
      </c>
      <c r="J119" s="8" t="s">
        <v>218</v>
      </c>
      <c r="K119" s="8" t="s">
        <v>31</v>
      </c>
      <c r="L119" s="8">
        <v>40</v>
      </c>
      <c r="M119" s="8">
        <v>723</v>
      </c>
      <c r="N119" s="8">
        <v>20.188696906077109</v>
      </c>
      <c r="O119" s="8">
        <v>202.30865786510165</v>
      </c>
      <c r="P119" s="6">
        <v>33.806441920125543</v>
      </c>
      <c r="Q119" s="8">
        <v>0.63365468886941279</v>
      </c>
      <c r="R119" s="8">
        <v>0.22198274803043452</v>
      </c>
      <c r="S119" s="8">
        <v>0.93069827774789116</v>
      </c>
      <c r="T119" s="8">
        <v>0.72080131417799909</v>
      </c>
      <c r="U119" s="8">
        <v>0.23152709359605911</v>
      </c>
      <c r="V119" s="8">
        <v>0.28223574475790764</v>
      </c>
      <c r="W119" s="8">
        <v>5.4896265560165975</v>
      </c>
    </row>
    <row r="120" spans="1:23" s="18" customFormat="1" x14ac:dyDescent="0.25">
      <c r="A120" s="16" t="s">
        <v>78</v>
      </c>
      <c r="B120" s="16" t="s">
        <v>242</v>
      </c>
      <c r="C120" s="16">
        <v>51</v>
      </c>
      <c r="D120" s="16">
        <v>50</v>
      </c>
      <c r="E120" s="16" t="s">
        <v>215</v>
      </c>
      <c r="F120" s="16" t="s">
        <v>26</v>
      </c>
      <c r="G120" s="16" t="s">
        <v>236</v>
      </c>
      <c r="H120" s="16" t="s">
        <v>67</v>
      </c>
      <c r="I120" s="16" t="s">
        <v>217</v>
      </c>
      <c r="J120" s="16" t="s">
        <v>218</v>
      </c>
      <c r="K120" s="16" t="s">
        <v>31</v>
      </c>
      <c r="L120" s="16">
        <v>40</v>
      </c>
      <c r="M120" s="16">
        <v>401</v>
      </c>
      <c r="N120" s="16">
        <v>11.197327053024788</v>
      </c>
      <c r="O120" s="16">
        <v>102.56854249492373</v>
      </c>
      <c r="P120" s="13">
        <v>17.139540696269478</v>
      </c>
      <c r="Q120" s="16">
        <v>0.84243697478991597</v>
      </c>
      <c r="R120" s="16">
        <v>0.47898936206710813</v>
      </c>
      <c r="S120" s="16">
        <v>0.84519368371277437</v>
      </c>
      <c r="T120" s="16">
        <v>0</v>
      </c>
      <c r="U120" s="16">
        <v>0.6418338108882522</v>
      </c>
      <c r="V120" s="16">
        <v>0.91279711604457403</v>
      </c>
      <c r="W120" s="16">
        <v>2.0972568578553616</v>
      </c>
    </row>
    <row r="121" spans="1:23" s="9" customFormat="1" x14ac:dyDescent="0.25">
      <c r="A121" s="8" t="s">
        <v>78</v>
      </c>
      <c r="B121" s="8" t="s">
        <v>242</v>
      </c>
      <c r="C121" s="8">
        <v>51</v>
      </c>
      <c r="D121" s="8">
        <v>50</v>
      </c>
      <c r="E121" s="8" t="s">
        <v>215</v>
      </c>
      <c r="F121" s="8" t="s">
        <v>26</v>
      </c>
      <c r="G121" s="8" t="s">
        <v>237</v>
      </c>
      <c r="H121" s="8" t="s">
        <v>69</v>
      </c>
      <c r="I121" s="8" t="s">
        <v>217</v>
      </c>
      <c r="J121" s="8" t="s">
        <v>218</v>
      </c>
      <c r="K121" s="8" t="s">
        <v>31</v>
      </c>
      <c r="L121" s="8">
        <v>40</v>
      </c>
      <c r="M121" s="8">
        <v>1365</v>
      </c>
      <c r="N121" s="8">
        <v>38.115589594460936</v>
      </c>
      <c r="O121" s="8">
        <v>299.80613254816035</v>
      </c>
      <c r="P121" s="6">
        <v>50.098590511361408</v>
      </c>
      <c r="Q121" s="8">
        <v>0.65436241610738255</v>
      </c>
      <c r="R121" s="8">
        <v>0.19083652122378483</v>
      </c>
      <c r="S121" s="8">
        <v>0.925168126252639</v>
      </c>
      <c r="T121" s="8">
        <v>0.79651142842974265</v>
      </c>
      <c r="U121" s="8">
        <v>0.18577494692144372</v>
      </c>
      <c r="V121" s="8">
        <v>0.57005388282178127</v>
      </c>
      <c r="W121" s="8">
        <v>6.0666666666666664</v>
      </c>
    </row>
    <row r="122" spans="1:23" x14ac:dyDescent="0.25">
      <c r="A122" s="2" t="s">
        <v>80</v>
      </c>
      <c r="B122" s="2" t="s">
        <v>243</v>
      </c>
      <c r="C122" s="2">
        <v>51</v>
      </c>
      <c r="D122" s="2">
        <v>51</v>
      </c>
      <c r="E122" s="2" t="s">
        <v>215</v>
      </c>
      <c r="F122" s="2" t="s">
        <v>26</v>
      </c>
      <c r="G122" s="2" t="s">
        <v>216</v>
      </c>
      <c r="H122" s="2" t="s">
        <v>28</v>
      </c>
      <c r="I122" s="2" t="s">
        <v>217</v>
      </c>
      <c r="J122" s="2" t="s">
        <v>218</v>
      </c>
      <c r="K122" s="2" t="s">
        <v>31</v>
      </c>
      <c r="L122" s="2">
        <v>40</v>
      </c>
      <c r="M122" s="2">
        <v>1356</v>
      </c>
      <c r="N122" s="6">
        <v>37.864278014717236</v>
      </c>
      <c r="O122" s="2">
        <v>281.17871555019076</v>
      </c>
      <c r="P122" s="6">
        <v>46.985887884053604</v>
      </c>
      <c r="Q122" s="2">
        <v>0.68312342569269524</v>
      </c>
      <c r="R122" s="2">
        <v>0.21552848101814617</v>
      </c>
      <c r="S122" s="2">
        <v>0.94353864465313453</v>
      </c>
      <c r="T122" s="2">
        <v>0.77296114341271371</v>
      </c>
      <c r="U122" s="2">
        <v>0.17311946902654868</v>
      </c>
      <c r="V122" s="2">
        <v>0.52359146741905449</v>
      </c>
      <c r="W122" s="2">
        <v>5.581858407079646</v>
      </c>
    </row>
    <row r="123" spans="1:23" s="14" customFormat="1" x14ac:dyDescent="0.25">
      <c r="A123" s="12" t="s">
        <v>80</v>
      </c>
      <c r="B123" s="12" t="s">
        <v>243</v>
      </c>
      <c r="C123" s="12">
        <v>51</v>
      </c>
      <c r="D123" s="12">
        <v>51</v>
      </c>
      <c r="E123" s="12" t="s">
        <v>215</v>
      </c>
      <c r="F123" s="12" t="s">
        <v>26</v>
      </c>
      <c r="G123" s="12" t="s">
        <v>219</v>
      </c>
      <c r="H123" s="12" t="s">
        <v>33</v>
      </c>
      <c r="I123" s="12" t="s">
        <v>217</v>
      </c>
      <c r="J123" s="12" t="s">
        <v>218</v>
      </c>
      <c r="K123" s="12" t="s">
        <v>31</v>
      </c>
      <c r="L123" s="12">
        <v>40</v>
      </c>
      <c r="M123" s="12">
        <v>1172</v>
      </c>
      <c r="N123" s="13">
        <v>32.726352384401622</v>
      </c>
      <c r="O123" s="12">
        <v>274.59292911256375</v>
      </c>
      <c r="P123" s="13">
        <v>45.885381316260322</v>
      </c>
      <c r="Q123" s="12">
        <v>0.67009719839908521</v>
      </c>
      <c r="R123" s="12">
        <v>0.19532542419659701</v>
      </c>
      <c r="S123" s="12">
        <v>0.92177324019254303</v>
      </c>
      <c r="T123" s="12">
        <v>0.78196413739573056</v>
      </c>
      <c r="U123" s="12">
        <v>0.21683673469387754</v>
      </c>
      <c r="V123" s="12">
        <v>0.69959268080461068</v>
      </c>
      <c r="W123" s="12">
        <v>7.065699658703072</v>
      </c>
    </row>
    <row r="124" spans="1:23" x14ac:dyDescent="0.25">
      <c r="A124" s="2" t="s">
        <v>80</v>
      </c>
      <c r="B124" s="2" t="s">
        <v>243</v>
      </c>
      <c r="C124" s="2">
        <v>51</v>
      </c>
      <c r="D124" s="2">
        <v>51</v>
      </c>
      <c r="E124" s="2" t="s">
        <v>215</v>
      </c>
      <c r="F124" s="2" t="s">
        <v>26</v>
      </c>
      <c r="G124" s="2" t="s">
        <v>220</v>
      </c>
      <c r="H124" s="2" t="s">
        <v>35</v>
      </c>
      <c r="I124" s="2" t="s">
        <v>217</v>
      </c>
      <c r="J124" s="2" t="s">
        <v>218</v>
      </c>
      <c r="K124" s="2" t="s">
        <v>31</v>
      </c>
      <c r="L124" s="2">
        <v>40</v>
      </c>
      <c r="M124" s="2">
        <v>1269</v>
      </c>
      <c r="N124" s="6">
        <v>35.434932743861481</v>
      </c>
      <c r="O124" s="2">
        <v>239.76450198781757</v>
      </c>
      <c r="P124" s="6">
        <v>40.06543662784685</v>
      </c>
      <c r="Q124" s="2">
        <v>0.62884043607532214</v>
      </c>
      <c r="R124" s="2">
        <v>0.27739697247335859</v>
      </c>
      <c r="S124" s="2">
        <v>0.91222296814873316</v>
      </c>
      <c r="T124" s="2">
        <v>0.77908225479957982</v>
      </c>
      <c r="U124" s="2">
        <v>0.21836506159014557</v>
      </c>
      <c r="V124" s="2">
        <v>0.59308150687727668</v>
      </c>
      <c r="W124" s="2">
        <v>2.47123719464145</v>
      </c>
    </row>
    <row r="125" spans="1:23" s="14" customFormat="1" x14ac:dyDescent="0.25">
      <c r="A125" s="12" t="s">
        <v>80</v>
      </c>
      <c r="B125" s="12" t="s">
        <v>243</v>
      </c>
      <c r="C125" s="12">
        <v>51</v>
      </c>
      <c r="D125" s="12">
        <v>51</v>
      </c>
      <c r="E125" s="12" t="s">
        <v>215</v>
      </c>
      <c r="F125" s="12" t="s">
        <v>26</v>
      </c>
      <c r="G125" s="12" t="s">
        <v>221</v>
      </c>
      <c r="H125" s="12" t="s">
        <v>37</v>
      </c>
      <c r="I125" s="12" t="s">
        <v>217</v>
      </c>
      <c r="J125" s="12" t="s">
        <v>218</v>
      </c>
      <c r="K125" s="12" t="s">
        <v>31</v>
      </c>
      <c r="L125" s="12">
        <v>40</v>
      </c>
      <c r="M125" s="12">
        <v>934</v>
      </c>
      <c r="N125" s="13">
        <v>26.080557275623818</v>
      </c>
      <c r="O125" s="12">
        <v>238.2081528017134</v>
      </c>
      <c r="P125" s="13">
        <v>39.805365561572721</v>
      </c>
      <c r="Q125" s="12">
        <v>0.61650165016501646</v>
      </c>
      <c r="R125" s="12">
        <v>0.20684427140725772</v>
      </c>
      <c r="S125" s="12">
        <v>0.88487054612248928</v>
      </c>
      <c r="T125" s="12">
        <v>0.74432947645651792</v>
      </c>
      <c r="U125" s="12">
        <v>0.31323414252153486</v>
      </c>
      <c r="V125" s="12">
        <v>0.82809065711284124</v>
      </c>
      <c r="W125" s="12">
        <v>5.2462526766595285</v>
      </c>
    </row>
    <row r="126" spans="1:23" s="14" customFormat="1" x14ac:dyDescent="0.25">
      <c r="A126" s="12" t="s">
        <v>80</v>
      </c>
      <c r="B126" s="12" t="s">
        <v>243</v>
      </c>
      <c r="C126" s="12">
        <v>51</v>
      </c>
      <c r="D126" s="12">
        <v>51</v>
      </c>
      <c r="E126" s="12" t="s">
        <v>215</v>
      </c>
      <c r="F126" s="12" t="s">
        <v>26</v>
      </c>
      <c r="G126" s="12" t="s">
        <v>222</v>
      </c>
      <c r="H126" s="12" t="s">
        <v>39</v>
      </c>
      <c r="I126" s="12" t="s">
        <v>217</v>
      </c>
      <c r="J126" s="12" t="s">
        <v>218</v>
      </c>
      <c r="K126" s="12" t="s">
        <v>31</v>
      </c>
      <c r="L126" s="12">
        <v>40</v>
      </c>
      <c r="M126" s="12">
        <v>1056</v>
      </c>
      <c r="N126" s="13">
        <v>29.487225356593953</v>
      </c>
      <c r="O126" s="12">
        <v>225.13708498984795</v>
      </c>
      <c r="P126" s="13">
        <v>37.621147152539038</v>
      </c>
      <c r="Q126" s="12">
        <v>0.73079584775086504</v>
      </c>
      <c r="R126" s="12">
        <v>0.26180606601423895</v>
      </c>
      <c r="S126" s="12">
        <v>0.8984450450892898</v>
      </c>
      <c r="T126" s="12">
        <v>0.74979514086948862</v>
      </c>
      <c r="U126" s="12">
        <v>0.32210353327855384</v>
      </c>
      <c r="V126" s="12">
        <v>0.79757162612268928</v>
      </c>
      <c r="W126" s="12">
        <v>6.0606060606060606</v>
      </c>
    </row>
    <row r="127" spans="1:23" s="14" customFormat="1" x14ac:dyDescent="0.25">
      <c r="A127" s="12" t="s">
        <v>80</v>
      </c>
      <c r="B127" s="12" t="s">
        <v>243</v>
      </c>
      <c r="C127" s="12">
        <v>51</v>
      </c>
      <c r="D127" s="12">
        <v>51</v>
      </c>
      <c r="E127" s="12" t="s">
        <v>215</v>
      </c>
      <c r="F127" s="12" t="s">
        <v>26</v>
      </c>
      <c r="G127" s="12" t="s">
        <v>223</v>
      </c>
      <c r="H127" s="12" t="s">
        <v>41</v>
      </c>
      <c r="I127" s="12" t="s">
        <v>217</v>
      </c>
      <c r="J127" s="12" t="s">
        <v>218</v>
      </c>
      <c r="K127" s="12" t="s">
        <v>31</v>
      </c>
      <c r="L127" s="12">
        <v>40</v>
      </c>
      <c r="M127" s="12">
        <v>1341</v>
      </c>
      <c r="N127" s="13">
        <v>37.44542538181107</v>
      </c>
      <c r="O127" s="12">
        <v>272.83556979968307</v>
      </c>
      <c r="P127" s="13">
        <v>45.591720796880537</v>
      </c>
      <c r="Q127" s="12">
        <v>0.65002423654871544</v>
      </c>
      <c r="R127" s="12">
        <v>0.22637927455110968</v>
      </c>
      <c r="S127" s="12">
        <v>0.92296747837587667</v>
      </c>
      <c r="T127" s="12">
        <v>0.78594450551723427</v>
      </c>
      <c r="U127" s="12">
        <v>0.20279720279720279</v>
      </c>
      <c r="V127" s="12">
        <v>0.52363636404227054</v>
      </c>
      <c r="W127" s="12">
        <v>3.9739000745712154</v>
      </c>
    </row>
    <row r="128" spans="1:23" x14ac:dyDescent="0.25">
      <c r="A128" s="2" t="s">
        <v>80</v>
      </c>
      <c r="B128" s="2" t="s">
        <v>243</v>
      </c>
      <c r="C128" s="2">
        <v>51</v>
      </c>
      <c r="D128" s="2">
        <v>51</v>
      </c>
      <c r="E128" s="2" t="s">
        <v>215</v>
      </c>
      <c r="F128" s="2" t="s">
        <v>26</v>
      </c>
      <c r="G128" s="2" t="s">
        <v>224</v>
      </c>
      <c r="H128" s="2" t="s">
        <v>43</v>
      </c>
      <c r="I128" s="2" t="s">
        <v>217</v>
      </c>
      <c r="J128" s="2" t="s">
        <v>218</v>
      </c>
      <c r="K128" s="2" t="s">
        <v>31</v>
      </c>
      <c r="L128" s="2">
        <v>40</v>
      </c>
      <c r="M128" s="2">
        <v>984</v>
      </c>
      <c r="N128" s="6">
        <v>27.476732718644364</v>
      </c>
      <c r="O128" s="2">
        <v>207.96551211459411</v>
      </c>
      <c r="P128" s="6">
        <v>34.751720864952503</v>
      </c>
      <c r="Q128" s="2">
        <v>0.73378076062639819</v>
      </c>
      <c r="R128" s="2">
        <v>0.2859053767004166</v>
      </c>
      <c r="S128" s="2">
        <v>0.97825073200016011</v>
      </c>
      <c r="T128" s="2">
        <v>0.79474883923404593</v>
      </c>
      <c r="U128" s="2">
        <v>0.20431893687707642</v>
      </c>
      <c r="V128" s="2">
        <v>0.5861515934509729</v>
      </c>
      <c r="W128" s="2">
        <v>5.4156504065040654</v>
      </c>
    </row>
    <row r="129" spans="1:23" x14ac:dyDescent="0.25">
      <c r="A129" s="2" t="s">
        <v>80</v>
      </c>
      <c r="B129" s="2" t="s">
        <v>243</v>
      </c>
      <c r="C129" s="2">
        <v>51</v>
      </c>
      <c r="D129" s="2">
        <v>51</v>
      </c>
      <c r="E129" s="2" t="s">
        <v>215</v>
      </c>
      <c r="F129" s="2" t="s">
        <v>26</v>
      </c>
      <c r="G129" s="2" t="s">
        <v>225</v>
      </c>
      <c r="H129" s="2" t="s">
        <v>45</v>
      </c>
      <c r="I129" s="2" t="s">
        <v>217</v>
      </c>
      <c r="J129" s="2" t="s">
        <v>218</v>
      </c>
      <c r="K129" s="2" t="s">
        <v>31</v>
      </c>
      <c r="L129" s="2">
        <v>40</v>
      </c>
      <c r="M129" s="2">
        <v>1118</v>
      </c>
      <c r="N129" s="6">
        <v>31.218482905939432</v>
      </c>
      <c r="O129" s="2">
        <v>201.48023074035544</v>
      </c>
      <c r="P129" s="6">
        <v>33.668009023712067</v>
      </c>
      <c r="Q129" s="2">
        <v>0.76209952283571913</v>
      </c>
      <c r="R129" s="2">
        <v>0.34608819708975908</v>
      </c>
      <c r="S129" s="2">
        <v>0.95368356722824177</v>
      </c>
      <c r="T129" s="2">
        <v>0.79868772105203178</v>
      </c>
      <c r="U129" s="2">
        <v>0.18660647103085026</v>
      </c>
      <c r="V129" s="2">
        <v>0.64377063873456108</v>
      </c>
      <c r="W129" s="2">
        <v>5.0313059033989269</v>
      </c>
    </row>
    <row r="130" spans="1:23" s="14" customFormat="1" x14ac:dyDescent="0.25">
      <c r="A130" s="12" t="s">
        <v>80</v>
      </c>
      <c r="B130" s="12" t="s">
        <v>243</v>
      </c>
      <c r="C130" s="12">
        <v>51</v>
      </c>
      <c r="D130" s="12">
        <v>51</v>
      </c>
      <c r="E130" s="12" t="s">
        <v>215</v>
      </c>
      <c r="F130" s="12" t="s">
        <v>26</v>
      </c>
      <c r="G130" s="12" t="s">
        <v>226</v>
      </c>
      <c r="H130" s="12" t="s">
        <v>47</v>
      </c>
      <c r="I130" s="12" t="s">
        <v>217</v>
      </c>
      <c r="J130" s="12" t="s">
        <v>218</v>
      </c>
      <c r="K130" s="12" t="s">
        <v>31</v>
      </c>
      <c r="L130" s="12">
        <v>40</v>
      </c>
      <c r="M130" s="12">
        <v>976</v>
      </c>
      <c r="N130" s="13">
        <v>27.253344647761079</v>
      </c>
      <c r="O130" s="12">
        <v>240.45079348883272</v>
      </c>
      <c r="P130" s="13">
        <v>40.180118194192936</v>
      </c>
      <c r="Q130" s="12">
        <v>0.60885839051777912</v>
      </c>
      <c r="R130" s="12">
        <v>0.21213252067344446</v>
      </c>
      <c r="S130" s="12">
        <v>0.90390933915558458</v>
      </c>
      <c r="T130" s="12">
        <v>0.73488378594635384</v>
      </c>
      <c r="U130" s="12">
        <v>0.2287719298245614</v>
      </c>
      <c r="V130" s="12">
        <v>0.59851481759667291</v>
      </c>
      <c r="W130" s="12">
        <v>6.394467213114754</v>
      </c>
    </row>
    <row r="131" spans="1:23" x14ac:dyDescent="0.25">
      <c r="A131" s="2" t="s">
        <v>80</v>
      </c>
      <c r="B131" s="2" t="s">
        <v>243</v>
      </c>
      <c r="C131" s="2">
        <v>51</v>
      </c>
      <c r="D131" s="2">
        <v>51</v>
      </c>
      <c r="E131" s="2" t="s">
        <v>215</v>
      </c>
      <c r="F131" s="2" t="s">
        <v>26</v>
      </c>
      <c r="G131" s="2" t="s">
        <v>227</v>
      </c>
      <c r="H131" s="2" t="s">
        <v>49</v>
      </c>
      <c r="I131" s="2" t="s">
        <v>217</v>
      </c>
      <c r="J131" s="2" t="s">
        <v>218</v>
      </c>
      <c r="K131" s="2" t="s">
        <v>31</v>
      </c>
      <c r="L131" s="2">
        <v>40</v>
      </c>
      <c r="M131" s="2">
        <v>1117</v>
      </c>
      <c r="N131" s="6">
        <v>31.190559397079021</v>
      </c>
      <c r="O131" s="2">
        <v>200.40916292848996</v>
      </c>
      <c r="P131" s="6">
        <v>33.489030070678382</v>
      </c>
      <c r="Q131" s="2">
        <v>0.7692837465564738</v>
      </c>
      <c r="R131" s="2">
        <v>0.34948447577280034</v>
      </c>
      <c r="S131" s="2">
        <v>0.9587441430941086</v>
      </c>
      <c r="T131" s="2">
        <v>0.74206174018382276</v>
      </c>
      <c r="U131" s="2">
        <v>0.20124320124320125</v>
      </c>
      <c r="V131" s="2">
        <v>0.69700044337374356</v>
      </c>
      <c r="W131" s="2">
        <v>4.0188003581020588</v>
      </c>
    </row>
    <row r="132" spans="1:23" s="14" customFormat="1" x14ac:dyDescent="0.25">
      <c r="A132" s="12" t="s">
        <v>80</v>
      </c>
      <c r="B132" s="12" t="s">
        <v>243</v>
      </c>
      <c r="C132" s="12">
        <v>51</v>
      </c>
      <c r="D132" s="12">
        <v>51</v>
      </c>
      <c r="E132" s="12" t="s">
        <v>215</v>
      </c>
      <c r="F132" s="12" t="s">
        <v>26</v>
      </c>
      <c r="G132" s="12" t="s">
        <v>228</v>
      </c>
      <c r="H132" s="12" t="s">
        <v>51</v>
      </c>
      <c r="I132" s="12" t="s">
        <v>217</v>
      </c>
      <c r="J132" s="12" t="s">
        <v>218</v>
      </c>
      <c r="K132" s="12" t="s">
        <v>31</v>
      </c>
      <c r="L132" s="12">
        <v>40</v>
      </c>
      <c r="M132" s="12" t="s">
        <v>112</v>
      </c>
      <c r="N132" s="13" t="s">
        <v>112</v>
      </c>
      <c r="O132" s="12" t="s">
        <v>112</v>
      </c>
      <c r="P132" s="13" t="s">
        <v>112</v>
      </c>
      <c r="Q132" s="12" t="s">
        <v>112</v>
      </c>
      <c r="R132" s="12" t="s">
        <v>112</v>
      </c>
      <c r="S132" s="12" t="s">
        <v>112</v>
      </c>
      <c r="T132" s="12" t="s">
        <v>112</v>
      </c>
      <c r="U132" s="12" t="s">
        <v>112</v>
      </c>
      <c r="V132" s="12" t="s">
        <v>112</v>
      </c>
      <c r="W132" s="12" t="s">
        <v>112</v>
      </c>
    </row>
    <row r="133" spans="1:23" s="14" customFormat="1" x14ac:dyDescent="0.25">
      <c r="A133" s="12" t="s">
        <v>80</v>
      </c>
      <c r="B133" s="12" t="s">
        <v>243</v>
      </c>
      <c r="C133" s="12">
        <v>51</v>
      </c>
      <c r="D133" s="12">
        <v>51</v>
      </c>
      <c r="E133" s="12" t="s">
        <v>215</v>
      </c>
      <c r="F133" s="12" t="s">
        <v>26</v>
      </c>
      <c r="G133" s="12" t="s">
        <v>229</v>
      </c>
      <c r="H133" s="12" t="s">
        <v>53</v>
      </c>
      <c r="I133" s="12" t="s">
        <v>217</v>
      </c>
      <c r="J133" s="12" t="s">
        <v>218</v>
      </c>
      <c r="K133" s="12" t="s">
        <v>31</v>
      </c>
      <c r="L133" s="12">
        <v>40</v>
      </c>
      <c r="M133" s="12">
        <v>690</v>
      </c>
      <c r="N133" s="13">
        <v>19.267221113683547</v>
      </c>
      <c r="O133" s="12">
        <v>176.50966799187819</v>
      </c>
      <c r="P133" s="13">
        <v>29.495345885231199</v>
      </c>
      <c r="Q133" s="12">
        <v>0.64425770308123254</v>
      </c>
      <c r="R133" s="12">
        <v>0.27830560862211107</v>
      </c>
      <c r="S133" s="12">
        <v>0.85537050373068113</v>
      </c>
      <c r="T133" s="12">
        <v>0.48891503429379696</v>
      </c>
      <c r="U133" s="12">
        <v>0.51874244256348245</v>
      </c>
      <c r="V133" s="12">
        <v>0.91200247384041311</v>
      </c>
      <c r="W133" s="12">
        <v>4.0710144927536236</v>
      </c>
    </row>
    <row r="134" spans="1:23" x14ac:dyDescent="0.25">
      <c r="A134" s="2" t="s">
        <v>80</v>
      </c>
      <c r="B134" s="2" t="s">
        <v>243</v>
      </c>
      <c r="C134" s="2">
        <v>51</v>
      </c>
      <c r="D134" s="2">
        <v>51</v>
      </c>
      <c r="E134" s="2" t="s">
        <v>215</v>
      </c>
      <c r="F134" s="2" t="s">
        <v>26</v>
      </c>
      <c r="G134" s="2" t="s">
        <v>230</v>
      </c>
      <c r="H134" s="2" t="s">
        <v>55</v>
      </c>
      <c r="I134" s="2" t="s">
        <v>217</v>
      </c>
      <c r="J134" s="2" t="s">
        <v>218</v>
      </c>
      <c r="K134" s="2" t="s">
        <v>31</v>
      </c>
      <c r="L134" s="2">
        <v>40</v>
      </c>
      <c r="M134" s="2">
        <v>1492</v>
      </c>
      <c r="N134" s="6">
        <v>41.661875219733126</v>
      </c>
      <c r="O134" s="2">
        <v>321.22034611053351</v>
      </c>
      <c r="P134" s="6">
        <v>53.676976007568157</v>
      </c>
      <c r="Q134" s="2">
        <v>0.57230533179900267</v>
      </c>
      <c r="R134" s="2">
        <v>0.18170739226412888</v>
      </c>
      <c r="S134" s="2">
        <v>0.90989556769573032</v>
      </c>
      <c r="T134" s="2">
        <v>0.79829966245761241</v>
      </c>
      <c r="U134" s="2">
        <v>0.17520101565806179</v>
      </c>
      <c r="V134" s="2">
        <v>0.37176785319171535</v>
      </c>
      <c r="W134" s="2">
        <v>4.7292225201072382</v>
      </c>
    </row>
    <row r="135" spans="1:23" x14ac:dyDescent="0.25">
      <c r="A135" s="2" t="s">
        <v>80</v>
      </c>
      <c r="B135" s="2" t="s">
        <v>243</v>
      </c>
      <c r="C135" s="2">
        <v>51</v>
      </c>
      <c r="D135" s="2">
        <v>51</v>
      </c>
      <c r="E135" s="2" t="s">
        <v>215</v>
      </c>
      <c r="F135" s="2" t="s">
        <v>26</v>
      </c>
      <c r="G135" s="2" t="s">
        <v>231</v>
      </c>
      <c r="H135" s="2" t="s">
        <v>57</v>
      </c>
      <c r="I135" s="2" t="s">
        <v>217</v>
      </c>
      <c r="J135" s="2" t="s">
        <v>218</v>
      </c>
      <c r="K135" s="2" t="s">
        <v>31</v>
      </c>
      <c r="L135" s="2">
        <v>40</v>
      </c>
      <c r="M135" s="2">
        <v>946</v>
      </c>
      <c r="N135" s="6">
        <v>26.41563938194875</v>
      </c>
      <c r="O135" s="2">
        <v>200.89444430272849</v>
      </c>
      <c r="P135" s="6">
        <v>33.570122183918798</v>
      </c>
      <c r="Q135" s="2">
        <v>0.69610007358351733</v>
      </c>
      <c r="R135" s="2">
        <v>0.29455415089998865</v>
      </c>
      <c r="S135" s="2">
        <v>0.93012698830045804</v>
      </c>
      <c r="T135" s="2">
        <v>0.79004823172503524</v>
      </c>
      <c r="U135" s="2">
        <v>0.27404255319148935</v>
      </c>
      <c r="V135" s="2">
        <v>0.8252879366359529</v>
      </c>
      <c r="W135" s="2">
        <v>5.9460887949260046</v>
      </c>
    </row>
    <row r="136" spans="1:23" s="14" customFormat="1" x14ac:dyDescent="0.25">
      <c r="A136" s="12" t="s">
        <v>80</v>
      </c>
      <c r="B136" s="12" t="s">
        <v>243</v>
      </c>
      <c r="C136" s="12">
        <v>51</v>
      </c>
      <c r="D136" s="12">
        <v>51</v>
      </c>
      <c r="E136" s="12" t="s">
        <v>215</v>
      </c>
      <c r="F136" s="12" t="s">
        <v>26</v>
      </c>
      <c r="G136" s="12" t="s">
        <v>232</v>
      </c>
      <c r="H136" s="12" t="s">
        <v>59</v>
      </c>
      <c r="I136" s="12" t="s">
        <v>217</v>
      </c>
      <c r="J136" s="12" t="s">
        <v>218</v>
      </c>
      <c r="K136" s="12" t="s">
        <v>31</v>
      </c>
      <c r="L136" s="12">
        <v>40</v>
      </c>
      <c r="M136" s="12">
        <v>1450</v>
      </c>
      <c r="N136" s="13">
        <v>40.489087847595862</v>
      </c>
      <c r="O136" s="12">
        <v>258.10764773832517</v>
      </c>
      <c r="P136" s="13">
        <v>43.130636595019894</v>
      </c>
      <c r="Q136" s="12">
        <v>0.70422535211267601</v>
      </c>
      <c r="R136" s="12">
        <v>0.27351183326338357</v>
      </c>
      <c r="S136" s="12">
        <v>0.92157881708327316</v>
      </c>
      <c r="T136" s="12">
        <v>0.7852292891171313</v>
      </c>
      <c r="U136" s="12">
        <v>0.19004282655246252</v>
      </c>
      <c r="V136" s="12">
        <v>0.62862140013485746</v>
      </c>
      <c r="W136" s="12">
        <v>3.6751724137931037</v>
      </c>
    </row>
    <row r="137" spans="1:23" x14ac:dyDescent="0.25">
      <c r="A137" s="2" t="s">
        <v>80</v>
      </c>
      <c r="B137" s="2" t="s">
        <v>243</v>
      </c>
      <c r="C137" s="2">
        <v>51</v>
      </c>
      <c r="D137" s="2">
        <v>51</v>
      </c>
      <c r="E137" s="2" t="s">
        <v>215</v>
      </c>
      <c r="F137" s="2" t="s">
        <v>26</v>
      </c>
      <c r="G137" s="2" t="s">
        <v>233</v>
      </c>
      <c r="H137" s="2" t="s">
        <v>61</v>
      </c>
      <c r="I137" s="2" t="s">
        <v>217</v>
      </c>
      <c r="J137" s="2" t="s">
        <v>218</v>
      </c>
      <c r="K137" s="2" t="s">
        <v>31</v>
      </c>
      <c r="L137" s="2">
        <v>40</v>
      </c>
      <c r="M137" s="2">
        <v>1152</v>
      </c>
      <c r="N137" s="6">
        <v>32.167882207193401</v>
      </c>
      <c r="O137" s="2">
        <v>211.13708498984786</v>
      </c>
      <c r="P137" s="6">
        <v>35.281701120539019</v>
      </c>
      <c r="Q137" s="2">
        <v>0.81876332622601278</v>
      </c>
      <c r="R137" s="2">
        <v>0.32473814126596362</v>
      </c>
      <c r="S137" s="2">
        <v>0.92012166689976271</v>
      </c>
      <c r="T137" s="2">
        <v>0.60905014116351608</v>
      </c>
      <c r="U137" s="2">
        <v>0.28899835796387519</v>
      </c>
      <c r="V137" s="2">
        <v>0.7045645576843903</v>
      </c>
      <c r="W137" s="2">
        <v>4.6258680555555554</v>
      </c>
    </row>
    <row r="138" spans="1:23" x14ac:dyDescent="0.25">
      <c r="A138" s="2" t="s">
        <v>80</v>
      </c>
      <c r="B138" s="2" t="s">
        <v>243</v>
      </c>
      <c r="C138" s="2">
        <v>51</v>
      </c>
      <c r="D138" s="2">
        <v>51</v>
      </c>
      <c r="E138" s="2" t="s">
        <v>215</v>
      </c>
      <c r="F138" s="2" t="s">
        <v>26</v>
      </c>
      <c r="G138" s="2" t="s">
        <v>234</v>
      </c>
      <c r="H138" s="2" t="s">
        <v>63</v>
      </c>
      <c r="I138" s="2" t="s">
        <v>217</v>
      </c>
      <c r="J138" s="2" t="s">
        <v>218</v>
      </c>
      <c r="K138" s="2" t="s">
        <v>31</v>
      </c>
      <c r="L138" s="2">
        <v>40</v>
      </c>
      <c r="M138" s="2">
        <v>1512</v>
      </c>
      <c r="N138" s="6">
        <v>42.22034539694134</v>
      </c>
      <c r="O138" s="2">
        <v>290.04877323527967</v>
      </c>
      <c r="P138" s="6">
        <v>48.468103687981625</v>
      </c>
      <c r="Q138" s="2">
        <v>0.62453531598513012</v>
      </c>
      <c r="R138" s="2">
        <v>0.2258497370592448</v>
      </c>
      <c r="S138" s="2">
        <v>0.89690188181841024</v>
      </c>
      <c r="T138" s="2">
        <v>0.79396223328852555</v>
      </c>
      <c r="U138" s="2">
        <v>0.2026715799170889</v>
      </c>
      <c r="V138" s="2">
        <v>0.64097585410162772</v>
      </c>
      <c r="W138" s="2">
        <v>5.1216931216931219</v>
      </c>
    </row>
    <row r="139" spans="1:23" x14ac:dyDescent="0.25">
      <c r="A139" s="2" t="s">
        <v>80</v>
      </c>
      <c r="B139" s="2" t="s">
        <v>243</v>
      </c>
      <c r="C139" s="2">
        <v>51</v>
      </c>
      <c r="D139" s="2">
        <v>51</v>
      </c>
      <c r="E139" s="2" t="s">
        <v>215</v>
      </c>
      <c r="F139" s="2" t="s">
        <v>26</v>
      </c>
      <c r="G139" s="2" t="s">
        <v>235</v>
      </c>
      <c r="H139" s="2" t="s">
        <v>65</v>
      </c>
      <c r="I139" s="2" t="s">
        <v>217</v>
      </c>
      <c r="J139" s="2" t="s">
        <v>218</v>
      </c>
      <c r="K139" s="2" t="s">
        <v>31</v>
      </c>
      <c r="L139" s="2">
        <v>40</v>
      </c>
      <c r="M139" s="2">
        <v>973</v>
      </c>
      <c r="N139" s="6">
        <v>27.169574121179846</v>
      </c>
      <c r="O139" s="2">
        <v>203.37972567696724</v>
      </c>
      <c r="P139" s="6">
        <v>33.985420873159249</v>
      </c>
      <c r="Q139" s="2">
        <v>0.67663421418636993</v>
      </c>
      <c r="R139" s="2">
        <v>0.29560201481038617</v>
      </c>
      <c r="S139" s="2">
        <v>0.91140610444591463</v>
      </c>
      <c r="T139" s="2">
        <v>0.59633769791419922</v>
      </c>
      <c r="U139" s="2">
        <v>0.2624398073836276</v>
      </c>
      <c r="V139" s="2">
        <v>0.60869872101779643</v>
      </c>
      <c r="W139" s="2">
        <v>4.3422404933196299</v>
      </c>
    </row>
    <row r="140" spans="1:23" s="14" customFormat="1" x14ac:dyDescent="0.25">
      <c r="A140" s="12" t="s">
        <v>80</v>
      </c>
      <c r="B140" s="12" t="s">
        <v>243</v>
      </c>
      <c r="C140" s="12">
        <v>51</v>
      </c>
      <c r="D140" s="12">
        <v>51</v>
      </c>
      <c r="E140" s="12" t="s">
        <v>215</v>
      </c>
      <c r="F140" s="12" t="s">
        <v>26</v>
      </c>
      <c r="G140" s="12" t="s">
        <v>236</v>
      </c>
      <c r="H140" s="12" t="s">
        <v>67</v>
      </c>
      <c r="I140" s="12" t="s">
        <v>217</v>
      </c>
      <c r="J140" s="12" t="s">
        <v>218</v>
      </c>
      <c r="K140" s="12" t="s">
        <v>31</v>
      </c>
      <c r="L140" s="12">
        <v>40</v>
      </c>
      <c r="M140" s="12">
        <v>469</v>
      </c>
      <c r="N140" s="13">
        <v>13.096125655532731</v>
      </c>
      <c r="O140" s="12">
        <v>111.98275605729683</v>
      </c>
      <c r="P140" s="13">
        <v>18.712686736476215</v>
      </c>
      <c r="Q140" s="12">
        <v>0.81707317073170727</v>
      </c>
      <c r="R140" s="12">
        <v>0.46998111030831846</v>
      </c>
      <c r="S140" s="12">
        <v>0.88996136290092365</v>
      </c>
      <c r="T140" s="12">
        <v>0.45222088933418442</v>
      </c>
      <c r="U140" s="12">
        <v>0.46739130434782611</v>
      </c>
      <c r="V140" s="12">
        <v>0.87798689935883723</v>
      </c>
      <c r="W140" s="12">
        <v>2.3219616204690832</v>
      </c>
    </row>
    <row r="141" spans="1:23" x14ac:dyDescent="0.25">
      <c r="A141" s="2" t="s">
        <v>80</v>
      </c>
      <c r="B141" s="2" t="s">
        <v>243</v>
      </c>
      <c r="C141" s="2">
        <v>51</v>
      </c>
      <c r="D141" s="2">
        <v>51</v>
      </c>
      <c r="E141" s="2" t="s">
        <v>215</v>
      </c>
      <c r="F141" s="2" t="s">
        <v>26</v>
      </c>
      <c r="G141" s="2" t="s">
        <v>237</v>
      </c>
      <c r="H141" s="2" t="s">
        <v>69</v>
      </c>
      <c r="I141" s="2" t="s">
        <v>217</v>
      </c>
      <c r="J141" s="2" t="s">
        <v>218</v>
      </c>
      <c r="K141" s="2" t="s">
        <v>31</v>
      </c>
      <c r="L141" s="2">
        <v>40</v>
      </c>
      <c r="M141" s="2">
        <v>1659</v>
      </c>
      <c r="N141" s="6">
        <v>46.325101199421752</v>
      </c>
      <c r="O141" s="2">
        <v>326.29141392239899</v>
      </c>
      <c r="P141" s="6">
        <v>54.524368112601842</v>
      </c>
      <c r="Q141" s="2">
        <v>0.64703588143525737</v>
      </c>
      <c r="R141" s="2">
        <v>0.19581454974002127</v>
      </c>
      <c r="S141" s="2">
        <v>0.89643322743648546</v>
      </c>
      <c r="T141" s="2">
        <v>0.76856591093584237</v>
      </c>
      <c r="U141" s="2">
        <v>0.25033112582781458</v>
      </c>
      <c r="V141" s="2">
        <v>0.72204761454783373</v>
      </c>
      <c r="W141" s="2">
        <v>6.1488848704038581</v>
      </c>
    </row>
    <row r="142" spans="1:23" s="9" customFormat="1" x14ac:dyDescent="0.25">
      <c r="A142" s="8" t="s">
        <v>82</v>
      </c>
      <c r="B142" s="8" t="s">
        <v>244</v>
      </c>
      <c r="C142" s="8">
        <v>51</v>
      </c>
      <c r="D142" s="8">
        <v>52</v>
      </c>
      <c r="E142" s="8" t="s">
        <v>215</v>
      </c>
      <c r="F142" s="8" t="s">
        <v>26</v>
      </c>
      <c r="G142" s="8" t="s">
        <v>216</v>
      </c>
      <c r="H142" s="8" t="s">
        <v>28</v>
      </c>
      <c r="I142" s="8" t="s">
        <v>217</v>
      </c>
      <c r="J142" s="8" t="s">
        <v>218</v>
      </c>
      <c r="K142" s="8" t="s">
        <v>31</v>
      </c>
      <c r="L142" s="8">
        <v>40</v>
      </c>
      <c r="M142" s="8">
        <v>1706</v>
      </c>
      <c r="N142" s="8">
        <v>47.637506115861065</v>
      </c>
      <c r="O142" s="8">
        <v>313.32085117392182</v>
      </c>
      <c r="P142" s="6">
        <v>52.35694443012099</v>
      </c>
      <c r="Q142" s="8">
        <v>0.70759021153048529</v>
      </c>
      <c r="R142" s="8">
        <v>0.21837870963356082</v>
      </c>
      <c r="S142" s="8">
        <v>0.94589353898220785</v>
      </c>
      <c r="T142" s="8">
        <v>0.76664000786042574</v>
      </c>
      <c r="U142" s="8">
        <v>0.16123188405797101</v>
      </c>
      <c r="V142" s="8">
        <v>0.23853396551971784</v>
      </c>
      <c r="W142" s="8">
        <v>7.2221570926143022</v>
      </c>
    </row>
    <row r="143" spans="1:23" s="18" customFormat="1" x14ac:dyDescent="0.25">
      <c r="A143" s="16" t="s">
        <v>82</v>
      </c>
      <c r="B143" s="16" t="s">
        <v>244</v>
      </c>
      <c r="C143" s="16">
        <v>51</v>
      </c>
      <c r="D143" s="16">
        <v>52</v>
      </c>
      <c r="E143" s="16" t="s">
        <v>215</v>
      </c>
      <c r="F143" s="16" t="s">
        <v>26</v>
      </c>
      <c r="G143" s="16" t="s">
        <v>219</v>
      </c>
      <c r="H143" s="16" t="s">
        <v>33</v>
      </c>
      <c r="I143" s="16" t="s">
        <v>217</v>
      </c>
      <c r="J143" s="16" t="s">
        <v>218</v>
      </c>
      <c r="K143" s="16" t="s">
        <v>31</v>
      </c>
      <c r="L143" s="16">
        <v>40</v>
      </c>
      <c r="M143" s="16">
        <v>1492</v>
      </c>
      <c r="N143" s="16">
        <v>41.661875219733126</v>
      </c>
      <c r="O143" s="16">
        <v>319.50461735799553</v>
      </c>
      <c r="P143" s="13">
        <v>53.390272091702926</v>
      </c>
      <c r="Q143" s="16">
        <v>0.60601137286758733</v>
      </c>
      <c r="R143" s="16">
        <v>0.18366415690720547</v>
      </c>
      <c r="S143" s="16">
        <v>0.9108779307882382</v>
      </c>
      <c r="T143" s="16">
        <v>0.78150747515545937</v>
      </c>
      <c r="U143" s="16">
        <v>0.16959064327485379</v>
      </c>
      <c r="V143" s="16">
        <v>0.39995598418761474</v>
      </c>
      <c r="W143" s="16">
        <v>8.5583109919571054</v>
      </c>
    </row>
    <row r="144" spans="1:23" s="9" customFormat="1" x14ac:dyDescent="0.25">
      <c r="A144" s="8" t="s">
        <v>82</v>
      </c>
      <c r="B144" s="8" t="s">
        <v>244</v>
      </c>
      <c r="C144" s="8">
        <v>51</v>
      </c>
      <c r="D144" s="8">
        <v>52</v>
      </c>
      <c r="E144" s="8" t="s">
        <v>215</v>
      </c>
      <c r="F144" s="8" t="s">
        <v>26</v>
      </c>
      <c r="G144" s="8" t="s">
        <v>220</v>
      </c>
      <c r="H144" s="8" t="s">
        <v>35</v>
      </c>
      <c r="I144" s="8" t="s">
        <v>217</v>
      </c>
      <c r="J144" s="8" t="s">
        <v>218</v>
      </c>
      <c r="K144" s="8" t="s">
        <v>31</v>
      </c>
      <c r="L144" s="8">
        <v>40</v>
      </c>
      <c r="M144" s="8">
        <v>1705</v>
      </c>
      <c r="N144" s="8">
        <v>47.609582607000654</v>
      </c>
      <c r="O144" s="8">
        <v>275.1787155501907</v>
      </c>
      <c r="P144" s="6">
        <v>45.98326815605359</v>
      </c>
      <c r="Q144" s="8">
        <v>0.65400843881856541</v>
      </c>
      <c r="R144" s="8">
        <v>0.28294665822339804</v>
      </c>
      <c r="S144" s="8">
        <v>0.90579130223676163</v>
      </c>
      <c r="T144" s="8">
        <v>0.77273278308846693</v>
      </c>
      <c r="U144" s="8">
        <v>0.22800173385348937</v>
      </c>
      <c r="V144" s="8">
        <v>0.65511968632744233</v>
      </c>
      <c r="W144" s="8">
        <v>2.8739002932551321</v>
      </c>
    </row>
    <row r="145" spans="1:23" s="18" customFormat="1" x14ac:dyDescent="0.25">
      <c r="A145" s="16" t="s">
        <v>82</v>
      </c>
      <c r="B145" s="16" t="s">
        <v>244</v>
      </c>
      <c r="C145" s="16">
        <v>51</v>
      </c>
      <c r="D145" s="16">
        <v>52</v>
      </c>
      <c r="E145" s="16" t="s">
        <v>215</v>
      </c>
      <c r="F145" s="16" t="s">
        <v>26</v>
      </c>
      <c r="G145" s="16" t="s">
        <v>221</v>
      </c>
      <c r="H145" s="16" t="s">
        <v>37</v>
      </c>
      <c r="I145" s="16" t="s">
        <v>217</v>
      </c>
      <c r="J145" s="16" t="s">
        <v>218</v>
      </c>
      <c r="K145" s="16" t="s">
        <v>31</v>
      </c>
      <c r="L145" s="16">
        <v>40</v>
      </c>
      <c r="M145" s="16">
        <v>1138</v>
      </c>
      <c r="N145" s="16">
        <v>31.776953083147649</v>
      </c>
      <c r="O145" s="16">
        <v>266.24978336205618</v>
      </c>
      <c r="P145" s="13">
        <v>44.491214229087277</v>
      </c>
      <c r="Q145" s="16">
        <v>0.59957850368809273</v>
      </c>
      <c r="R145" s="16">
        <v>0.20173144525379078</v>
      </c>
      <c r="S145" s="16">
        <v>0.903330600695193</v>
      </c>
      <c r="T145" s="16">
        <v>0.71145375167402747</v>
      </c>
      <c r="U145" s="16">
        <v>0.26183343319352909</v>
      </c>
      <c r="V145" s="16">
        <v>0.73904703894596868</v>
      </c>
      <c r="W145" s="16">
        <v>5.3462214411247801</v>
      </c>
    </row>
    <row r="146" spans="1:23" s="18" customFormat="1" x14ac:dyDescent="0.25">
      <c r="A146" s="16" t="s">
        <v>82</v>
      </c>
      <c r="B146" s="16" t="s">
        <v>244</v>
      </c>
      <c r="C146" s="16">
        <v>51</v>
      </c>
      <c r="D146" s="16">
        <v>52</v>
      </c>
      <c r="E146" s="16" t="s">
        <v>215</v>
      </c>
      <c r="F146" s="16" t="s">
        <v>26</v>
      </c>
      <c r="G146" s="16" t="s">
        <v>222</v>
      </c>
      <c r="H146" s="16" t="s">
        <v>39</v>
      </c>
      <c r="I146" s="16" t="s">
        <v>217</v>
      </c>
      <c r="J146" s="16" t="s">
        <v>218</v>
      </c>
      <c r="K146" s="16" t="s">
        <v>31</v>
      </c>
      <c r="L146" s="16">
        <v>40</v>
      </c>
      <c r="M146" s="16">
        <v>1258</v>
      </c>
      <c r="N146" s="16">
        <v>35.127774146396966</v>
      </c>
      <c r="O146" s="16">
        <v>247.03657992645964</v>
      </c>
      <c r="P146" s="13">
        <v>41.280624761986203</v>
      </c>
      <c r="Q146" s="16">
        <v>0.7280092592592593</v>
      </c>
      <c r="R146" s="16">
        <v>0.25904068081514237</v>
      </c>
      <c r="S146" s="16">
        <v>0.91688695410795285</v>
      </c>
      <c r="T146" s="16">
        <v>0.75003278858604128</v>
      </c>
      <c r="U146" s="16">
        <v>0.25901201602136181</v>
      </c>
      <c r="V146" s="16">
        <v>0.72123513629174107</v>
      </c>
      <c r="W146" s="16">
        <v>6.5826709062003177</v>
      </c>
    </row>
    <row r="147" spans="1:23" s="18" customFormat="1" x14ac:dyDescent="0.25">
      <c r="A147" s="16" t="s">
        <v>82</v>
      </c>
      <c r="B147" s="16" t="s">
        <v>244</v>
      </c>
      <c r="C147" s="16">
        <v>51</v>
      </c>
      <c r="D147" s="16">
        <v>52</v>
      </c>
      <c r="E147" s="16" t="s">
        <v>215</v>
      </c>
      <c r="F147" s="16" t="s">
        <v>26</v>
      </c>
      <c r="G147" s="16" t="s">
        <v>223</v>
      </c>
      <c r="H147" s="16" t="s">
        <v>41</v>
      </c>
      <c r="I147" s="16" t="s">
        <v>217</v>
      </c>
      <c r="J147" s="16" t="s">
        <v>218</v>
      </c>
      <c r="K147" s="16" t="s">
        <v>31</v>
      </c>
      <c r="L147" s="16">
        <v>40</v>
      </c>
      <c r="M147" s="16">
        <v>1670</v>
      </c>
      <c r="N147" s="16">
        <v>46.632259796886267</v>
      </c>
      <c r="O147" s="16">
        <v>315.22034611053351</v>
      </c>
      <c r="P147" s="13">
        <v>52.674356279568158</v>
      </c>
      <c r="Q147" s="16">
        <v>0.63401670463173876</v>
      </c>
      <c r="R147" s="16">
        <v>0.21120191517937575</v>
      </c>
      <c r="S147" s="16">
        <v>0.91278643645393664</v>
      </c>
      <c r="T147" s="16">
        <v>0.79592387543156207</v>
      </c>
      <c r="U147" s="16">
        <v>0.19033488766426451</v>
      </c>
      <c r="V147" s="16">
        <v>0.63051006437948698</v>
      </c>
      <c r="W147" s="16">
        <v>6.4766467065868261</v>
      </c>
    </row>
    <row r="148" spans="1:23" s="9" customFormat="1" x14ac:dyDescent="0.25">
      <c r="A148" s="8" t="s">
        <v>82</v>
      </c>
      <c r="B148" s="8" t="s">
        <v>244</v>
      </c>
      <c r="C148" s="8">
        <v>51</v>
      </c>
      <c r="D148" s="8">
        <v>52</v>
      </c>
      <c r="E148" s="8" t="s">
        <v>215</v>
      </c>
      <c r="F148" s="8" t="s">
        <v>26</v>
      </c>
      <c r="G148" s="8" t="s">
        <v>224</v>
      </c>
      <c r="H148" s="8" t="s">
        <v>43</v>
      </c>
      <c r="I148" s="8" t="s">
        <v>217</v>
      </c>
      <c r="J148" s="8" t="s">
        <v>218</v>
      </c>
      <c r="K148" s="8" t="s">
        <v>31</v>
      </c>
      <c r="L148" s="8">
        <v>40</v>
      </c>
      <c r="M148" s="8">
        <v>1183</v>
      </c>
      <c r="N148" s="8">
        <v>33.033510981866144</v>
      </c>
      <c r="O148" s="8">
        <v>242.79393923934038</v>
      </c>
      <c r="P148" s="6">
        <v>40.571665553365996</v>
      </c>
      <c r="Q148" s="8">
        <v>0.70458606313281713</v>
      </c>
      <c r="R148" s="8">
        <v>0.25218481109320412</v>
      </c>
      <c r="S148" s="8">
        <v>0.98501814644840602</v>
      </c>
      <c r="T148" s="8">
        <v>0.79129400523646154</v>
      </c>
      <c r="U148" s="8">
        <v>0.15997409326424872</v>
      </c>
      <c r="V148" s="8">
        <v>0.3407642511431368</v>
      </c>
      <c r="W148" s="8">
        <v>5.823330515638208</v>
      </c>
    </row>
    <row r="149" spans="1:23" s="9" customFormat="1" x14ac:dyDescent="0.25">
      <c r="A149" s="8" t="s">
        <v>82</v>
      </c>
      <c r="B149" s="8" t="s">
        <v>244</v>
      </c>
      <c r="C149" s="8">
        <v>51</v>
      </c>
      <c r="D149" s="8">
        <v>52</v>
      </c>
      <c r="E149" s="8" t="s">
        <v>215</v>
      </c>
      <c r="F149" s="8" t="s">
        <v>26</v>
      </c>
      <c r="G149" s="8" t="s">
        <v>225</v>
      </c>
      <c r="H149" s="8" t="s">
        <v>45</v>
      </c>
      <c r="I149" s="8" t="s">
        <v>217</v>
      </c>
      <c r="J149" s="8" t="s">
        <v>218</v>
      </c>
      <c r="K149" s="8" t="s">
        <v>31</v>
      </c>
      <c r="L149" s="8">
        <v>40</v>
      </c>
      <c r="M149" s="8">
        <v>1441</v>
      </c>
      <c r="N149" s="8">
        <v>40.237776267852162</v>
      </c>
      <c r="O149" s="8">
        <v>219.13708498984789</v>
      </c>
      <c r="P149" s="6">
        <v>36.618527424539025</v>
      </c>
      <c r="Q149" s="8">
        <v>0.78187737384698863</v>
      </c>
      <c r="R149" s="8">
        <v>0.37708745484557132</v>
      </c>
      <c r="S149" s="8">
        <v>0.9468812440957034</v>
      </c>
      <c r="T149" s="8">
        <v>0.79599760723160295</v>
      </c>
      <c r="U149" s="8">
        <v>0.16736152471709351</v>
      </c>
      <c r="V149" s="8">
        <v>0.32752178195414372</v>
      </c>
      <c r="W149" s="8">
        <v>3.1151977793199168</v>
      </c>
    </row>
    <row r="150" spans="1:23" s="18" customFormat="1" x14ac:dyDescent="0.25">
      <c r="A150" s="16" t="s">
        <v>82</v>
      </c>
      <c r="B150" s="16" t="s">
        <v>244</v>
      </c>
      <c r="C150" s="16">
        <v>51</v>
      </c>
      <c r="D150" s="16">
        <v>52</v>
      </c>
      <c r="E150" s="16" t="s">
        <v>215</v>
      </c>
      <c r="F150" s="16" t="s">
        <v>26</v>
      </c>
      <c r="G150" s="16" t="s">
        <v>226</v>
      </c>
      <c r="H150" s="16" t="s">
        <v>47</v>
      </c>
      <c r="I150" s="16" t="s">
        <v>217</v>
      </c>
      <c r="J150" s="16" t="s">
        <v>218</v>
      </c>
      <c r="K150" s="16" t="s">
        <v>31</v>
      </c>
      <c r="L150" s="16">
        <v>40</v>
      </c>
      <c r="M150" s="16">
        <v>1288</v>
      </c>
      <c r="N150" s="16">
        <v>35.965479412209291</v>
      </c>
      <c r="O150" s="16">
        <v>273.80613254816029</v>
      </c>
      <c r="P150" s="13">
        <v>45.753905023361398</v>
      </c>
      <c r="Q150" s="16">
        <v>0.64984863773965695</v>
      </c>
      <c r="R150" s="16">
        <v>0.2158934095512213</v>
      </c>
      <c r="S150" s="16">
        <v>0.87678342817311727</v>
      </c>
      <c r="T150" s="16">
        <v>0.71044784908533609</v>
      </c>
      <c r="U150" s="16">
        <v>0.2447112635791881</v>
      </c>
      <c r="V150" s="16">
        <v>0.3324326305310516</v>
      </c>
      <c r="W150" s="16">
        <v>7.7639751552795033</v>
      </c>
    </row>
    <row r="151" spans="1:23" s="9" customFormat="1" x14ac:dyDescent="0.25">
      <c r="A151" s="8" t="s">
        <v>82</v>
      </c>
      <c r="B151" s="8" t="s">
        <v>244</v>
      </c>
      <c r="C151" s="8">
        <v>51</v>
      </c>
      <c r="D151" s="8">
        <v>52</v>
      </c>
      <c r="E151" s="8" t="s">
        <v>215</v>
      </c>
      <c r="F151" s="8" t="s">
        <v>26</v>
      </c>
      <c r="G151" s="8" t="s">
        <v>227</v>
      </c>
      <c r="H151" s="8" t="s">
        <v>49</v>
      </c>
      <c r="I151" s="8" t="s">
        <v>217</v>
      </c>
      <c r="J151" s="8" t="s">
        <v>218</v>
      </c>
      <c r="K151" s="8" t="s">
        <v>31</v>
      </c>
      <c r="L151" s="8">
        <v>40</v>
      </c>
      <c r="M151" s="8">
        <v>1465</v>
      </c>
      <c r="N151" s="8">
        <v>40.907940480502027</v>
      </c>
      <c r="O151" s="8">
        <v>201.58073580374375</v>
      </c>
      <c r="P151" s="6">
        <v>33.684803750264898</v>
      </c>
      <c r="Q151" s="8">
        <v>0.82721626199887066</v>
      </c>
      <c r="R151" s="8">
        <v>0.45305344433923161</v>
      </c>
      <c r="S151" s="8">
        <v>0.95416080913722134</v>
      </c>
      <c r="T151" s="8">
        <v>0.7568238543165714</v>
      </c>
      <c r="U151" s="8">
        <v>0.22236340533672172</v>
      </c>
      <c r="V151" s="8">
        <v>0.60971958354532541</v>
      </c>
      <c r="W151" s="8">
        <v>2.7092150170648464</v>
      </c>
    </row>
    <row r="152" spans="1:23" s="18" customFormat="1" x14ac:dyDescent="0.25">
      <c r="A152" s="16" t="s">
        <v>82</v>
      </c>
      <c r="B152" s="16" t="s">
        <v>244</v>
      </c>
      <c r="C152" s="16">
        <v>51</v>
      </c>
      <c r="D152" s="16">
        <v>52</v>
      </c>
      <c r="E152" s="16" t="s">
        <v>215</v>
      </c>
      <c r="F152" s="16" t="s">
        <v>26</v>
      </c>
      <c r="G152" s="16" t="s">
        <v>228</v>
      </c>
      <c r="H152" s="16" t="s">
        <v>51</v>
      </c>
      <c r="I152" s="16" t="s">
        <v>217</v>
      </c>
      <c r="J152" s="16" t="s">
        <v>218</v>
      </c>
      <c r="K152" s="16" t="s">
        <v>31</v>
      </c>
      <c r="L152" s="16">
        <v>40</v>
      </c>
      <c r="M152" s="16" t="s">
        <v>112</v>
      </c>
      <c r="N152" s="16" t="s">
        <v>112</v>
      </c>
      <c r="O152" s="16" t="s">
        <v>112</v>
      </c>
      <c r="P152" s="13" t="s">
        <v>112</v>
      </c>
      <c r="Q152" s="16" t="s">
        <v>112</v>
      </c>
      <c r="R152" s="16" t="s">
        <v>112</v>
      </c>
      <c r="S152" s="16" t="s">
        <v>112</v>
      </c>
      <c r="T152" s="16" t="s">
        <v>112</v>
      </c>
      <c r="U152" s="16" t="s">
        <v>112</v>
      </c>
      <c r="V152" s="16" t="s">
        <v>112</v>
      </c>
      <c r="W152" s="16" t="s">
        <v>112</v>
      </c>
    </row>
    <row r="153" spans="1:23" s="18" customFormat="1" x14ac:dyDescent="0.25">
      <c r="A153" s="16" t="s">
        <v>82</v>
      </c>
      <c r="B153" s="16" t="s">
        <v>244</v>
      </c>
      <c r="C153" s="16">
        <v>51</v>
      </c>
      <c r="D153" s="16">
        <v>52</v>
      </c>
      <c r="E153" s="16" t="s">
        <v>215</v>
      </c>
      <c r="F153" s="16" t="s">
        <v>26</v>
      </c>
      <c r="G153" s="16" t="s">
        <v>229</v>
      </c>
      <c r="H153" s="16" t="s">
        <v>53</v>
      </c>
      <c r="I153" s="16" t="s">
        <v>217</v>
      </c>
      <c r="J153" s="16" t="s">
        <v>218</v>
      </c>
      <c r="K153" s="16" t="s">
        <v>31</v>
      </c>
      <c r="L153" s="16">
        <v>40</v>
      </c>
      <c r="M153" s="16">
        <v>967</v>
      </c>
      <c r="N153" s="16">
        <v>27.002033068017379</v>
      </c>
      <c r="O153" s="16">
        <v>242.20815280171345</v>
      </c>
      <c r="P153" s="13">
        <v>40.473778713572727</v>
      </c>
      <c r="Q153" s="16">
        <v>0.60211706102117057</v>
      </c>
      <c r="R153" s="16">
        <v>0.2071375442147648</v>
      </c>
      <c r="S153" s="16">
        <v>0.93305844674864424</v>
      </c>
      <c r="T153" s="16">
        <v>0.79884757263790329</v>
      </c>
      <c r="U153" s="16">
        <v>0.1773972602739726</v>
      </c>
      <c r="V153" s="16">
        <v>0.66409778799600361</v>
      </c>
      <c r="W153" s="16">
        <v>4.104446742502585</v>
      </c>
    </row>
    <row r="154" spans="1:23" s="9" customFormat="1" x14ac:dyDescent="0.25">
      <c r="A154" s="8" t="s">
        <v>82</v>
      </c>
      <c r="B154" s="8" t="s">
        <v>244</v>
      </c>
      <c r="C154" s="8">
        <v>51</v>
      </c>
      <c r="D154" s="8">
        <v>52</v>
      </c>
      <c r="E154" s="8" t="s">
        <v>215</v>
      </c>
      <c r="F154" s="8" t="s">
        <v>26</v>
      </c>
      <c r="G154" s="8" t="s">
        <v>230</v>
      </c>
      <c r="H154" s="8" t="s">
        <v>55</v>
      </c>
      <c r="I154" s="8" t="s">
        <v>217</v>
      </c>
      <c r="J154" s="8" t="s">
        <v>218</v>
      </c>
      <c r="K154" s="8" t="s">
        <v>31</v>
      </c>
      <c r="L154" s="8">
        <v>40</v>
      </c>
      <c r="M154" s="8">
        <v>2002</v>
      </c>
      <c r="N154" s="8">
        <v>55.902864738542704</v>
      </c>
      <c r="O154" s="8">
        <v>360.67619023324937</v>
      </c>
      <c r="P154" s="6">
        <v>60.27017729128945</v>
      </c>
      <c r="Q154" s="8">
        <v>0.6030120481927711</v>
      </c>
      <c r="R154" s="8">
        <v>0.19339221602378648</v>
      </c>
      <c r="S154" s="8">
        <v>0.8888489567162865</v>
      </c>
      <c r="T154" s="8">
        <v>0.78435262535930228</v>
      </c>
      <c r="U154" s="8">
        <v>0.20759746751082972</v>
      </c>
      <c r="V154" s="8">
        <v>0.62645708981294435</v>
      </c>
      <c r="W154" s="8">
        <v>4.4135864135864136</v>
      </c>
    </row>
    <row r="155" spans="1:23" s="9" customFormat="1" x14ac:dyDescent="0.25">
      <c r="A155" s="8" t="s">
        <v>82</v>
      </c>
      <c r="B155" s="8" t="s">
        <v>244</v>
      </c>
      <c r="C155" s="8">
        <v>51</v>
      </c>
      <c r="D155" s="8">
        <v>52</v>
      </c>
      <c r="E155" s="8" t="s">
        <v>215</v>
      </c>
      <c r="F155" s="8" t="s">
        <v>26</v>
      </c>
      <c r="G155" s="8" t="s">
        <v>231</v>
      </c>
      <c r="H155" s="8" t="s">
        <v>57</v>
      </c>
      <c r="I155" s="8" t="s">
        <v>217</v>
      </c>
      <c r="J155" s="8" t="s">
        <v>218</v>
      </c>
      <c r="K155" s="8" t="s">
        <v>31</v>
      </c>
      <c r="L155" s="8">
        <v>40</v>
      </c>
      <c r="M155" s="8">
        <v>1223</v>
      </c>
      <c r="N155" s="8">
        <v>34.150451336282579</v>
      </c>
      <c r="O155" s="8">
        <v>242.59292911256375</v>
      </c>
      <c r="P155" s="6">
        <v>40.538076100260319</v>
      </c>
      <c r="Q155" s="8">
        <v>0.67124039517014267</v>
      </c>
      <c r="R155" s="8">
        <v>0.2611439954849889</v>
      </c>
      <c r="S155" s="8">
        <v>0.9087613564557302</v>
      </c>
      <c r="T155" s="8">
        <v>0.74932085184322827</v>
      </c>
      <c r="U155" s="8">
        <v>0.34630350194552528</v>
      </c>
      <c r="V155" s="8">
        <v>0.83998072828677506</v>
      </c>
      <c r="W155" s="8">
        <v>5.3646770237121828</v>
      </c>
    </row>
    <row r="156" spans="1:23" s="18" customFormat="1" x14ac:dyDescent="0.25">
      <c r="A156" s="16" t="s">
        <v>82</v>
      </c>
      <c r="B156" s="16" t="s">
        <v>244</v>
      </c>
      <c r="C156" s="16">
        <v>51</v>
      </c>
      <c r="D156" s="16">
        <v>52</v>
      </c>
      <c r="E156" s="16" t="s">
        <v>215</v>
      </c>
      <c r="F156" s="16" t="s">
        <v>26</v>
      </c>
      <c r="G156" s="16" t="s">
        <v>232</v>
      </c>
      <c r="H156" s="16" t="s">
        <v>59</v>
      </c>
      <c r="I156" s="16" t="s">
        <v>217</v>
      </c>
      <c r="J156" s="16" t="s">
        <v>218</v>
      </c>
      <c r="K156" s="16" t="s">
        <v>31</v>
      </c>
      <c r="L156" s="16">
        <v>40</v>
      </c>
      <c r="M156" s="16">
        <v>1841</v>
      </c>
      <c r="N156" s="16">
        <v>51.407179812016544</v>
      </c>
      <c r="O156" s="16">
        <v>253.62236636408653</v>
      </c>
      <c r="P156" s="13">
        <v>42.381131329779464</v>
      </c>
      <c r="Q156" s="16">
        <v>0.74989816700611001</v>
      </c>
      <c r="R156" s="16">
        <v>0.35965702857879972</v>
      </c>
      <c r="S156" s="16">
        <v>0.92306000072297612</v>
      </c>
      <c r="T156" s="16">
        <v>0.76344692294455085</v>
      </c>
      <c r="U156" s="16">
        <v>0.23273064441353733</v>
      </c>
      <c r="V156" s="16">
        <v>0.52394067413218581</v>
      </c>
      <c r="W156" s="16">
        <v>1.5258011950027159</v>
      </c>
    </row>
    <row r="157" spans="1:23" s="9" customFormat="1" x14ac:dyDescent="0.25">
      <c r="A157" s="8" t="s">
        <v>82</v>
      </c>
      <c r="B157" s="8" t="s">
        <v>244</v>
      </c>
      <c r="C157" s="8">
        <v>51</v>
      </c>
      <c r="D157" s="8">
        <v>52</v>
      </c>
      <c r="E157" s="8" t="s">
        <v>215</v>
      </c>
      <c r="F157" s="8" t="s">
        <v>26</v>
      </c>
      <c r="G157" s="8" t="s">
        <v>233</v>
      </c>
      <c r="H157" s="8" t="s">
        <v>61</v>
      </c>
      <c r="I157" s="8" t="s">
        <v>217</v>
      </c>
      <c r="J157" s="8" t="s">
        <v>218</v>
      </c>
      <c r="K157" s="8" t="s">
        <v>31</v>
      </c>
      <c r="L157" s="8">
        <v>40</v>
      </c>
      <c r="M157" s="8">
        <v>1508</v>
      </c>
      <c r="N157" s="8">
        <v>42.108651361499696</v>
      </c>
      <c r="O157" s="8">
        <v>243.17871555019062</v>
      </c>
      <c r="P157" s="6">
        <v>40.635962940053581</v>
      </c>
      <c r="Q157" s="8">
        <v>0.80512546716497602</v>
      </c>
      <c r="R157" s="8">
        <v>0.32044985920673302</v>
      </c>
      <c r="S157" s="8">
        <v>0.9209959034569013</v>
      </c>
      <c r="T157" s="8">
        <v>0.79196803176218766</v>
      </c>
      <c r="U157" s="8">
        <v>0.28455790784557911</v>
      </c>
      <c r="V157" s="8">
        <v>0.63295206159926087</v>
      </c>
      <c r="W157" s="8">
        <v>6.3687002652519897</v>
      </c>
    </row>
    <row r="158" spans="1:23" s="9" customFormat="1" x14ac:dyDescent="0.25">
      <c r="A158" s="8" t="s">
        <v>82</v>
      </c>
      <c r="B158" s="8" t="s">
        <v>244</v>
      </c>
      <c r="C158" s="8">
        <v>51</v>
      </c>
      <c r="D158" s="8">
        <v>52</v>
      </c>
      <c r="E158" s="8" t="s">
        <v>215</v>
      </c>
      <c r="F158" s="8" t="s">
        <v>26</v>
      </c>
      <c r="G158" s="8" t="s">
        <v>234</v>
      </c>
      <c r="H158" s="8" t="s">
        <v>63</v>
      </c>
      <c r="I158" s="8" t="s">
        <v>217</v>
      </c>
      <c r="J158" s="8" t="s">
        <v>218</v>
      </c>
      <c r="K158" s="8" t="s">
        <v>31</v>
      </c>
      <c r="L158" s="8">
        <v>40</v>
      </c>
      <c r="M158" s="8">
        <v>1902</v>
      </c>
      <c r="N158" s="8">
        <v>53.110513852501605</v>
      </c>
      <c r="O158" s="8">
        <v>337.01933598375706</v>
      </c>
      <c r="P158" s="6">
        <v>56.317039162462514</v>
      </c>
      <c r="Q158" s="8">
        <v>0.64562118126272916</v>
      </c>
      <c r="R158" s="8">
        <v>0.2104314944330147</v>
      </c>
      <c r="S158" s="8">
        <v>0.88438188244400262</v>
      </c>
      <c r="T158" s="8">
        <v>0.76936831974355313</v>
      </c>
      <c r="U158" s="8">
        <v>0.25657894736842107</v>
      </c>
      <c r="V158" s="8">
        <v>0.75858126472675191</v>
      </c>
      <c r="W158" s="8">
        <v>4.4500525762355414</v>
      </c>
    </row>
    <row r="159" spans="1:23" s="9" customFormat="1" x14ac:dyDescent="0.25">
      <c r="A159" s="8" t="s">
        <v>82</v>
      </c>
      <c r="B159" s="8" t="s">
        <v>244</v>
      </c>
      <c r="C159" s="8">
        <v>51</v>
      </c>
      <c r="D159" s="8">
        <v>52</v>
      </c>
      <c r="E159" s="8" t="s">
        <v>215</v>
      </c>
      <c r="F159" s="8" t="s">
        <v>26</v>
      </c>
      <c r="G159" s="8" t="s">
        <v>235</v>
      </c>
      <c r="H159" s="8" t="s">
        <v>65</v>
      </c>
      <c r="I159" s="8" t="s">
        <v>217</v>
      </c>
      <c r="J159" s="8" t="s">
        <v>218</v>
      </c>
      <c r="K159" s="8" t="s">
        <v>31</v>
      </c>
      <c r="L159" s="8">
        <v>40</v>
      </c>
      <c r="M159" s="8">
        <v>1280</v>
      </c>
      <c r="N159" s="8">
        <v>35.742091341326002</v>
      </c>
      <c r="O159" s="8">
        <v>280.59292911256381</v>
      </c>
      <c r="P159" s="6">
        <v>46.888001044260328</v>
      </c>
      <c r="Q159" s="8">
        <v>0.6358668653750621</v>
      </c>
      <c r="R159" s="8">
        <v>0.20429906935068992</v>
      </c>
      <c r="S159" s="8">
        <v>0.90831881614540089</v>
      </c>
      <c r="T159" s="8">
        <v>0.81396498218255064</v>
      </c>
      <c r="U159" s="8">
        <v>0.26762177650429797</v>
      </c>
      <c r="V159" s="8">
        <v>0.794424013387655</v>
      </c>
      <c r="W159" s="8">
        <v>6.7570312499999998</v>
      </c>
    </row>
    <row r="160" spans="1:23" s="18" customFormat="1" x14ac:dyDescent="0.25">
      <c r="A160" s="16" t="s">
        <v>82</v>
      </c>
      <c r="B160" s="16" t="s">
        <v>244</v>
      </c>
      <c r="C160" s="16">
        <v>51</v>
      </c>
      <c r="D160" s="16">
        <v>52</v>
      </c>
      <c r="E160" s="16" t="s">
        <v>215</v>
      </c>
      <c r="F160" s="16" t="s">
        <v>26</v>
      </c>
      <c r="G160" s="16" t="s">
        <v>236</v>
      </c>
      <c r="H160" s="16" t="s">
        <v>67</v>
      </c>
      <c r="I160" s="16" t="s">
        <v>217</v>
      </c>
      <c r="J160" s="16" t="s">
        <v>218</v>
      </c>
      <c r="K160" s="16" t="s">
        <v>31</v>
      </c>
      <c r="L160" s="16">
        <v>40</v>
      </c>
      <c r="M160" s="16">
        <v>494</v>
      </c>
      <c r="N160" s="16">
        <v>13.794213377043004</v>
      </c>
      <c r="O160" s="16">
        <v>118.71067811865466</v>
      </c>
      <c r="P160" s="13">
        <v>19.836944634336845</v>
      </c>
      <c r="Q160" s="16">
        <v>0.74062968515742134</v>
      </c>
      <c r="R160" s="16">
        <v>0.44051149053542837</v>
      </c>
      <c r="S160" s="16">
        <v>0.83666192225703184</v>
      </c>
      <c r="T160" s="16">
        <v>0.47481927684191122</v>
      </c>
      <c r="U160" s="16">
        <v>0.6011787819253438</v>
      </c>
      <c r="V160" s="16">
        <v>0.9076463930728943</v>
      </c>
      <c r="W160" s="16">
        <v>2.9230769230769229</v>
      </c>
    </row>
    <row r="161" spans="1:23" s="9" customFormat="1" x14ac:dyDescent="0.25">
      <c r="A161" s="8" t="s">
        <v>82</v>
      </c>
      <c r="B161" s="8" t="s">
        <v>244</v>
      </c>
      <c r="C161" s="8">
        <v>51</v>
      </c>
      <c r="D161" s="8">
        <v>52</v>
      </c>
      <c r="E161" s="8" t="s">
        <v>215</v>
      </c>
      <c r="F161" s="8" t="s">
        <v>26</v>
      </c>
      <c r="G161" s="8" t="s">
        <v>237</v>
      </c>
      <c r="H161" s="8" t="s">
        <v>69</v>
      </c>
      <c r="I161" s="8" t="s">
        <v>217</v>
      </c>
      <c r="J161" s="8" t="s">
        <v>218</v>
      </c>
      <c r="K161" s="8" t="s">
        <v>31</v>
      </c>
      <c r="L161" s="8">
        <v>40</v>
      </c>
      <c r="M161" s="8">
        <v>2275</v>
      </c>
      <c r="N161" s="8">
        <v>63.525982657434888</v>
      </c>
      <c r="O161" s="8">
        <v>399.78888860545771</v>
      </c>
      <c r="P161" s="6">
        <v>66.80603779183771</v>
      </c>
      <c r="Q161" s="8">
        <v>0.64048423423423428</v>
      </c>
      <c r="R161" s="8">
        <v>0.17886683648597843</v>
      </c>
      <c r="S161" s="8">
        <v>0.8886609994911675</v>
      </c>
      <c r="T161" s="8">
        <v>0.79309073446421552</v>
      </c>
      <c r="U161" s="8">
        <v>0.31798750411048998</v>
      </c>
      <c r="V161" s="8">
        <v>0.80635980304569432</v>
      </c>
      <c r="W161" s="8">
        <v>6.3296703296703294</v>
      </c>
    </row>
    <row r="162" spans="1:23" x14ac:dyDescent="0.25">
      <c r="A162" s="2" t="s">
        <v>84</v>
      </c>
      <c r="B162" s="2" t="s">
        <v>245</v>
      </c>
      <c r="C162" s="2">
        <v>51</v>
      </c>
      <c r="D162" s="2">
        <v>53</v>
      </c>
      <c r="E162" s="2" t="s">
        <v>215</v>
      </c>
      <c r="F162" s="2" t="s">
        <v>26</v>
      </c>
      <c r="G162" s="2" t="s">
        <v>216</v>
      </c>
      <c r="H162" s="2" t="s">
        <v>28</v>
      </c>
      <c r="I162" s="2" t="s">
        <v>217</v>
      </c>
      <c r="J162" s="2" t="s">
        <v>218</v>
      </c>
      <c r="K162" s="2" t="s">
        <v>31</v>
      </c>
      <c r="L162" s="2">
        <v>40</v>
      </c>
      <c r="M162" s="2">
        <v>2102</v>
      </c>
      <c r="N162" s="6">
        <v>58.695215624583795</v>
      </c>
      <c r="O162" s="2">
        <v>353.50461735799564</v>
      </c>
      <c r="P162" s="6">
        <v>59.071783883702942</v>
      </c>
      <c r="Q162" s="2">
        <v>0.69602649006622519</v>
      </c>
      <c r="R162" s="2">
        <v>0.21137440307800442</v>
      </c>
      <c r="S162" s="2">
        <v>0.94320228748318713</v>
      </c>
      <c r="T162" s="2">
        <v>0.78845261707339298</v>
      </c>
      <c r="U162" s="2">
        <v>0.17800289435600578</v>
      </c>
      <c r="V162" s="2">
        <v>0.59166899847057031</v>
      </c>
      <c r="W162" s="2">
        <v>6.5123691722169363</v>
      </c>
    </row>
    <row r="163" spans="1:23" s="14" customFormat="1" x14ac:dyDescent="0.25">
      <c r="A163" s="12" t="s">
        <v>84</v>
      </c>
      <c r="B163" s="12" t="s">
        <v>245</v>
      </c>
      <c r="C163" s="12">
        <v>51</v>
      </c>
      <c r="D163" s="12">
        <v>53</v>
      </c>
      <c r="E163" s="12" t="s">
        <v>215</v>
      </c>
      <c r="F163" s="12" t="s">
        <v>26</v>
      </c>
      <c r="G163" s="12" t="s">
        <v>219</v>
      </c>
      <c r="H163" s="12" t="s">
        <v>33</v>
      </c>
      <c r="I163" s="12" t="s">
        <v>217</v>
      </c>
      <c r="J163" s="12" t="s">
        <v>218</v>
      </c>
      <c r="K163" s="12" t="s">
        <v>31</v>
      </c>
      <c r="L163" s="12">
        <v>40</v>
      </c>
      <c r="M163" s="12">
        <v>1779</v>
      </c>
      <c r="N163" s="13">
        <v>49.675922262671065</v>
      </c>
      <c r="O163" s="12">
        <v>335.84776310850322</v>
      </c>
      <c r="P163" s="13">
        <v>56.121265482875984</v>
      </c>
      <c r="Q163" s="12">
        <v>0.68082663605051663</v>
      </c>
      <c r="R163" s="12">
        <v>0.19819874125900686</v>
      </c>
      <c r="S163" s="12">
        <v>0.91385309115017699</v>
      </c>
      <c r="T163" s="12">
        <v>0.8285252286661251</v>
      </c>
      <c r="U163" s="12">
        <v>0.17405999155048585</v>
      </c>
      <c r="V163" s="12">
        <v>0.28409402848011683</v>
      </c>
      <c r="W163" s="12">
        <v>6.3159078133783026</v>
      </c>
    </row>
    <row r="164" spans="1:23" x14ac:dyDescent="0.25">
      <c r="A164" s="2" t="s">
        <v>84</v>
      </c>
      <c r="B164" s="2" t="s">
        <v>245</v>
      </c>
      <c r="C164" s="2">
        <v>51</v>
      </c>
      <c r="D164" s="2">
        <v>53</v>
      </c>
      <c r="E164" s="2" t="s">
        <v>215</v>
      </c>
      <c r="F164" s="2" t="s">
        <v>26</v>
      </c>
      <c r="G164" s="2" t="s">
        <v>220</v>
      </c>
      <c r="H164" s="2" t="s">
        <v>35</v>
      </c>
      <c r="I164" s="2" t="s">
        <v>217</v>
      </c>
      <c r="J164" s="2" t="s">
        <v>218</v>
      </c>
      <c r="K164" s="2" t="s">
        <v>31</v>
      </c>
      <c r="L164" s="2">
        <v>40</v>
      </c>
      <c r="M164" s="2">
        <v>2092</v>
      </c>
      <c r="N164" s="6">
        <v>58.415980535979685</v>
      </c>
      <c r="O164" s="2">
        <v>380.23253941935366</v>
      </c>
      <c r="P164" s="6">
        <v>63.538107541563605</v>
      </c>
      <c r="Q164" s="2">
        <v>0.64152100582643357</v>
      </c>
      <c r="R164" s="2">
        <v>0.18183311726719625</v>
      </c>
      <c r="S164" s="2">
        <v>0.8743375504184645</v>
      </c>
      <c r="T164" s="2">
        <v>0.77630868647803108</v>
      </c>
      <c r="U164" s="2">
        <v>0.30074919728861932</v>
      </c>
      <c r="V164" s="2">
        <v>0.76362807561859702</v>
      </c>
      <c r="W164" s="2">
        <v>5.3709369024856599</v>
      </c>
    </row>
    <row r="165" spans="1:23" s="14" customFormat="1" x14ac:dyDescent="0.25">
      <c r="A165" s="12" t="s">
        <v>84</v>
      </c>
      <c r="B165" s="12" t="s">
        <v>245</v>
      </c>
      <c r="C165" s="12">
        <v>51</v>
      </c>
      <c r="D165" s="12">
        <v>53</v>
      </c>
      <c r="E165" s="12" t="s">
        <v>215</v>
      </c>
      <c r="F165" s="12" t="s">
        <v>26</v>
      </c>
      <c r="G165" s="12" t="s">
        <v>221</v>
      </c>
      <c r="H165" s="12" t="s">
        <v>37</v>
      </c>
      <c r="I165" s="12" t="s">
        <v>217</v>
      </c>
      <c r="J165" s="12" t="s">
        <v>218</v>
      </c>
      <c r="K165" s="12" t="s">
        <v>31</v>
      </c>
      <c r="L165" s="12">
        <v>40</v>
      </c>
      <c r="M165" s="12">
        <v>1432</v>
      </c>
      <c r="N165" s="13">
        <v>39.98646468810847</v>
      </c>
      <c r="O165" s="12">
        <v>255.03657992645969</v>
      </c>
      <c r="P165" s="13">
        <v>42.617451065986209</v>
      </c>
      <c r="Q165" s="12">
        <v>0.67610953729933898</v>
      </c>
      <c r="R165" s="12">
        <v>0.27666099235370883</v>
      </c>
      <c r="S165" s="12">
        <v>0.91175697344881901</v>
      </c>
      <c r="T165" s="12">
        <v>0.77133482291337319</v>
      </c>
      <c r="U165" s="12">
        <v>0.21925133689839571</v>
      </c>
      <c r="V165" s="12">
        <v>0.69809359639792279</v>
      </c>
      <c r="W165" s="12">
        <v>4.9273743016759779</v>
      </c>
    </row>
    <row r="166" spans="1:23" s="14" customFormat="1" x14ac:dyDescent="0.25">
      <c r="A166" s="12" t="s">
        <v>84</v>
      </c>
      <c r="B166" s="12" t="s">
        <v>245</v>
      </c>
      <c r="C166" s="12">
        <v>51</v>
      </c>
      <c r="D166" s="12">
        <v>53</v>
      </c>
      <c r="E166" s="12" t="s">
        <v>215</v>
      </c>
      <c r="F166" s="12" t="s">
        <v>26</v>
      </c>
      <c r="G166" s="12" t="s">
        <v>222</v>
      </c>
      <c r="H166" s="12" t="s">
        <v>39</v>
      </c>
      <c r="I166" s="12" t="s">
        <v>217</v>
      </c>
      <c r="J166" s="12" t="s">
        <v>218</v>
      </c>
      <c r="K166" s="12" t="s">
        <v>31</v>
      </c>
      <c r="L166" s="12">
        <v>40</v>
      </c>
      <c r="M166" s="12">
        <v>1503</v>
      </c>
      <c r="N166" s="13">
        <v>41.969033817197641</v>
      </c>
      <c r="O166" s="12">
        <v>255.76450198781754</v>
      </c>
      <c r="P166" s="13">
        <v>42.739089235846841</v>
      </c>
      <c r="Q166" s="12">
        <v>0.75832492431886978</v>
      </c>
      <c r="R166" s="12">
        <v>0.28872760538693182</v>
      </c>
      <c r="S166" s="12">
        <v>0.93080707376972716</v>
      </c>
      <c r="T166" s="12">
        <v>0.78894854258080727</v>
      </c>
      <c r="U166" s="12">
        <v>0.18840579710144928</v>
      </c>
      <c r="V166" s="12">
        <v>0.60718400008968532</v>
      </c>
      <c r="W166" s="12">
        <v>4.9208250166334002</v>
      </c>
    </row>
    <row r="167" spans="1:23" s="14" customFormat="1" x14ac:dyDescent="0.25">
      <c r="A167" s="12" t="s">
        <v>84</v>
      </c>
      <c r="B167" s="12" t="s">
        <v>245</v>
      </c>
      <c r="C167" s="12">
        <v>51</v>
      </c>
      <c r="D167" s="12">
        <v>53</v>
      </c>
      <c r="E167" s="12" t="s">
        <v>215</v>
      </c>
      <c r="F167" s="12" t="s">
        <v>26</v>
      </c>
      <c r="G167" s="12" t="s">
        <v>223</v>
      </c>
      <c r="H167" s="12" t="s">
        <v>41</v>
      </c>
      <c r="I167" s="12" t="s">
        <v>217</v>
      </c>
      <c r="J167" s="12" t="s">
        <v>218</v>
      </c>
      <c r="K167" s="12" t="s">
        <v>31</v>
      </c>
      <c r="L167" s="12">
        <v>40</v>
      </c>
      <c r="M167" s="12">
        <v>2015</v>
      </c>
      <c r="N167" s="13">
        <v>56.265870353728047</v>
      </c>
      <c r="O167" s="12">
        <v>339.84776310850316</v>
      </c>
      <c r="P167" s="13">
        <v>56.789678634875976</v>
      </c>
      <c r="Q167" s="12">
        <v>0.66152330925804337</v>
      </c>
      <c r="R167" s="12">
        <v>0.21923812695413467</v>
      </c>
      <c r="S167" s="12">
        <v>0.88543110537342729</v>
      </c>
      <c r="T167" s="12">
        <v>0.7483596422369585</v>
      </c>
      <c r="U167" s="12">
        <v>0.29449715370018975</v>
      </c>
      <c r="V167" s="12">
        <v>0.77523835249424233</v>
      </c>
      <c r="W167" s="12">
        <v>4.3851116625310178</v>
      </c>
    </row>
    <row r="168" spans="1:23" x14ac:dyDescent="0.25">
      <c r="A168" s="2" t="s">
        <v>84</v>
      </c>
      <c r="B168" s="2" t="s">
        <v>245</v>
      </c>
      <c r="C168" s="2">
        <v>51</v>
      </c>
      <c r="D168" s="2">
        <v>53</v>
      </c>
      <c r="E168" s="2" t="s">
        <v>215</v>
      </c>
      <c r="F168" s="2" t="s">
        <v>26</v>
      </c>
      <c r="G168" s="2" t="s">
        <v>224</v>
      </c>
      <c r="H168" s="2" t="s">
        <v>43</v>
      </c>
      <c r="I168" s="2" t="s">
        <v>217</v>
      </c>
      <c r="J168" s="2" t="s">
        <v>218</v>
      </c>
      <c r="K168" s="2" t="s">
        <v>31</v>
      </c>
      <c r="L168" s="2">
        <v>40</v>
      </c>
      <c r="M168" s="2">
        <v>1542</v>
      </c>
      <c r="N168" s="6">
        <v>43.058050662753672</v>
      </c>
      <c r="O168" s="2">
        <v>268.59292911256381</v>
      </c>
      <c r="P168" s="6">
        <v>44.88276158826033</v>
      </c>
      <c r="Q168" s="2">
        <v>0.74963539134662127</v>
      </c>
      <c r="R168" s="2">
        <v>0.2685994301506594</v>
      </c>
      <c r="S168" s="2">
        <v>0.97504598314549362</v>
      </c>
      <c r="T168" s="2">
        <v>0.77954251722637313</v>
      </c>
      <c r="U168" s="2">
        <v>0.13636363636363635</v>
      </c>
      <c r="V168" s="2">
        <v>0.46948911703644869</v>
      </c>
      <c r="W168" s="2">
        <v>6.615434500648508</v>
      </c>
    </row>
    <row r="169" spans="1:23" x14ac:dyDescent="0.25">
      <c r="A169" s="2" t="s">
        <v>84</v>
      </c>
      <c r="B169" s="2" t="s">
        <v>245</v>
      </c>
      <c r="C169" s="2">
        <v>51</v>
      </c>
      <c r="D169" s="2">
        <v>53</v>
      </c>
      <c r="E169" s="2" t="s">
        <v>215</v>
      </c>
      <c r="F169" s="2" t="s">
        <v>26</v>
      </c>
      <c r="G169" s="2" t="s">
        <v>225</v>
      </c>
      <c r="H169" s="2" t="s">
        <v>45</v>
      </c>
      <c r="I169" s="2" t="s">
        <v>217</v>
      </c>
      <c r="J169" s="2" t="s">
        <v>218</v>
      </c>
      <c r="K169" s="2" t="s">
        <v>31</v>
      </c>
      <c r="L169" s="2">
        <v>40</v>
      </c>
      <c r="M169" s="2">
        <v>1860</v>
      </c>
      <c r="N169" s="6">
        <v>51.937726480364347</v>
      </c>
      <c r="O169" s="2">
        <v>214.30865786510168</v>
      </c>
      <c r="P169" s="6">
        <v>35.811681376125549</v>
      </c>
      <c r="Q169" s="2">
        <v>0.8340807174887892</v>
      </c>
      <c r="R169" s="2">
        <v>0.50891280122641158</v>
      </c>
      <c r="S169" s="2">
        <v>0.96169380907204138</v>
      </c>
      <c r="T169" s="2">
        <v>0.79560000406927556</v>
      </c>
      <c r="U169" s="2">
        <v>0.17239685658153242</v>
      </c>
      <c r="V169" s="2">
        <v>0.44262696803394375</v>
      </c>
      <c r="W169" s="2">
        <v>2.4134408602150539</v>
      </c>
    </row>
    <row r="170" spans="1:23" s="14" customFormat="1" x14ac:dyDescent="0.25">
      <c r="A170" s="12" t="s">
        <v>84</v>
      </c>
      <c r="B170" s="12" t="s">
        <v>245</v>
      </c>
      <c r="C170" s="12">
        <v>51</v>
      </c>
      <c r="D170" s="12">
        <v>53</v>
      </c>
      <c r="E170" s="12" t="s">
        <v>215</v>
      </c>
      <c r="F170" s="12" t="s">
        <v>26</v>
      </c>
      <c r="G170" s="12" t="s">
        <v>226</v>
      </c>
      <c r="H170" s="12" t="s">
        <v>47</v>
      </c>
      <c r="I170" s="12" t="s">
        <v>217</v>
      </c>
      <c r="J170" s="12" t="s">
        <v>218</v>
      </c>
      <c r="K170" s="12" t="s">
        <v>31</v>
      </c>
      <c r="L170" s="12">
        <v>40</v>
      </c>
      <c r="M170" s="12">
        <v>1551</v>
      </c>
      <c r="N170" s="13">
        <v>43.309362242497365</v>
      </c>
      <c r="O170" s="12">
        <v>282.24978336205629</v>
      </c>
      <c r="P170" s="13">
        <v>47.164866837087295</v>
      </c>
      <c r="Q170" s="12">
        <v>0.67552264808362372</v>
      </c>
      <c r="R170" s="12">
        <v>0.24465518673585251</v>
      </c>
      <c r="S170" s="12">
        <v>0.88537456101621026</v>
      </c>
      <c r="T170" s="12">
        <v>0.76563450834277924</v>
      </c>
      <c r="U170" s="12">
        <v>0.26613704071499505</v>
      </c>
      <c r="V170" s="12">
        <v>0.40405101036350349</v>
      </c>
      <c r="W170" s="12">
        <v>6.1921341070277238</v>
      </c>
    </row>
    <row r="171" spans="1:23" x14ac:dyDescent="0.25">
      <c r="A171" s="2" t="s">
        <v>84</v>
      </c>
      <c r="B171" s="2" t="s">
        <v>245</v>
      </c>
      <c r="C171" s="2">
        <v>51</v>
      </c>
      <c r="D171" s="2">
        <v>53</v>
      </c>
      <c r="E171" s="2" t="s">
        <v>215</v>
      </c>
      <c r="F171" s="2" t="s">
        <v>26</v>
      </c>
      <c r="G171" s="2" t="s">
        <v>227</v>
      </c>
      <c r="H171" s="2" t="s">
        <v>49</v>
      </c>
      <c r="I171" s="2" t="s">
        <v>217</v>
      </c>
      <c r="J171" s="2" t="s">
        <v>218</v>
      </c>
      <c r="K171" s="2" t="s">
        <v>31</v>
      </c>
      <c r="L171" s="2">
        <v>40</v>
      </c>
      <c r="M171" s="2">
        <v>1789</v>
      </c>
      <c r="N171" s="6">
        <v>49.955157351275169</v>
      </c>
      <c r="O171" s="2">
        <v>290.59292911256375</v>
      </c>
      <c r="P171" s="6">
        <v>48.559033924260319</v>
      </c>
      <c r="Q171" s="2">
        <v>0.80731046931407946</v>
      </c>
      <c r="R171" s="2">
        <v>0.26622578694497867</v>
      </c>
      <c r="S171" s="2">
        <v>0.97621151096016667</v>
      </c>
      <c r="T171" s="2">
        <v>0.87018201589028332</v>
      </c>
      <c r="U171" s="2">
        <v>0.13510895883777241</v>
      </c>
      <c r="V171" s="2">
        <v>0.51195391028669857</v>
      </c>
      <c r="W171" s="2">
        <v>5.9301285634432643</v>
      </c>
    </row>
    <row r="172" spans="1:23" s="14" customFormat="1" x14ac:dyDescent="0.25">
      <c r="A172" s="12" t="s">
        <v>84</v>
      </c>
      <c r="B172" s="12" t="s">
        <v>245</v>
      </c>
      <c r="C172" s="12">
        <v>51</v>
      </c>
      <c r="D172" s="12">
        <v>53</v>
      </c>
      <c r="E172" s="12" t="s">
        <v>215</v>
      </c>
      <c r="F172" s="12" t="s">
        <v>26</v>
      </c>
      <c r="G172" s="12" t="s">
        <v>228</v>
      </c>
      <c r="H172" s="12" t="s">
        <v>51</v>
      </c>
      <c r="I172" s="12" t="s">
        <v>217</v>
      </c>
      <c r="J172" s="12" t="s">
        <v>218</v>
      </c>
      <c r="K172" s="12" t="s">
        <v>31</v>
      </c>
      <c r="L172" s="12">
        <v>40</v>
      </c>
      <c r="M172" s="12" t="s">
        <v>112</v>
      </c>
      <c r="N172" s="13" t="s">
        <v>112</v>
      </c>
      <c r="O172" s="12" t="s">
        <v>112</v>
      </c>
      <c r="P172" s="13" t="s">
        <v>112</v>
      </c>
      <c r="Q172" s="12" t="s">
        <v>112</v>
      </c>
      <c r="R172" s="12" t="s">
        <v>112</v>
      </c>
      <c r="S172" s="12" t="s">
        <v>112</v>
      </c>
      <c r="T172" s="12" t="s">
        <v>112</v>
      </c>
      <c r="U172" s="12" t="s">
        <v>112</v>
      </c>
      <c r="V172" s="12" t="s">
        <v>112</v>
      </c>
      <c r="W172" s="12" t="s">
        <v>112</v>
      </c>
    </row>
    <row r="173" spans="1:23" s="14" customFormat="1" x14ac:dyDescent="0.25">
      <c r="A173" s="12" t="s">
        <v>84</v>
      </c>
      <c r="B173" s="12" t="s">
        <v>245</v>
      </c>
      <c r="C173" s="12">
        <v>51</v>
      </c>
      <c r="D173" s="12">
        <v>53</v>
      </c>
      <c r="E173" s="12" t="s">
        <v>215</v>
      </c>
      <c r="F173" s="12" t="s">
        <v>26</v>
      </c>
      <c r="G173" s="12" t="s">
        <v>229</v>
      </c>
      <c r="H173" s="12" t="s">
        <v>53</v>
      </c>
      <c r="I173" s="12" t="s">
        <v>217</v>
      </c>
      <c r="J173" s="12" t="s">
        <v>218</v>
      </c>
      <c r="K173" s="12" t="s">
        <v>31</v>
      </c>
      <c r="L173" s="12">
        <v>40</v>
      </c>
      <c r="M173" s="12">
        <v>1228</v>
      </c>
      <c r="N173" s="13">
        <v>34.290068880584634</v>
      </c>
      <c r="O173" s="12">
        <v>256.20815280171348</v>
      </c>
      <c r="P173" s="13">
        <v>42.813224745572732</v>
      </c>
      <c r="Q173" s="12">
        <v>0.61277445109780437</v>
      </c>
      <c r="R173" s="12">
        <v>0.23508360402968889</v>
      </c>
      <c r="S173" s="12">
        <v>0.91954193285121144</v>
      </c>
      <c r="T173" s="12">
        <v>0.80551896954470981</v>
      </c>
      <c r="U173" s="12">
        <v>0.16803953871499178</v>
      </c>
      <c r="V173" s="12">
        <v>0.23912395104780962</v>
      </c>
      <c r="W173" s="12">
        <v>3.2320846905537461</v>
      </c>
    </row>
    <row r="174" spans="1:23" x14ac:dyDescent="0.25">
      <c r="A174" s="2" t="s">
        <v>84</v>
      </c>
      <c r="B174" s="2" t="s">
        <v>245</v>
      </c>
      <c r="C174" s="2">
        <v>51</v>
      </c>
      <c r="D174" s="2">
        <v>53</v>
      </c>
      <c r="E174" s="2" t="s">
        <v>215</v>
      </c>
      <c r="F174" s="2" t="s">
        <v>26</v>
      </c>
      <c r="G174" s="2" t="s">
        <v>230</v>
      </c>
      <c r="H174" s="2" t="s">
        <v>55</v>
      </c>
      <c r="I174" s="2" t="s">
        <v>217</v>
      </c>
      <c r="J174" s="2" t="s">
        <v>218</v>
      </c>
      <c r="K174" s="2" t="s">
        <v>31</v>
      </c>
      <c r="L174" s="2">
        <v>40</v>
      </c>
      <c r="M174" s="2">
        <v>2565</v>
      </c>
      <c r="N174" s="6">
        <v>71.62380022695406</v>
      </c>
      <c r="O174" s="2">
        <v>399.26197667087638</v>
      </c>
      <c r="P174" s="6">
        <v>66.717989075082727</v>
      </c>
      <c r="Q174" s="2">
        <v>0.6404494382022472</v>
      </c>
      <c r="R174" s="2">
        <v>0.20220008246383853</v>
      </c>
      <c r="S174" s="2">
        <v>0.85787605390357857</v>
      </c>
      <c r="T174" s="2">
        <v>0.77954988056958896</v>
      </c>
      <c r="U174" s="2">
        <v>0.27750646365986786</v>
      </c>
      <c r="V174" s="2">
        <v>0.75449053163467739</v>
      </c>
      <c r="W174" s="2">
        <v>5.0666666666666664</v>
      </c>
    </row>
    <row r="175" spans="1:23" x14ac:dyDescent="0.25">
      <c r="A175" s="2" t="s">
        <v>84</v>
      </c>
      <c r="B175" s="2" t="s">
        <v>245</v>
      </c>
      <c r="C175" s="2">
        <v>51</v>
      </c>
      <c r="D175" s="2">
        <v>53</v>
      </c>
      <c r="E175" s="2" t="s">
        <v>215</v>
      </c>
      <c r="F175" s="2" t="s">
        <v>26</v>
      </c>
      <c r="G175" s="2" t="s">
        <v>231</v>
      </c>
      <c r="H175" s="2" t="s">
        <v>57</v>
      </c>
      <c r="I175" s="2" t="s">
        <v>217</v>
      </c>
      <c r="J175" s="2" t="s">
        <v>218</v>
      </c>
      <c r="K175" s="2" t="s">
        <v>31</v>
      </c>
      <c r="L175" s="2">
        <v>40</v>
      </c>
      <c r="M175" s="2">
        <v>1498</v>
      </c>
      <c r="N175" s="6">
        <v>41.829416272895585</v>
      </c>
      <c r="O175" s="2">
        <v>296.49242404917555</v>
      </c>
      <c r="P175" s="6">
        <v>49.544858925707508</v>
      </c>
      <c r="Q175" s="2">
        <v>0.64568965517241383</v>
      </c>
      <c r="R175" s="2">
        <v>0.21413836175193596</v>
      </c>
      <c r="S175" s="2">
        <v>0.88236968768261737</v>
      </c>
      <c r="T175" s="2">
        <v>0.71013616258815015</v>
      </c>
      <c r="U175" s="2">
        <v>0.3983272347098798</v>
      </c>
      <c r="V175" s="2">
        <v>0.86970993819707809</v>
      </c>
      <c r="W175" s="2">
        <v>7.2202937249666226</v>
      </c>
    </row>
    <row r="176" spans="1:23" s="14" customFormat="1" x14ac:dyDescent="0.25">
      <c r="A176" s="12" t="s">
        <v>84</v>
      </c>
      <c r="B176" s="12" t="s">
        <v>245</v>
      </c>
      <c r="C176" s="12">
        <v>51</v>
      </c>
      <c r="D176" s="12">
        <v>53</v>
      </c>
      <c r="E176" s="12" t="s">
        <v>215</v>
      </c>
      <c r="F176" s="12" t="s">
        <v>26</v>
      </c>
      <c r="G176" s="12" t="s">
        <v>232</v>
      </c>
      <c r="H176" s="12" t="s">
        <v>59</v>
      </c>
      <c r="I176" s="12" t="s">
        <v>217</v>
      </c>
      <c r="J176" s="12" t="s">
        <v>218</v>
      </c>
      <c r="K176" s="12" t="s">
        <v>31</v>
      </c>
      <c r="L176" s="12">
        <v>40</v>
      </c>
      <c r="M176" s="12">
        <v>2220</v>
      </c>
      <c r="N176" s="13">
        <v>61.990189670112287</v>
      </c>
      <c r="O176" s="12">
        <v>317.66399692442934</v>
      </c>
      <c r="P176" s="13">
        <v>53.082698365294029</v>
      </c>
      <c r="Q176" s="12">
        <v>0.72643979057591623</v>
      </c>
      <c r="R176" s="12">
        <v>0.27645652611686095</v>
      </c>
      <c r="S176" s="12">
        <v>0.93792628208566331</v>
      </c>
      <c r="T176" s="12">
        <v>0.77250122608194249</v>
      </c>
      <c r="U176" s="12">
        <v>0.17763394462423587</v>
      </c>
      <c r="V176" s="12">
        <v>0.49351153816144333</v>
      </c>
      <c r="W176" s="12">
        <v>2.9554054054054055</v>
      </c>
    </row>
    <row r="177" spans="1:23" x14ac:dyDescent="0.25">
      <c r="A177" s="2" t="s">
        <v>84</v>
      </c>
      <c r="B177" s="2" t="s">
        <v>245</v>
      </c>
      <c r="C177" s="2">
        <v>51</v>
      </c>
      <c r="D177" s="2">
        <v>53</v>
      </c>
      <c r="E177" s="2" t="s">
        <v>215</v>
      </c>
      <c r="F177" s="2" t="s">
        <v>26</v>
      </c>
      <c r="G177" s="2" t="s">
        <v>233</v>
      </c>
      <c r="H177" s="2" t="s">
        <v>61</v>
      </c>
      <c r="I177" s="2" t="s">
        <v>217</v>
      </c>
      <c r="J177" s="2" t="s">
        <v>218</v>
      </c>
      <c r="K177" s="2" t="s">
        <v>31</v>
      </c>
      <c r="L177" s="2">
        <v>40</v>
      </c>
      <c r="M177" s="2">
        <v>1644</v>
      </c>
      <c r="N177" s="6">
        <v>45.906248566515586</v>
      </c>
      <c r="O177" s="2">
        <v>308.3919189857873</v>
      </c>
      <c r="P177" s="6">
        <v>51.533303655154683</v>
      </c>
      <c r="Q177" s="2">
        <v>0.71323210412147509</v>
      </c>
      <c r="R177" s="2">
        <v>0.21722294554106394</v>
      </c>
      <c r="S177" s="2">
        <v>0.917920912828321</v>
      </c>
      <c r="T177" s="2">
        <v>0.76837863484597535</v>
      </c>
      <c r="U177" s="2">
        <v>0.24056834884860362</v>
      </c>
      <c r="V177" s="2">
        <v>0.64627373767135921</v>
      </c>
      <c r="W177" s="2">
        <v>5.8418491484184916</v>
      </c>
    </row>
    <row r="178" spans="1:23" x14ac:dyDescent="0.25">
      <c r="A178" s="2" t="s">
        <v>84</v>
      </c>
      <c r="B178" s="2" t="s">
        <v>245</v>
      </c>
      <c r="C178" s="2">
        <v>51</v>
      </c>
      <c r="D178" s="2">
        <v>53</v>
      </c>
      <c r="E178" s="2" t="s">
        <v>215</v>
      </c>
      <c r="F178" s="2" t="s">
        <v>26</v>
      </c>
      <c r="G178" s="2" t="s">
        <v>234</v>
      </c>
      <c r="H178" s="2" t="s">
        <v>63</v>
      </c>
      <c r="I178" s="2" t="s">
        <v>217</v>
      </c>
      <c r="J178" s="2" t="s">
        <v>218</v>
      </c>
      <c r="K178" s="2" t="s">
        <v>31</v>
      </c>
      <c r="L178" s="2">
        <v>40</v>
      </c>
      <c r="M178" s="2">
        <v>2357</v>
      </c>
      <c r="N178" s="6">
        <v>65.815710383988588</v>
      </c>
      <c r="O178" s="2">
        <v>387.06096654409976</v>
      </c>
      <c r="P178" s="6">
        <v>64.679160165977066</v>
      </c>
      <c r="Q178" s="2">
        <v>0.65074544450579785</v>
      </c>
      <c r="R178" s="2">
        <v>0.19770183167667937</v>
      </c>
      <c r="S178" s="2">
        <v>0.87345700421587735</v>
      </c>
      <c r="T178" s="2">
        <v>0.77792686077711781</v>
      </c>
      <c r="U178" s="2">
        <v>0.30537564766839376</v>
      </c>
      <c r="V178" s="2">
        <v>0.80116425943017855</v>
      </c>
      <c r="W178" s="2">
        <v>5.7089520577004667</v>
      </c>
    </row>
    <row r="179" spans="1:23" x14ac:dyDescent="0.25">
      <c r="A179" s="2" t="s">
        <v>84</v>
      </c>
      <c r="B179" s="2" t="s">
        <v>245</v>
      </c>
      <c r="C179" s="2">
        <v>51</v>
      </c>
      <c r="D179" s="2">
        <v>53</v>
      </c>
      <c r="E179" s="2" t="s">
        <v>215</v>
      </c>
      <c r="F179" s="2" t="s">
        <v>26</v>
      </c>
      <c r="G179" s="2" t="s">
        <v>235</v>
      </c>
      <c r="H179" s="2" t="s">
        <v>65</v>
      </c>
      <c r="I179" s="2" t="s">
        <v>217</v>
      </c>
      <c r="J179" s="2" t="s">
        <v>218</v>
      </c>
      <c r="K179" s="2" t="s">
        <v>31</v>
      </c>
      <c r="L179" s="2">
        <v>40</v>
      </c>
      <c r="M179" s="2">
        <v>1734</v>
      </c>
      <c r="N179" s="6">
        <v>48.419364363952567</v>
      </c>
      <c r="O179" s="2">
        <v>319.80613254816046</v>
      </c>
      <c r="P179" s="6">
        <v>53.440656271361426</v>
      </c>
      <c r="Q179" s="2">
        <v>0.6484667165295438</v>
      </c>
      <c r="R179" s="2">
        <v>0.21305188561115257</v>
      </c>
      <c r="S179" s="2">
        <v>0.87353825527286222</v>
      </c>
      <c r="T179" s="2">
        <v>0.7652698406173033</v>
      </c>
      <c r="U179" s="2">
        <v>0.39187358916478554</v>
      </c>
      <c r="V179" s="2">
        <v>0.85207597718462325</v>
      </c>
      <c r="W179" s="2">
        <v>6.8517877739331023</v>
      </c>
    </row>
    <row r="180" spans="1:23" s="14" customFormat="1" x14ac:dyDescent="0.25">
      <c r="A180" s="12" t="s">
        <v>84</v>
      </c>
      <c r="B180" s="12" t="s">
        <v>245</v>
      </c>
      <c r="C180" s="12">
        <v>51</v>
      </c>
      <c r="D180" s="12">
        <v>53</v>
      </c>
      <c r="E180" s="12" t="s">
        <v>215</v>
      </c>
      <c r="F180" s="12" t="s">
        <v>26</v>
      </c>
      <c r="G180" s="12" t="s">
        <v>236</v>
      </c>
      <c r="H180" s="12" t="s">
        <v>67</v>
      </c>
      <c r="I180" s="12" t="s">
        <v>217</v>
      </c>
      <c r="J180" s="12" t="s">
        <v>218</v>
      </c>
      <c r="K180" s="12" t="s">
        <v>31</v>
      </c>
      <c r="L180" s="12">
        <v>40</v>
      </c>
      <c r="M180" s="12">
        <v>672</v>
      </c>
      <c r="N180" s="13">
        <v>18.764597954196152</v>
      </c>
      <c r="O180" s="12">
        <v>184.75230867899757</v>
      </c>
      <c r="P180" s="13">
        <v>30.872718245851427</v>
      </c>
      <c r="Q180" s="12">
        <v>0.69064748201438853</v>
      </c>
      <c r="R180" s="12">
        <v>0.24739982547179454</v>
      </c>
      <c r="S180" s="12">
        <v>0.92906989644396443</v>
      </c>
      <c r="T180" s="12">
        <v>0.53642225468216675</v>
      </c>
      <c r="U180" s="12">
        <v>0.26056338028169013</v>
      </c>
      <c r="V180" s="12">
        <v>0.76892791258968207</v>
      </c>
      <c r="W180" s="12">
        <v>5.7202380952380949</v>
      </c>
    </row>
    <row r="181" spans="1:23" x14ac:dyDescent="0.25">
      <c r="A181" s="2" t="s">
        <v>84</v>
      </c>
      <c r="B181" s="2" t="s">
        <v>245</v>
      </c>
      <c r="C181" s="2">
        <v>51</v>
      </c>
      <c r="D181" s="2">
        <v>53</v>
      </c>
      <c r="E181" s="2" t="s">
        <v>215</v>
      </c>
      <c r="F181" s="2" t="s">
        <v>26</v>
      </c>
      <c r="G181" s="2" t="s">
        <v>237</v>
      </c>
      <c r="H181" s="2" t="s">
        <v>69</v>
      </c>
      <c r="I181" s="2" t="s">
        <v>217</v>
      </c>
      <c r="J181" s="2" t="s">
        <v>218</v>
      </c>
      <c r="K181" s="2" t="s">
        <v>31</v>
      </c>
      <c r="L181" s="2">
        <v>40</v>
      </c>
      <c r="M181" s="2">
        <v>2733</v>
      </c>
      <c r="N181" s="6">
        <v>76.314949715503104</v>
      </c>
      <c r="O181" s="2">
        <v>449.58787847868115</v>
      </c>
      <c r="P181" s="6">
        <v>75.127612738732054</v>
      </c>
      <c r="Q181" s="2">
        <v>0.66805182107064287</v>
      </c>
      <c r="R181" s="2">
        <v>0.16991053550753948</v>
      </c>
      <c r="S181" s="2">
        <v>0.86151817465399994</v>
      </c>
      <c r="T181" s="2">
        <v>0.7384342008634055</v>
      </c>
      <c r="U181" s="2">
        <v>0.35865468251667149</v>
      </c>
      <c r="V181" s="2">
        <v>0.82542122529101569</v>
      </c>
      <c r="W181" s="2">
        <v>7.3779729235272598</v>
      </c>
    </row>
    <row r="182" spans="1:23" s="9" customFormat="1" x14ac:dyDescent="0.25">
      <c r="A182" s="8" t="s">
        <v>86</v>
      </c>
      <c r="B182" s="8" t="s">
        <v>246</v>
      </c>
      <c r="C182" s="8">
        <v>51</v>
      </c>
      <c r="D182" s="8">
        <v>54</v>
      </c>
      <c r="E182" s="8" t="s">
        <v>215</v>
      </c>
      <c r="F182" s="8" t="s">
        <v>26</v>
      </c>
      <c r="G182" s="8" t="s">
        <v>216</v>
      </c>
      <c r="H182" s="8" t="s">
        <v>28</v>
      </c>
      <c r="I182" s="8" t="s">
        <v>217</v>
      </c>
      <c r="J182" s="8" t="s">
        <v>218</v>
      </c>
      <c r="K182" s="8" t="s">
        <v>31</v>
      </c>
      <c r="L182" s="8">
        <v>40</v>
      </c>
      <c r="M182" s="8">
        <v>2325</v>
      </c>
      <c r="N182" s="8">
        <v>64.922158100455434</v>
      </c>
      <c r="O182" s="8">
        <v>345.36248173426452</v>
      </c>
      <c r="P182" s="6">
        <v>57.711206249635538</v>
      </c>
      <c r="Q182" s="8">
        <v>0.7140663390663391</v>
      </c>
      <c r="R182" s="8">
        <v>0.24495285651992346</v>
      </c>
      <c r="S182" s="8">
        <v>0.94986370057174574</v>
      </c>
      <c r="T182" s="8">
        <v>0.78018333341083757</v>
      </c>
      <c r="U182" s="8">
        <v>0.18663047166610111</v>
      </c>
      <c r="V182" s="8">
        <v>0.64696922094916742</v>
      </c>
      <c r="W182" s="8">
        <v>5.0167741935483869</v>
      </c>
    </row>
    <row r="183" spans="1:23" s="18" customFormat="1" x14ac:dyDescent="0.25">
      <c r="A183" s="16" t="s">
        <v>86</v>
      </c>
      <c r="B183" s="16" t="s">
        <v>246</v>
      </c>
      <c r="C183" s="16">
        <v>51</v>
      </c>
      <c r="D183" s="16">
        <v>54</v>
      </c>
      <c r="E183" s="16" t="s">
        <v>215</v>
      </c>
      <c r="F183" s="16" t="s">
        <v>26</v>
      </c>
      <c r="G183" s="16" t="s">
        <v>219</v>
      </c>
      <c r="H183" s="16" t="s">
        <v>33</v>
      </c>
      <c r="I183" s="16" t="s">
        <v>217</v>
      </c>
      <c r="J183" s="16" t="s">
        <v>218</v>
      </c>
      <c r="K183" s="16" t="s">
        <v>31</v>
      </c>
      <c r="L183" s="16">
        <v>40</v>
      </c>
      <c r="M183" s="16">
        <v>1975</v>
      </c>
      <c r="N183" s="16">
        <v>55.148929999311605</v>
      </c>
      <c r="O183" s="16">
        <v>351.50461735799564</v>
      </c>
      <c r="P183" s="13">
        <v>58.737577307702942</v>
      </c>
      <c r="Q183" s="16">
        <v>0.68719554627696589</v>
      </c>
      <c r="R183" s="16">
        <v>0.20086991483195787</v>
      </c>
      <c r="S183" s="16">
        <v>0.94473999728470259</v>
      </c>
      <c r="T183" s="16">
        <v>0.79232681121135751</v>
      </c>
      <c r="U183" s="16">
        <v>0.14102564102564102</v>
      </c>
      <c r="V183" s="16">
        <v>0.29621088851968108</v>
      </c>
      <c r="W183" s="16">
        <v>8.4258227848101264</v>
      </c>
    </row>
    <row r="184" spans="1:23" s="9" customFormat="1" x14ac:dyDescent="0.25">
      <c r="A184" s="8" t="s">
        <v>86</v>
      </c>
      <c r="B184" s="8" t="s">
        <v>246</v>
      </c>
      <c r="C184" s="8">
        <v>51</v>
      </c>
      <c r="D184" s="8">
        <v>54</v>
      </c>
      <c r="E184" s="8" t="s">
        <v>215</v>
      </c>
      <c r="F184" s="8" t="s">
        <v>26</v>
      </c>
      <c r="G184" s="8" t="s">
        <v>220</v>
      </c>
      <c r="H184" s="8" t="s">
        <v>35</v>
      </c>
      <c r="I184" s="8" t="s">
        <v>217</v>
      </c>
      <c r="J184" s="8" t="s">
        <v>218</v>
      </c>
      <c r="K184" s="8" t="s">
        <v>31</v>
      </c>
      <c r="L184" s="8">
        <v>40</v>
      </c>
      <c r="M184" s="8">
        <v>2439</v>
      </c>
      <c r="N184" s="8">
        <v>68.105438110542281</v>
      </c>
      <c r="O184" s="8">
        <v>401.30360723121919</v>
      </c>
      <c r="P184" s="6">
        <v>67.059152254597294</v>
      </c>
      <c r="Q184" s="8">
        <v>0.64575059571088167</v>
      </c>
      <c r="R184" s="8">
        <v>0.19031610342425542</v>
      </c>
      <c r="S184" s="8">
        <v>0.87239293029080878</v>
      </c>
      <c r="T184" s="8">
        <v>0.78331909245247133</v>
      </c>
      <c r="U184" s="8">
        <v>0.30622304374614912</v>
      </c>
      <c r="V184" s="8">
        <v>0.75767409915009643</v>
      </c>
      <c r="W184" s="8">
        <v>4.1000410004100045</v>
      </c>
    </row>
    <row r="185" spans="1:23" s="18" customFormat="1" x14ac:dyDescent="0.25">
      <c r="A185" s="16" t="s">
        <v>86</v>
      </c>
      <c r="B185" s="16" t="s">
        <v>246</v>
      </c>
      <c r="C185" s="16">
        <v>51</v>
      </c>
      <c r="D185" s="16">
        <v>54</v>
      </c>
      <c r="E185" s="16" t="s">
        <v>215</v>
      </c>
      <c r="F185" s="16" t="s">
        <v>26</v>
      </c>
      <c r="G185" s="16" t="s">
        <v>221</v>
      </c>
      <c r="H185" s="16" t="s">
        <v>37</v>
      </c>
      <c r="I185" s="16" t="s">
        <v>217</v>
      </c>
      <c r="J185" s="16" t="s">
        <v>218</v>
      </c>
      <c r="K185" s="16" t="s">
        <v>31</v>
      </c>
      <c r="L185" s="16">
        <v>40</v>
      </c>
      <c r="M185" s="16">
        <v>1594</v>
      </c>
      <c r="N185" s="16">
        <v>44.51007312349504</v>
      </c>
      <c r="O185" s="16">
        <v>262.35028842544449</v>
      </c>
      <c r="P185" s="13">
        <v>43.839595803640115</v>
      </c>
      <c r="Q185" s="16">
        <v>0.6675041876046901</v>
      </c>
      <c r="R185" s="16">
        <v>0.29102821064026041</v>
      </c>
      <c r="S185" s="16">
        <v>0.91862556554741126</v>
      </c>
      <c r="T185" s="16">
        <v>0.75792667730676588</v>
      </c>
      <c r="U185" s="16">
        <v>0.21089385474860337</v>
      </c>
      <c r="V185" s="16">
        <v>0.6150004755431171</v>
      </c>
      <c r="W185" s="16">
        <v>2.6505646173149309</v>
      </c>
    </row>
    <row r="186" spans="1:23" s="18" customFormat="1" x14ac:dyDescent="0.25">
      <c r="A186" s="16" t="s">
        <v>86</v>
      </c>
      <c r="B186" s="16" t="s">
        <v>246</v>
      </c>
      <c r="C186" s="16">
        <v>51</v>
      </c>
      <c r="D186" s="16">
        <v>54</v>
      </c>
      <c r="E186" s="16" t="s">
        <v>215</v>
      </c>
      <c r="F186" s="16" t="s">
        <v>26</v>
      </c>
      <c r="G186" s="16" t="s">
        <v>222</v>
      </c>
      <c r="H186" s="16" t="s">
        <v>39</v>
      </c>
      <c r="I186" s="16" t="s">
        <v>217</v>
      </c>
      <c r="J186" s="16" t="s">
        <v>218</v>
      </c>
      <c r="K186" s="16" t="s">
        <v>31</v>
      </c>
      <c r="L186" s="16">
        <v>40</v>
      </c>
      <c r="M186" s="16">
        <v>1643</v>
      </c>
      <c r="N186" s="16">
        <v>45.878325057655175</v>
      </c>
      <c r="O186" s="16">
        <v>271.42135623731002</v>
      </c>
      <c r="P186" s="13">
        <v>45.355401060673813</v>
      </c>
      <c r="Q186" s="16">
        <v>0.7536697247706422</v>
      </c>
      <c r="R186" s="16">
        <v>0.28025888830103046</v>
      </c>
      <c r="S186" s="16">
        <v>0.93367328135743943</v>
      </c>
      <c r="T186" s="16">
        <v>0.79274801297449426</v>
      </c>
      <c r="U186" s="16">
        <v>0.20328542094455851</v>
      </c>
      <c r="V186" s="16">
        <v>0.56416385174078076</v>
      </c>
      <c r="W186" s="16">
        <v>4.5015216068167989</v>
      </c>
    </row>
    <row r="187" spans="1:23" s="18" customFormat="1" x14ac:dyDescent="0.25">
      <c r="A187" s="16" t="s">
        <v>86</v>
      </c>
      <c r="B187" s="16" t="s">
        <v>246</v>
      </c>
      <c r="C187" s="16">
        <v>51</v>
      </c>
      <c r="D187" s="16">
        <v>54</v>
      </c>
      <c r="E187" s="16" t="s">
        <v>215</v>
      </c>
      <c r="F187" s="16" t="s">
        <v>26</v>
      </c>
      <c r="G187" s="16" t="s">
        <v>223</v>
      </c>
      <c r="H187" s="16" t="s">
        <v>41</v>
      </c>
      <c r="I187" s="16" t="s">
        <v>217</v>
      </c>
      <c r="J187" s="16" t="s">
        <v>218</v>
      </c>
      <c r="K187" s="16" t="s">
        <v>31</v>
      </c>
      <c r="L187" s="16">
        <v>40</v>
      </c>
      <c r="M187" s="16">
        <v>2218</v>
      </c>
      <c r="N187" s="16">
        <v>61.934342652391464</v>
      </c>
      <c r="O187" s="16">
        <v>375.06096654409981</v>
      </c>
      <c r="P187" s="13">
        <v>62.673920709977068</v>
      </c>
      <c r="Q187" s="16">
        <v>0.66427073974243789</v>
      </c>
      <c r="R187" s="16">
        <v>0.19813795161999545</v>
      </c>
      <c r="S187" s="16">
        <v>0.87985834072196256</v>
      </c>
      <c r="T187" s="16">
        <v>0.74843437459281337</v>
      </c>
      <c r="U187" s="16">
        <v>0.30935001737921447</v>
      </c>
      <c r="V187" s="16">
        <v>0.78057043863336384</v>
      </c>
      <c r="W187" s="16">
        <v>3.8994589720468893</v>
      </c>
    </row>
    <row r="188" spans="1:23" s="9" customFormat="1" x14ac:dyDescent="0.25">
      <c r="A188" s="8" t="s">
        <v>86</v>
      </c>
      <c r="B188" s="8" t="s">
        <v>246</v>
      </c>
      <c r="C188" s="8">
        <v>51</v>
      </c>
      <c r="D188" s="8">
        <v>54</v>
      </c>
      <c r="E188" s="8" t="s">
        <v>215</v>
      </c>
      <c r="F188" s="8" t="s">
        <v>26</v>
      </c>
      <c r="G188" s="8" t="s">
        <v>224</v>
      </c>
      <c r="H188" s="8" t="s">
        <v>43</v>
      </c>
      <c r="I188" s="8" t="s">
        <v>217</v>
      </c>
      <c r="J188" s="8" t="s">
        <v>218</v>
      </c>
      <c r="K188" s="8" t="s">
        <v>31</v>
      </c>
      <c r="L188" s="8">
        <v>40</v>
      </c>
      <c r="M188" s="8">
        <v>1817</v>
      </c>
      <c r="N188" s="8">
        <v>50.737015599366678</v>
      </c>
      <c r="O188" s="8">
        <v>269.86500705120608</v>
      </c>
      <c r="P188" s="6">
        <v>45.095329994399719</v>
      </c>
      <c r="Q188" s="8">
        <v>0.78049828178694158</v>
      </c>
      <c r="R188" s="8">
        <v>0.31352461513789487</v>
      </c>
      <c r="S188" s="8">
        <v>0.9766290888469904</v>
      </c>
      <c r="T188" s="8">
        <v>0.77523144563185875</v>
      </c>
      <c r="U188" s="8">
        <v>0.13172541743970315</v>
      </c>
      <c r="V188" s="8">
        <v>0.55877801090457535</v>
      </c>
      <c r="W188" s="8">
        <v>7.6631810676940013</v>
      </c>
    </row>
    <row r="189" spans="1:23" s="9" customFormat="1" x14ac:dyDescent="0.25">
      <c r="A189" s="8" t="s">
        <v>86</v>
      </c>
      <c r="B189" s="8" t="s">
        <v>246</v>
      </c>
      <c r="C189" s="8">
        <v>51</v>
      </c>
      <c r="D189" s="8">
        <v>54</v>
      </c>
      <c r="E189" s="8" t="s">
        <v>215</v>
      </c>
      <c r="F189" s="8" t="s">
        <v>26</v>
      </c>
      <c r="G189" s="8" t="s">
        <v>225</v>
      </c>
      <c r="H189" s="8" t="s">
        <v>45</v>
      </c>
      <c r="I189" s="8" t="s">
        <v>217</v>
      </c>
      <c r="J189" s="8" t="s">
        <v>218</v>
      </c>
      <c r="K189" s="8" t="s">
        <v>31</v>
      </c>
      <c r="L189" s="8">
        <v>40</v>
      </c>
      <c r="M189" s="8">
        <v>2167</v>
      </c>
      <c r="N189" s="8">
        <v>60.510243700510507</v>
      </c>
      <c r="O189" s="8">
        <v>231.86500705120585</v>
      </c>
      <c r="P189" s="6">
        <v>38.745405050399683</v>
      </c>
      <c r="Q189" s="8">
        <v>0.84220753983676644</v>
      </c>
      <c r="R189" s="8">
        <v>0.50652204917617316</v>
      </c>
      <c r="S189" s="8">
        <v>0.96107180234411438</v>
      </c>
      <c r="T189" s="8">
        <v>0.83944836953955981</v>
      </c>
      <c r="U189" s="8">
        <v>0.16723259762308998</v>
      </c>
      <c r="V189" s="8">
        <v>0.59078714032277857</v>
      </c>
      <c r="W189" s="8">
        <v>2.1970466082141211</v>
      </c>
    </row>
    <row r="190" spans="1:23" s="18" customFormat="1" x14ac:dyDescent="0.25">
      <c r="A190" s="16" t="s">
        <v>86</v>
      </c>
      <c r="B190" s="16" t="s">
        <v>246</v>
      </c>
      <c r="C190" s="16">
        <v>51</v>
      </c>
      <c r="D190" s="16">
        <v>54</v>
      </c>
      <c r="E190" s="16" t="s">
        <v>215</v>
      </c>
      <c r="F190" s="16" t="s">
        <v>26</v>
      </c>
      <c r="G190" s="16" t="s">
        <v>226</v>
      </c>
      <c r="H190" s="16" t="s">
        <v>47</v>
      </c>
      <c r="I190" s="16" t="s">
        <v>217</v>
      </c>
      <c r="J190" s="16" t="s">
        <v>218</v>
      </c>
      <c r="K190" s="16" t="s">
        <v>31</v>
      </c>
      <c r="L190" s="16">
        <v>40</v>
      </c>
      <c r="M190" s="16">
        <v>1792</v>
      </c>
      <c r="N190" s="16">
        <v>50.038927877856402</v>
      </c>
      <c r="O190" s="16">
        <v>325.60512242138384</v>
      </c>
      <c r="P190" s="13">
        <v>54.409686546255756</v>
      </c>
      <c r="Q190" s="16">
        <v>0.69162485526823625</v>
      </c>
      <c r="R190" s="16">
        <v>0.212405330798077</v>
      </c>
      <c r="S190" s="16">
        <v>0.88122973627915169</v>
      </c>
      <c r="T190" s="16">
        <v>0.77209953305424717</v>
      </c>
      <c r="U190" s="16">
        <v>0.28545941123996432</v>
      </c>
      <c r="V190" s="16">
        <v>0.5087512993025346</v>
      </c>
      <c r="W190" s="16">
        <v>5.2505580357142856</v>
      </c>
    </row>
    <row r="191" spans="1:23" s="9" customFormat="1" x14ac:dyDescent="0.25">
      <c r="A191" s="8" t="s">
        <v>86</v>
      </c>
      <c r="B191" s="8" t="s">
        <v>246</v>
      </c>
      <c r="C191" s="8">
        <v>51</v>
      </c>
      <c r="D191" s="8">
        <v>54</v>
      </c>
      <c r="E191" s="8" t="s">
        <v>215</v>
      </c>
      <c r="F191" s="8" t="s">
        <v>26</v>
      </c>
      <c r="G191" s="8" t="s">
        <v>227</v>
      </c>
      <c r="H191" s="8" t="s">
        <v>49</v>
      </c>
      <c r="I191" s="8" t="s">
        <v>217</v>
      </c>
      <c r="J191" s="8" t="s">
        <v>218</v>
      </c>
      <c r="K191" s="8" t="s">
        <v>31</v>
      </c>
      <c r="L191" s="8">
        <v>40</v>
      </c>
      <c r="M191" s="8">
        <v>1999</v>
      </c>
      <c r="N191" s="8">
        <v>55.81909421196147</v>
      </c>
      <c r="O191" s="8">
        <v>315.22034611053357</v>
      </c>
      <c r="P191" s="6">
        <v>52.674356279568165</v>
      </c>
      <c r="Q191" s="8">
        <v>0.79736737136019142</v>
      </c>
      <c r="R191" s="8">
        <v>0.25280995715183951</v>
      </c>
      <c r="S191" s="8">
        <v>0.97314650169726713</v>
      </c>
      <c r="T191" s="8">
        <v>0.87124438264360238</v>
      </c>
      <c r="U191" s="8">
        <v>0.13118279569892474</v>
      </c>
      <c r="V191" s="8">
        <v>0.47260885055968549</v>
      </c>
      <c r="W191" s="8">
        <v>4.4202101050525267</v>
      </c>
    </row>
    <row r="192" spans="1:23" s="18" customFormat="1" x14ac:dyDescent="0.25">
      <c r="A192" s="16" t="s">
        <v>86</v>
      </c>
      <c r="B192" s="16" t="s">
        <v>246</v>
      </c>
      <c r="C192" s="16">
        <v>51</v>
      </c>
      <c r="D192" s="16">
        <v>54</v>
      </c>
      <c r="E192" s="16" t="s">
        <v>215</v>
      </c>
      <c r="F192" s="16" t="s">
        <v>26</v>
      </c>
      <c r="G192" s="16" t="s">
        <v>228</v>
      </c>
      <c r="H192" s="16" t="s">
        <v>51</v>
      </c>
      <c r="I192" s="16" t="s">
        <v>217</v>
      </c>
      <c r="J192" s="16" t="s">
        <v>218</v>
      </c>
      <c r="K192" s="16" t="s">
        <v>31</v>
      </c>
      <c r="L192" s="16">
        <v>40</v>
      </c>
      <c r="M192" s="16" t="s">
        <v>112</v>
      </c>
      <c r="N192" s="16" t="s">
        <v>112</v>
      </c>
      <c r="O192" s="16" t="s">
        <v>112</v>
      </c>
      <c r="P192" s="13" t="s">
        <v>112</v>
      </c>
      <c r="Q192" s="16" t="s">
        <v>112</v>
      </c>
      <c r="R192" s="16" t="s">
        <v>112</v>
      </c>
      <c r="S192" s="16" t="s">
        <v>112</v>
      </c>
      <c r="T192" s="16" t="s">
        <v>112</v>
      </c>
      <c r="U192" s="16" t="s">
        <v>112</v>
      </c>
      <c r="V192" s="16" t="s">
        <v>112</v>
      </c>
      <c r="W192" s="16" t="s">
        <v>112</v>
      </c>
    </row>
    <row r="193" spans="1:23" s="18" customFormat="1" x14ac:dyDescent="0.25">
      <c r="A193" s="16" t="s">
        <v>86</v>
      </c>
      <c r="B193" s="16" t="s">
        <v>246</v>
      </c>
      <c r="C193" s="16">
        <v>51</v>
      </c>
      <c r="D193" s="16">
        <v>54</v>
      </c>
      <c r="E193" s="16" t="s">
        <v>215</v>
      </c>
      <c r="F193" s="16" t="s">
        <v>26</v>
      </c>
      <c r="G193" s="16" t="s">
        <v>229</v>
      </c>
      <c r="H193" s="16" t="s">
        <v>53</v>
      </c>
      <c r="I193" s="16" t="s">
        <v>217</v>
      </c>
      <c r="J193" s="16" t="s">
        <v>218</v>
      </c>
      <c r="K193" s="16" t="s">
        <v>31</v>
      </c>
      <c r="L193" s="16">
        <v>40</v>
      </c>
      <c r="M193" s="16">
        <v>1348</v>
      </c>
      <c r="N193" s="16">
        <v>37.640889943833947</v>
      </c>
      <c r="O193" s="16">
        <v>280.59292911256381</v>
      </c>
      <c r="P193" s="13">
        <v>46.888001044260328</v>
      </c>
      <c r="Q193" s="16">
        <v>0.61244888686960475</v>
      </c>
      <c r="R193" s="16">
        <v>0.21515245740994529</v>
      </c>
      <c r="S193" s="16">
        <v>0.91434057850260098</v>
      </c>
      <c r="T193" s="16">
        <v>0.79600973780528017</v>
      </c>
      <c r="U193" s="16">
        <v>0.17279596977329975</v>
      </c>
      <c r="V193" s="16">
        <v>0.20884313293878759</v>
      </c>
      <c r="W193" s="16">
        <v>5.2344213649851632</v>
      </c>
    </row>
    <row r="194" spans="1:23" s="9" customFormat="1" x14ac:dyDescent="0.25">
      <c r="A194" s="8" t="s">
        <v>86</v>
      </c>
      <c r="B194" s="8" t="s">
        <v>246</v>
      </c>
      <c r="C194" s="8">
        <v>51</v>
      </c>
      <c r="D194" s="8">
        <v>54</v>
      </c>
      <c r="E194" s="8" t="s">
        <v>215</v>
      </c>
      <c r="F194" s="8" t="s">
        <v>26</v>
      </c>
      <c r="G194" s="8" t="s">
        <v>230</v>
      </c>
      <c r="H194" s="8" t="s">
        <v>55</v>
      </c>
      <c r="I194" s="8" t="s">
        <v>217</v>
      </c>
      <c r="J194" s="8" t="s">
        <v>218</v>
      </c>
      <c r="K194" s="8" t="s">
        <v>31</v>
      </c>
      <c r="L194" s="8">
        <v>40</v>
      </c>
      <c r="M194" s="8">
        <v>2901</v>
      </c>
      <c r="N194" s="8">
        <v>81.006099204052134</v>
      </c>
      <c r="O194" s="8">
        <v>442.03152929257715</v>
      </c>
      <c r="P194" s="6">
        <v>73.864921944457947</v>
      </c>
      <c r="Q194" s="8">
        <v>0.65485327313769748</v>
      </c>
      <c r="R194" s="8">
        <v>0.18657398904720673</v>
      </c>
      <c r="S194" s="8">
        <v>0.87763789988990093</v>
      </c>
      <c r="T194" s="8">
        <v>0.77745737731405196</v>
      </c>
      <c r="U194" s="8">
        <v>0.2879771487925214</v>
      </c>
      <c r="V194" s="8">
        <v>0.75942792115582658</v>
      </c>
      <c r="W194" s="8">
        <v>6.3757325060324028</v>
      </c>
    </row>
    <row r="195" spans="1:23" s="9" customFormat="1" x14ac:dyDescent="0.25">
      <c r="A195" s="8" t="s">
        <v>86</v>
      </c>
      <c r="B195" s="8" t="s">
        <v>246</v>
      </c>
      <c r="C195" s="8">
        <v>51</v>
      </c>
      <c r="D195" s="8">
        <v>54</v>
      </c>
      <c r="E195" s="8" t="s">
        <v>215</v>
      </c>
      <c r="F195" s="8" t="s">
        <v>26</v>
      </c>
      <c r="G195" s="8" t="s">
        <v>231</v>
      </c>
      <c r="H195" s="8" t="s">
        <v>57</v>
      </c>
      <c r="I195" s="8" t="s">
        <v>217</v>
      </c>
      <c r="J195" s="8" t="s">
        <v>218</v>
      </c>
      <c r="K195" s="8" t="s">
        <v>31</v>
      </c>
      <c r="L195" s="8">
        <v>40</v>
      </c>
      <c r="M195" s="8">
        <v>1787</v>
      </c>
      <c r="N195" s="8">
        <v>49.899310333554347</v>
      </c>
      <c r="O195" s="8">
        <v>340.2914139223991</v>
      </c>
      <c r="P195" s="6">
        <v>56.863814144601861</v>
      </c>
      <c r="Q195" s="8">
        <v>0.63391273501241574</v>
      </c>
      <c r="R195" s="8">
        <v>0.19392438994597552</v>
      </c>
      <c r="S195" s="8">
        <v>0.85908856869836647</v>
      </c>
      <c r="T195" s="8">
        <v>0.74743269753656594</v>
      </c>
      <c r="U195" s="8">
        <v>0.45498891352549892</v>
      </c>
      <c r="V195" s="8">
        <v>0.8485819196013219</v>
      </c>
      <c r="W195" s="8">
        <v>7.1454952434247341</v>
      </c>
    </row>
    <row r="196" spans="1:23" s="18" customFormat="1" x14ac:dyDescent="0.25">
      <c r="A196" s="16" t="s">
        <v>86</v>
      </c>
      <c r="B196" s="16" t="s">
        <v>246</v>
      </c>
      <c r="C196" s="16">
        <v>51</v>
      </c>
      <c r="D196" s="16">
        <v>54</v>
      </c>
      <c r="E196" s="16" t="s">
        <v>215</v>
      </c>
      <c r="F196" s="16" t="s">
        <v>26</v>
      </c>
      <c r="G196" s="16" t="s">
        <v>232</v>
      </c>
      <c r="H196" s="16" t="s">
        <v>59</v>
      </c>
      <c r="I196" s="16" t="s">
        <v>217</v>
      </c>
      <c r="J196" s="16" t="s">
        <v>218</v>
      </c>
      <c r="K196" s="16" t="s">
        <v>31</v>
      </c>
      <c r="L196" s="16">
        <v>40</v>
      </c>
      <c r="M196" s="16">
        <v>2467</v>
      </c>
      <c r="N196" s="16">
        <v>68.88729635863379</v>
      </c>
      <c r="O196" s="16">
        <v>328.63455967290662</v>
      </c>
      <c r="P196" s="13">
        <v>54.915915471774895</v>
      </c>
      <c r="Q196" s="16">
        <v>0.75236352546508078</v>
      </c>
      <c r="R196" s="16">
        <v>0.28704669342859457</v>
      </c>
      <c r="S196" s="16">
        <v>0.93478806523435831</v>
      </c>
      <c r="T196" s="16">
        <v>0.76831976359789322</v>
      </c>
      <c r="U196" s="16">
        <v>0.17890835579514824</v>
      </c>
      <c r="V196" s="16">
        <v>0.50507680569764257</v>
      </c>
      <c r="W196" s="16">
        <v>3.3567085528982572</v>
      </c>
    </row>
    <row r="197" spans="1:23" s="9" customFormat="1" x14ac:dyDescent="0.25">
      <c r="A197" s="8" t="s">
        <v>86</v>
      </c>
      <c r="B197" s="8" t="s">
        <v>246</v>
      </c>
      <c r="C197" s="8">
        <v>51</v>
      </c>
      <c r="D197" s="8">
        <v>54</v>
      </c>
      <c r="E197" s="8" t="s">
        <v>215</v>
      </c>
      <c r="F197" s="8" t="s">
        <v>26</v>
      </c>
      <c r="G197" s="8" t="s">
        <v>233</v>
      </c>
      <c r="H197" s="8" t="s">
        <v>61</v>
      </c>
      <c r="I197" s="8" t="s">
        <v>217</v>
      </c>
      <c r="J197" s="8" t="s">
        <v>218</v>
      </c>
      <c r="K197" s="8" t="s">
        <v>31</v>
      </c>
      <c r="L197" s="8">
        <v>40</v>
      </c>
      <c r="M197" s="8">
        <v>2163</v>
      </c>
      <c r="N197" s="8">
        <v>60.398549665068863</v>
      </c>
      <c r="O197" s="8">
        <v>342.04877323527978</v>
      </c>
      <c r="P197" s="6">
        <v>57.157474663981645</v>
      </c>
      <c r="Q197" s="8">
        <v>0.75602936036350932</v>
      </c>
      <c r="R197" s="8">
        <v>0.23232198469057033</v>
      </c>
      <c r="S197" s="8">
        <v>0.93176141534300083</v>
      </c>
      <c r="T197" s="8">
        <v>0.81018269296744305</v>
      </c>
      <c r="U197" s="8">
        <v>0.20171006607073455</v>
      </c>
      <c r="V197" s="8">
        <v>0.59044413681266827</v>
      </c>
      <c r="W197" s="8">
        <v>6.2209893666204348</v>
      </c>
    </row>
    <row r="198" spans="1:23" s="9" customFormat="1" x14ac:dyDescent="0.25">
      <c r="A198" s="8" t="s">
        <v>86</v>
      </c>
      <c r="B198" s="8" t="s">
        <v>246</v>
      </c>
      <c r="C198" s="8">
        <v>51</v>
      </c>
      <c r="D198" s="8">
        <v>54</v>
      </c>
      <c r="E198" s="8" t="s">
        <v>215</v>
      </c>
      <c r="F198" s="8" t="s">
        <v>26</v>
      </c>
      <c r="G198" s="8" t="s">
        <v>234</v>
      </c>
      <c r="H198" s="8" t="s">
        <v>63</v>
      </c>
      <c r="I198" s="8" t="s">
        <v>217</v>
      </c>
      <c r="J198" s="8" t="s">
        <v>218</v>
      </c>
      <c r="K198" s="8" t="s">
        <v>31</v>
      </c>
      <c r="L198" s="8">
        <v>40</v>
      </c>
      <c r="M198" s="8">
        <v>2505</v>
      </c>
      <c r="N198" s="8">
        <v>69.948389695329411</v>
      </c>
      <c r="O198" s="8">
        <v>413.54624791833845</v>
      </c>
      <c r="P198" s="6">
        <v>69.104937767217507</v>
      </c>
      <c r="Q198" s="8">
        <v>0.63401670463173876</v>
      </c>
      <c r="R198" s="8">
        <v>0.1840642410835743</v>
      </c>
      <c r="S198" s="8">
        <v>0.89021611556788882</v>
      </c>
      <c r="T198" s="8">
        <v>0.79593165441661418</v>
      </c>
      <c r="U198" s="8">
        <v>0.29156839622641512</v>
      </c>
      <c r="V198" s="8">
        <v>0.7802682095167649</v>
      </c>
      <c r="W198" s="8">
        <v>5.9417165668662673</v>
      </c>
    </row>
    <row r="199" spans="1:23" s="9" customFormat="1" x14ac:dyDescent="0.25">
      <c r="A199" s="8" t="s">
        <v>86</v>
      </c>
      <c r="B199" s="8" t="s">
        <v>246</v>
      </c>
      <c r="C199" s="8">
        <v>51</v>
      </c>
      <c r="D199" s="8">
        <v>54</v>
      </c>
      <c r="E199" s="8" t="s">
        <v>215</v>
      </c>
      <c r="F199" s="8" t="s">
        <v>26</v>
      </c>
      <c r="G199" s="8" t="s">
        <v>235</v>
      </c>
      <c r="H199" s="8" t="s">
        <v>65</v>
      </c>
      <c r="I199" s="8" t="s">
        <v>217</v>
      </c>
      <c r="J199" s="8" t="s">
        <v>218</v>
      </c>
      <c r="K199" s="8" t="s">
        <v>31</v>
      </c>
      <c r="L199" s="8">
        <v>40</v>
      </c>
      <c r="M199" s="8">
        <v>1969</v>
      </c>
      <c r="N199" s="8">
        <v>54.981388946149139</v>
      </c>
      <c r="O199" s="8">
        <v>353.26197667087627</v>
      </c>
      <c r="P199" s="6">
        <v>59.031237827082712</v>
      </c>
      <c r="Q199" s="8">
        <v>0.64115923152067733</v>
      </c>
      <c r="R199" s="8">
        <v>0.19827218415257739</v>
      </c>
      <c r="S199" s="8">
        <v>0.86080395031846724</v>
      </c>
      <c r="T199" s="8">
        <v>0.77478504495235978</v>
      </c>
      <c r="U199" s="8">
        <v>0.39770932069510267</v>
      </c>
      <c r="V199" s="8">
        <v>0.85748091210332</v>
      </c>
      <c r="W199" s="8">
        <v>7.4357541899441344</v>
      </c>
    </row>
    <row r="200" spans="1:23" s="18" customFormat="1" x14ac:dyDescent="0.25">
      <c r="A200" s="16" t="s">
        <v>86</v>
      </c>
      <c r="B200" s="16" t="s">
        <v>246</v>
      </c>
      <c r="C200" s="16">
        <v>51</v>
      </c>
      <c r="D200" s="16">
        <v>54</v>
      </c>
      <c r="E200" s="16" t="s">
        <v>215</v>
      </c>
      <c r="F200" s="16" t="s">
        <v>26</v>
      </c>
      <c r="G200" s="16" t="s">
        <v>236</v>
      </c>
      <c r="H200" s="16" t="s">
        <v>67</v>
      </c>
      <c r="I200" s="16" t="s">
        <v>217</v>
      </c>
      <c r="J200" s="16" t="s">
        <v>218</v>
      </c>
      <c r="K200" s="16" t="s">
        <v>31</v>
      </c>
      <c r="L200" s="16">
        <v>40</v>
      </c>
      <c r="M200" s="16">
        <v>648</v>
      </c>
      <c r="N200" s="16">
        <v>18.09443374154629</v>
      </c>
      <c r="O200" s="16">
        <v>156.85281374238573</v>
      </c>
      <c r="P200" s="13">
        <v>26.210620908404241</v>
      </c>
      <c r="Q200" s="16">
        <v>0.75</v>
      </c>
      <c r="R200" s="16">
        <v>0.33097884972430791</v>
      </c>
      <c r="S200" s="16">
        <v>0.85173111757090958</v>
      </c>
      <c r="T200" s="16">
        <v>0.5257479603528119</v>
      </c>
      <c r="U200" s="16">
        <v>0.44492131616595137</v>
      </c>
      <c r="V200" s="16">
        <v>0.86221065376851858</v>
      </c>
      <c r="W200" s="16">
        <v>4.6682098765432096</v>
      </c>
    </row>
    <row r="201" spans="1:23" s="9" customFormat="1" x14ac:dyDescent="0.25">
      <c r="A201" s="8" t="s">
        <v>86</v>
      </c>
      <c r="B201" s="8" t="s">
        <v>246</v>
      </c>
      <c r="C201" s="8">
        <v>51</v>
      </c>
      <c r="D201" s="8">
        <v>54</v>
      </c>
      <c r="E201" s="8" t="s">
        <v>215</v>
      </c>
      <c r="F201" s="8" t="s">
        <v>26</v>
      </c>
      <c r="G201" s="8" t="s">
        <v>237</v>
      </c>
      <c r="H201" s="8" t="s">
        <v>69</v>
      </c>
      <c r="I201" s="8" t="s">
        <v>217</v>
      </c>
      <c r="J201" s="8" t="s">
        <v>218</v>
      </c>
      <c r="K201" s="8" t="s">
        <v>31</v>
      </c>
      <c r="L201" s="8">
        <v>40</v>
      </c>
      <c r="M201" s="8">
        <v>2960</v>
      </c>
      <c r="N201" s="8">
        <v>82.653586226816387</v>
      </c>
      <c r="O201" s="8">
        <v>425.30360723121913</v>
      </c>
      <c r="P201" s="6">
        <v>71.06963116659729</v>
      </c>
      <c r="Q201" s="8">
        <v>0.66771937739679676</v>
      </c>
      <c r="R201" s="8">
        <v>0.20563803376265488</v>
      </c>
      <c r="S201" s="8">
        <v>0.8768018389272848</v>
      </c>
      <c r="T201" s="8">
        <v>0.77373430983521763</v>
      </c>
      <c r="U201" s="8">
        <v>0.34352565806966234</v>
      </c>
      <c r="V201" s="8">
        <v>0.77801025616875319</v>
      </c>
      <c r="W201" s="8">
        <v>6.3408783783783784</v>
      </c>
    </row>
    <row r="202" spans="1:23" x14ac:dyDescent="0.25">
      <c r="A202" s="2" t="s">
        <v>88</v>
      </c>
      <c r="B202" s="2" t="s">
        <v>247</v>
      </c>
      <c r="C202" s="2">
        <v>51</v>
      </c>
      <c r="D202" s="2">
        <v>55</v>
      </c>
      <c r="E202" s="2" t="s">
        <v>215</v>
      </c>
      <c r="F202" s="2" t="s">
        <v>26</v>
      </c>
      <c r="G202" s="2" t="s">
        <v>216</v>
      </c>
      <c r="H202" s="2" t="s">
        <v>28</v>
      </c>
      <c r="I202" s="2" t="s">
        <v>217</v>
      </c>
      <c r="J202" s="2" t="s">
        <v>218</v>
      </c>
      <c r="K202" s="2" t="s">
        <v>31</v>
      </c>
      <c r="L202" s="2">
        <v>40</v>
      </c>
      <c r="M202" s="2">
        <v>2622</v>
      </c>
      <c r="N202" s="6">
        <v>73.215440231997491</v>
      </c>
      <c r="O202" s="2">
        <v>368.53405460951842</v>
      </c>
      <c r="P202" s="6">
        <v>61.583252265222079</v>
      </c>
      <c r="Q202" s="2">
        <v>0.72092383832829254</v>
      </c>
      <c r="R202" s="2">
        <v>0.242598047265147</v>
      </c>
      <c r="S202" s="2">
        <v>0.93922610090311409</v>
      </c>
      <c r="T202" s="2">
        <v>0.75090469449941311</v>
      </c>
      <c r="U202" s="2">
        <v>0.20505789152955514</v>
      </c>
      <c r="V202" s="2">
        <v>0.66711693190084942</v>
      </c>
      <c r="W202" s="2">
        <v>4.7841342486651408</v>
      </c>
    </row>
    <row r="203" spans="1:23" s="14" customFormat="1" x14ac:dyDescent="0.25">
      <c r="A203" s="12" t="s">
        <v>88</v>
      </c>
      <c r="B203" s="12" t="s">
        <v>247</v>
      </c>
      <c r="C203" s="12">
        <v>51</v>
      </c>
      <c r="D203" s="12">
        <v>55</v>
      </c>
      <c r="E203" s="12" t="s">
        <v>215</v>
      </c>
      <c r="F203" s="12" t="s">
        <v>26</v>
      </c>
      <c r="G203" s="12" t="s">
        <v>219</v>
      </c>
      <c r="H203" s="12" t="s">
        <v>33</v>
      </c>
      <c r="I203" s="12" t="s">
        <v>217</v>
      </c>
      <c r="J203" s="12" t="s">
        <v>218</v>
      </c>
      <c r="K203" s="12" t="s">
        <v>31</v>
      </c>
      <c r="L203" s="12">
        <v>40</v>
      </c>
      <c r="M203" s="12">
        <v>2104</v>
      </c>
      <c r="N203" s="13">
        <v>58.751062642304618</v>
      </c>
      <c r="O203" s="12">
        <v>373.5046173579957</v>
      </c>
      <c r="P203" s="13">
        <v>62.413849643702953</v>
      </c>
      <c r="Q203" s="12">
        <v>0.68870703764320784</v>
      </c>
      <c r="R203" s="12">
        <v>0.18952375370005481</v>
      </c>
      <c r="S203" s="12">
        <v>0.94384144093518041</v>
      </c>
      <c r="T203" s="12">
        <v>0.84677168651551327</v>
      </c>
      <c r="U203" s="12">
        <v>0.13957597173144876</v>
      </c>
      <c r="V203" s="12">
        <v>0.40086631505126546</v>
      </c>
      <c r="W203" s="12">
        <v>6.8441064638783269</v>
      </c>
    </row>
    <row r="204" spans="1:23" x14ac:dyDescent="0.25">
      <c r="A204" s="2" t="s">
        <v>88</v>
      </c>
      <c r="B204" s="2" t="s">
        <v>247</v>
      </c>
      <c r="C204" s="2">
        <v>51</v>
      </c>
      <c r="D204" s="2">
        <v>55</v>
      </c>
      <c r="E204" s="2" t="s">
        <v>215</v>
      </c>
      <c r="F204" s="2" t="s">
        <v>26</v>
      </c>
      <c r="G204" s="2" t="s">
        <v>220</v>
      </c>
      <c r="H204" s="2" t="s">
        <v>35</v>
      </c>
      <c r="I204" s="2" t="s">
        <v>217</v>
      </c>
      <c r="J204" s="2" t="s">
        <v>218</v>
      </c>
      <c r="K204" s="2" t="s">
        <v>31</v>
      </c>
      <c r="L204" s="2">
        <v>40</v>
      </c>
      <c r="M204" s="2">
        <v>2838</v>
      </c>
      <c r="N204" s="6">
        <v>79.246918145846251</v>
      </c>
      <c r="O204" s="2">
        <v>447.20310216783093</v>
      </c>
      <c r="P204" s="6">
        <v>74.72910877604447</v>
      </c>
      <c r="Q204" s="2">
        <v>0.65002290426019238</v>
      </c>
      <c r="R204" s="2">
        <v>0.17832516729310791</v>
      </c>
      <c r="S204" s="2">
        <v>0.8815239639367054</v>
      </c>
      <c r="T204" s="2">
        <v>0.71948842814849201</v>
      </c>
      <c r="U204" s="2">
        <v>0.27555321390937831</v>
      </c>
      <c r="V204" s="2">
        <v>0.733577998931358</v>
      </c>
      <c r="W204" s="2">
        <v>5.4178999295278363</v>
      </c>
    </row>
    <row r="205" spans="1:23" s="14" customFormat="1" x14ac:dyDescent="0.25">
      <c r="A205" s="12" t="s">
        <v>88</v>
      </c>
      <c r="B205" s="12" t="s">
        <v>247</v>
      </c>
      <c r="C205" s="12">
        <v>51</v>
      </c>
      <c r="D205" s="12">
        <v>55</v>
      </c>
      <c r="E205" s="12" t="s">
        <v>215</v>
      </c>
      <c r="F205" s="12" t="s">
        <v>26</v>
      </c>
      <c r="G205" s="12" t="s">
        <v>221</v>
      </c>
      <c r="H205" s="12" t="s">
        <v>37</v>
      </c>
      <c r="I205" s="12" t="s">
        <v>217</v>
      </c>
      <c r="J205" s="12" t="s">
        <v>218</v>
      </c>
      <c r="K205" s="12" t="s">
        <v>31</v>
      </c>
      <c r="L205" s="12">
        <v>40</v>
      </c>
      <c r="M205" s="12">
        <v>1673</v>
      </c>
      <c r="N205" s="13">
        <v>46.7160303234675</v>
      </c>
      <c r="O205" s="12">
        <v>316.04877323527978</v>
      </c>
      <c r="P205" s="13">
        <v>52.812789175981642</v>
      </c>
      <c r="Q205" s="12">
        <v>0.6532604451386177</v>
      </c>
      <c r="R205" s="12">
        <v>0.2104735795086623</v>
      </c>
      <c r="S205" s="12">
        <v>0.92511791632452389</v>
      </c>
      <c r="T205" s="12">
        <v>0.76449350832683538</v>
      </c>
      <c r="U205" s="12">
        <v>0.18720480893087163</v>
      </c>
      <c r="V205" s="12">
        <v>0.57488259393235008</v>
      </c>
      <c r="W205" s="12">
        <v>5.169754931261207</v>
      </c>
    </row>
    <row r="206" spans="1:23" s="14" customFormat="1" x14ac:dyDescent="0.25">
      <c r="A206" s="12" t="s">
        <v>88</v>
      </c>
      <c r="B206" s="12" t="s">
        <v>247</v>
      </c>
      <c r="C206" s="12">
        <v>51</v>
      </c>
      <c r="D206" s="12">
        <v>55</v>
      </c>
      <c r="E206" s="12" t="s">
        <v>215</v>
      </c>
      <c r="F206" s="12" t="s">
        <v>26</v>
      </c>
      <c r="G206" s="12" t="s">
        <v>222</v>
      </c>
      <c r="H206" s="12" t="s">
        <v>39</v>
      </c>
      <c r="I206" s="12" t="s">
        <v>217</v>
      </c>
      <c r="J206" s="12" t="s">
        <v>218</v>
      </c>
      <c r="K206" s="12" t="s">
        <v>31</v>
      </c>
      <c r="L206" s="12">
        <v>40</v>
      </c>
      <c r="M206" s="12">
        <v>1744</v>
      </c>
      <c r="N206" s="13">
        <v>48.698599452556678</v>
      </c>
      <c r="O206" s="12">
        <v>293.9066376115486</v>
      </c>
      <c r="P206" s="13">
        <v>49.112765509914233</v>
      </c>
      <c r="Q206" s="12">
        <v>0.75010752688172044</v>
      </c>
      <c r="R206" s="12">
        <v>0.25370998285800794</v>
      </c>
      <c r="S206" s="12">
        <v>0.94547371870306263</v>
      </c>
      <c r="T206" s="12">
        <v>0.77219871516094074</v>
      </c>
      <c r="U206" s="12">
        <v>0.17265846736045412</v>
      </c>
      <c r="V206" s="12">
        <v>0.52636799515103694</v>
      </c>
      <c r="W206" s="12">
        <v>6.5647935779816518</v>
      </c>
    </row>
    <row r="207" spans="1:23" s="14" customFormat="1" x14ac:dyDescent="0.25">
      <c r="A207" s="12" t="s">
        <v>88</v>
      </c>
      <c r="B207" s="12" t="s">
        <v>247</v>
      </c>
      <c r="C207" s="12">
        <v>51</v>
      </c>
      <c r="D207" s="12">
        <v>55</v>
      </c>
      <c r="E207" s="12" t="s">
        <v>215</v>
      </c>
      <c r="F207" s="12" t="s">
        <v>26</v>
      </c>
      <c r="G207" s="12" t="s">
        <v>223</v>
      </c>
      <c r="H207" s="12" t="s">
        <v>41</v>
      </c>
      <c r="I207" s="12" t="s">
        <v>217</v>
      </c>
      <c r="J207" s="12" t="s">
        <v>218</v>
      </c>
      <c r="K207" s="12" t="s">
        <v>31</v>
      </c>
      <c r="L207" s="12">
        <v>40</v>
      </c>
      <c r="M207" s="12">
        <v>2351</v>
      </c>
      <c r="N207" s="13">
        <v>65.648169330826121</v>
      </c>
      <c r="O207" s="12">
        <v>380.81832585698044</v>
      </c>
      <c r="P207" s="13">
        <v>63.635994381356845</v>
      </c>
      <c r="Q207" s="12">
        <v>0.69167402177110915</v>
      </c>
      <c r="R207" s="12">
        <v>0.20371678526422382</v>
      </c>
      <c r="S207" s="12">
        <v>0.87754182393091351</v>
      </c>
      <c r="T207" s="12">
        <v>0.71843105792408091</v>
      </c>
      <c r="U207" s="12">
        <v>0.31491712707182318</v>
      </c>
      <c r="V207" s="12">
        <v>0.76500845154405406</v>
      </c>
      <c r="W207" s="12">
        <v>4.7792428753721818</v>
      </c>
    </row>
    <row r="208" spans="1:23" x14ac:dyDescent="0.25">
      <c r="A208" s="2" t="s">
        <v>88</v>
      </c>
      <c r="B208" s="2" t="s">
        <v>247</v>
      </c>
      <c r="C208" s="2">
        <v>51</v>
      </c>
      <c r="D208" s="2">
        <v>55</v>
      </c>
      <c r="E208" s="2" t="s">
        <v>215</v>
      </c>
      <c r="F208" s="2" t="s">
        <v>26</v>
      </c>
      <c r="G208" s="2" t="s">
        <v>224</v>
      </c>
      <c r="H208" s="2" t="s">
        <v>43</v>
      </c>
      <c r="I208" s="2" t="s">
        <v>217</v>
      </c>
      <c r="J208" s="2" t="s">
        <v>218</v>
      </c>
      <c r="K208" s="2" t="s">
        <v>31</v>
      </c>
      <c r="L208" s="2">
        <v>40</v>
      </c>
      <c r="M208" s="2">
        <v>1953</v>
      </c>
      <c r="N208" s="6">
        <v>54.534612804382569</v>
      </c>
      <c r="O208" s="2">
        <v>343.01933598375695</v>
      </c>
      <c r="P208" s="6">
        <v>57.319658890462499</v>
      </c>
      <c r="Q208" s="2">
        <v>0.74713083397092583</v>
      </c>
      <c r="R208" s="2">
        <v>0.20858107600859241</v>
      </c>
      <c r="S208" s="2">
        <v>0.96677813949883462</v>
      </c>
      <c r="T208" s="2">
        <v>0.78304392064637096</v>
      </c>
      <c r="U208" s="2">
        <v>0.14816360601001669</v>
      </c>
      <c r="V208" s="2">
        <v>0.5366948660689258</v>
      </c>
      <c r="W208" s="2">
        <v>7.4966717869943675</v>
      </c>
    </row>
    <row r="209" spans="1:23" x14ac:dyDescent="0.25">
      <c r="A209" s="2" t="s">
        <v>88</v>
      </c>
      <c r="B209" s="2" t="s">
        <v>247</v>
      </c>
      <c r="C209" s="2">
        <v>51</v>
      </c>
      <c r="D209" s="2">
        <v>55</v>
      </c>
      <c r="E209" s="2" t="s">
        <v>215</v>
      </c>
      <c r="F209" s="2" t="s">
        <v>26</v>
      </c>
      <c r="G209" s="2" t="s">
        <v>225</v>
      </c>
      <c r="H209" s="2" t="s">
        <v>45</v>
      </c>
      <c r="I209" s="2" t="s">
        <v>217</v>
      </c>
      <c r="J209" s="2" t="s">
        <v>218</v>
      </c>
      <c r="K209" s="2" t="s">
        <v>31</v>
      </c>
      <c r="L209" s="2">
        <v>40</v>
      </c>
      <c r="M209" s="2">
        <v>2527</v>
      </c>
      <c r="N209" s="6">
        <v>70.56270689025844</v>
      </c>
      <c r="O209" s="2">
        <v>253.76450198781762</v>
      </c>
      <c r="P209" s="6">
        <v>42.404882659846855</v>
      </c>
      <c r="Q209" s="2">
        <v>0.84543325526932089</v>
      </c>
      <c r="R209" s="2">
        <v>0.49312084934082617</v>
      </c>
      <c r="S209" s="2">
        <v>0.94189943762735073</v>
      </c>
      <c r="T209" s="2">
        <v>0.8330123546163839</v>
      </c>
      <c r="U209" s="2">
        <v>0.17475009255831173</v>
      </c>
      <c r="V209" s="2">
        <v>0.62907561732755901</v>
      </c>
      <c r="W209" s="2">
        <v>3.4966363276612582</v>
      </c>
    </row>
    <row r="210" spans="1:23" s="14" customFormat="1" x14ac:dyDescent="0.25">
      <c r="A210" s="12" t="s">
        <v>88</v>
      </c>
      <c r="B210" s="12" t="s">
        <v>247</v>
      </c>
      <c r="C210" s="12">
        <v>51</v>
      </c>
      <c r="D210" s="12">
        <v>55</v>
      </c>
      <c r="E210" s="12" t="s">
        <v>215</v>
      </c>
      <c r="F210" s="12" t="s">
        <v>26</v>
      </c>
      <c r="G210" s="12" t="s">
        <v>226</v>
      </c>
      <c r="H210" s="12" t="s">
        <v>47</v>
      </c>
      <c r="I210" s="12" t="s">
        <v>217</v>
      </c>
      <c r="J210" s="12" t="s">
        <v>218</v>
      </c>
      <c r="K210" s="12" t="s">
        <v>31</v>
      </c>
      <c r="L210" s="12">
        <v>40</v>
      </c>
      <c r="M210" s="12">
        <v>1990</v>
      </c>
      <c r="N210" s="13">
        <v>55.567782632217771</v>
      </c>
      <c r="O210" s="12">
        <v>341.60512242138384</v>
      </c>
      <c r="P210" s="13">
        <v>57.083339154255761</v>
      </c>
      <c r="Q210" s="12">
        <v>0.69434752267969291</v>
      </c>
      <c r="R210" s="12">
        <v>0.21429606266561421</v>
      </c>
      <c r="S210" s="12">
        <v>0.88467838713549518</v>
      </c>
      <c r="T210" s="12">
        <v>0.80992524670488342</v>
      </c>
      <c r="U210" s="12">
        <v>0.27345629510825981</v>
      </c>
      <c r="V210" s="12">
        <v>0.59209853852439753</v>
      </c>
      <c r="W210" s="12">
        <v>4.8261306532663317</v>
      </c>
    </row>
    <row r="211" spans="1:23" x14ac:dyDescent="0.25">
      <c r="A211" s="2" t="s">
        <v>88</v>
      </c>
      <c r="B211" s="2" t="s">
        <v>247</v>
      </c>
      <c r="C211" s="2">
        <v>51</v>
      </c>
      <c r="D211" s="2">
        <v>55</v>
      </c>
      <c r="E211" s="2" t="s">
        <v>215</v>
      </c>
      <c r="F211" s="2" t="s">
        <v>26</v>
      </c>
      <c r="G211" s="2" t="s">
        <v>227</v>
      </c>
      <c r="H211" s="2" t="s">
        <v>49</v>
      </c>
      <c r="I211" s="2" t="s">
        <v>217</v>
      </c>
      <c r="J211" s="2" t="s">
        <v>218</v>
      </c>
      <c r="K211" s="2" t="s">
        <v>31</v>
      </c>
      <c r="L211" s="2">
        <v>40</v>
      </c>
      <c r="M211" s="2">
        <v>2197</v>
      </c>
      <c r="N211" s="6">
        <v>61.347948966322832</v>
      </c>
      <c r="O211" s="2">
        <v>346.67619023324949</v>
      </c>
      <c r="P211" s="6">
        <v>57.930731259289473</v>
      </c>
      <c r="Q211" s="2">
        <v>0.77797450424929182</v>
      </c>
      <c r="R211" s="2">
        <v>0.22971634116536574</v>
      </c>
      <c r="S211" s="2">
        <v>0.96165420151851899</v>
      </c>
      <c r="T211" s="2">
        <v>0.84450810556851696</v>
      </c>
      <c r="U211" s="2">
        <v>0.15939204988308653</v>
      </c>
      <c r="V211" s="2">
        <v>0.34591653405362843</v>
      </c>
      <c r="W211" s="2">
        <v>6.8862084660901228</v>
      </c>
    </row>
    <row r="212" spans="1:23" s="14" customFormat="1" x14ac:dyDescent="0.25">
      <c r="A212" s="12" t="s">
        <v>88</v>
      </c>
      <c r="B212" s="12" t="s">
        <v>247</v>
      </c>
      <c r="C212" s="12">
        <v>51</v>
      </c>
      <c r="D212" s="12">
        <v>55</v>
      </c>
      <c r="E212" s="12" t="s">
        <v>215</v>
      </c>
      <c r="F212" s="12" t="s">
        <v>26</v>
      </c>
      <c r="G212" s="12" t="s">
        <v>228</v>
      </c>
      <c r="H212" s="12" t="s">
        <v>51</v>
      </c>
      <c r="I212" s="12" t="s">
        <v>217</v>
      </c>
      <c r="J212" s="12" t="s">
        <v>218</v>
      </c>
      <c r="K212" s="12" t="s">
        <v>31</v>
      </c>
      <c r="L212" s="12">
        <v>40</v>
      </c>
      <c r="M212" s="12" t="s">
        <v>112</v>
      </c>
      <c r="N212" s="13" t="s">
        <v>112</v>
      </c>
      <c r="O212" s="12" t="s">
        <v>112</v>
      </c>
      <c r="P212" s="13" t="s">
        <v>112</v>
      </c>
      <c r="Q212" s="12" t="s">
        <v>112</v>
      </c>
      <c r="R212" s="12" t="s">
        <v>112</v>
      </c>
      <c r="S212" s="12" t="s">
        <v>112</v>
      </c>
      <c r="T212" s="12" t="s">
        <v>112</v>
      </c>
      <c r="U212" s="12" t="s">
        <v>112</v>
      </c>
      <c r="V212" s="12" t="s">
        <v>112</v>
      </c>
      <c r="W212" s="12" t="s">
        <v>112</v>
      </c>
    </row>
    <row r="213" spans="1:23" s="14" customFormat="1" x14ac:dyDescent="0.25">
      <c r="A213" s="12" t="s">
        <v>88</v>
      </c>
      <c r="B213" s="12" t="s">
        <v>247</v>
      </c>
      <c r="C213" s="12">
        <v>51</v>
      </c>
      <c r="D213" s="12">
        <v>55</v>
      </c>
      <c r="E213" s="12" t="s">
        <v>215</v>
      </c>
      <c r="F213" s="12" t="s">
        <v>26</v>
      </c>
      <c r="G213" s="12" t="s">
        <v>229</v>
      </c>
      <c r="H213" s="12" t="s">
        <v>53</v>
      </c>
      <c r="I213" s="12" t="s">
        <v>217</v>
      </c>
      <c r="J213" s="12" t="s">
        <v>218</v>
      </c>
      <c r="K213" s="12" t="s">
        <v>31</v>
      </c>
      <c r="L213" s="12">
        <v>40</v>
      </c>
      <c r="M213" s="12">
        <v>1447</v>
      </c>
      <c r="N213" s="13">
        <v>40.405317321014628</v>
      </c>
      <c r="O213" s="12">
        <v>291.17871555019076</v>
      </c>
      <c r="P213" s="13">
        <v>48.656920764053602</v>
      </c>
      <c r="Q213" s="12">
        <v>0.61996572407883466</v>
      </c>
      <c r="R213" s="12">
        <v>0.2144663414393215</v>
      </c>
      <c r="S213" s="12">
        <v>0.90798746969994837</v>
      </c>
      <c r="T213" s="12">
        <v>0.79871484774434298</v>
      </c>
      <c r="U213" s="12">
        <v>0.17794604827259819</v>
      </c>
      <c r="V213" s="12">
        <v>0.31297510815443469</v>
      </c>
      <c r="W213" s="12">
        <v>4.6468555632342774</v>
      </c>
    </row>
    <row r="214" spans="1:23" x14ac:dyDescent="0.25">
      <c r="A214" s="2" t="s">
        <v>88</v>
      </c>
      <c r="B214" s="2" t="s">
        <v>247</v>
      </c>
      <c r="C214" s="2">
        <v>51</v>
      </c>
      <c r="D214" s="2">
        <v>55</v>
      </c>
      <c r="E214" s="2" t="s">
        <v>215</v>
      </c>
      <c r="F214" s="2" t="s">
        <v>26</v>
      </c>
      <c r="G214" s="2" t="s">
        <v>230</v>
      </c>
      <c r="H214" s="2" t="s">
        <v>55</v>
      </c>
      <c r="I214" s="2" t="s">
        <v>217</v>
      </c>
      <c r="J214" s="2" t="s">
        <v>218</v>
      </c>
      <c r="K214" s="2" t="s">
        <v>31</v>
      </c>
      <c r="L214" s="2">
        <v>40</v>
      </c>
      <c r="M214" s="2">
        <v>3270</v>
      </c>
      <c r="N214" s="6">
        <v>91.309873973543773</v>
      </c>
      <c r="O214" s="2">
        <v>472.75945135393505</v>
      </c>
      <c r="P214" s="6">
        <v>78.999658754318588</v>
      </c>
      <c r="Q214" s="2">
        <v>0.66087308003233625</v>
      </c>
      <c r="R214" s="2">
        <v>0.18385573305505615</v>
      </c>
      <c r="S214" s="2">
        <v>0.86152251919824829</v>
      </c>
      <c r="T214" s="2">
        <v>0.66113003370017998</v>
      </c>
      <c r="U214" s="2">
        <v>0.34016686531585222</v>
      </c>
      <c r="V214" s="2">
        <v>0.79797896074976338</v>
      </c>
      <c r="W214" s="2">
        <v>5.1681957186544345</v>
      </c>
    </row>
    <row r="215" spans="1:23" x14ac:dyDescent="0.25">
      <c r="A215" s="2" t="s">
        <v>88</v>
      </c>
      <c r="B215" s="2" t="s">
        <v>247</v>
      </c>
      <c r="C215" s="2">
        <v>51</v>
      </c>
      <c r="D215" s="2">
        <v>55</v>
      </c>
      <c r="E215" s="2" t="s">
        <v>215</v>
      </c>
      <c r="F215" s="2" t="s">
        <v>26</v>
      </c>
      <c r="G215" s="2" t="s">
        <v>231</v>
      </c>
      <c r="H215" s="2" t="s">
        <v>57</v>
      </c>
      <c r="I215" s="2" t="s">
        <v>217</v>
      </c>
      <c r="J215" s="2" t="s">
        <v>218</v>
      </c>
      <c r="K215" s="2" t="s">
        <v>31</v>
      </c>
      <c r="L215" s="2">
        <v>40</v>
      </c>
      <c r="M215" s="2">
        <v>2152</v>
      </c>
      <c r="N215" s="6">
        <v>60.091391067604341</v>
      </c>
      <c r="O215" s="2">
        <v>373.7472580451149</v>
      </c>
      <c r="P215" s="6">
        <v>62.454395700323147</v>
      </c>
      <c r="Q215" s="2">
        <v>0.64047619047619042</v>
      </c>
      <c r="R215" s="2">
        <v>0.19359587553202326</v>
      </c>
      <c r="S215" s="2">
        <v>0.87019147137694453</v>
      </c>
      <c r="T215" s="2">
        <v>0.74902768897264549</v>
      </c>
      <c r="U215" s="2">
        <v>0.42011619462599853</v>
      </c>
      <c r="V215" s="2">
        <v>0.8150534248617668</v>
      </c>
      <c r="W215" s="2">
        <v>6.8034386617100369</v>
      </c>
    </row>
    <row r="216" spans="1:23" s="14" customFormat="1" x14ac:dyDescent="0.25">
      <c r="A216" s="12" t="s">
        <v>88</v>
      </c>
      <c r="B216" s="12" t="s">
        <v>247</v>
      </c>
      <c r="C216" s="12">
        <v>51</v>
      </c>
      <c r="D216" s="12">
        <v>55</v>
      </c>
      <c r="E216" s="12" t="s">
        <v>215</v>
      </c>
      <c r="F216" s="12" t="s">
        <v>26</v>
      </c>
      <c r="G216" s="12" t="s">
        <v>232</v>
      </c>
      <c r="H216" s="12" t="s">
        <v>59</v>
      </c>
      <c r="I216" s="12" t="s">
        <v>217</v>
      </c>
      <c r="J216" s="12" t="s">
        <v>218</v>
      </c>
      <c r="K216" s="12" t="s">
        <v>31</v>
      </c>
      <c r="L216" s="12">
        <v>40</v>
      </c>
      <c r="M216" s="12">
        <v>2706</v>
      </c>
      <c r="N216" s="13">
        <v>75.561014976272006</v>
      </c>
      <c r="O216" s="12">
        <v>327.70562748477221</v>
      </c>
      <c r="P216" s="13">
        <v>54.760687848808601</v>
      </c>
      <c r="Q216" s="12">
        <v>0.77072059242381086</v>
      </c>
      <c r="R216" s="12">
        <v>0.31664297528003749</v>
      </c>
      <c r="S216" s="12">
        <v>0.93509099948946828</v>
      </c>
      <c r="T216" s="12">
        <v>0.81564809324224197</v>
      </c>
      <c r="U216" s="12">
        <v>0.16881483810122602</v>
      </c>
      <c r="V216" s="12">
        <v>0.50897797425114166</v>
      </c>
      <c r="W216" s="12">
        <v>3.9970436067997044</v>
      </c>
    </row>
    <row r="217" spans="1:23" x14ac:dyDescent="0.25">
      <c r="A217" s="2" t="s">
        <v>88</v>
      </c>
      <c r="B217" s="2" t="s">
        <v>247</v>
      </c>
      <c r="C217" s="2">
        <v>51</v>
      </c>
      <c r="D217" s="2">
        <v>55</v>
      </c>
      <c r="E217" s="2" t="s">
        <v>215</v>
      </c>
      <c r="F217" s="2" t="s">
        <v>26</v>
      </c>
      <c r="G217" s="2" t="s">
        <v>233</v>
      </c>
      <c r="H217" s="2" t="s">
        <v>61</v>
      </c>
      <c r="I217" s="2" t="s">
        <v>217</v>
      </c>
      <c r="J217" s="2" t="s">
        <v>218</v>
      </c>
      <c r="K217" s="2" t="s">
        <v>31</v>
      </c>
      <c r="L217" s="2">
        <v>40</v>
      </c>
      <c r="M217" s="2">
        <v>2513</v>
      </c>
      <c r="N217" s="6">
        <v>70.171777766212699</v>
      </c>
      <c r="O217" s="2">
        <v>337.80613254816041</v>
      </c>
      <c r="P217" s="6">
        <v>56.448515455361417</v>
      </c>
      <c r="Q217" s="2">
        <v>0.74349112426035502</v>
      </c>
      <c r="R217" s="2">
        <v>0.27673704141179589</v>
      </c>
      <c r="S217" s="2">
        <v>0.92820810465275816</v>
      </c>
      <c r="T217" s="2">
        <v>0.741880883056805</v>
      </c>
      <c r="U217" s="2">
        <v>0.21430937396488903</v>
      </c>
      <c r="V217" s="2">
        <v>0.5138971158731056</v>
      </c>
      <c r="W217" s="2">
        <v>5.7302029446876244</v>
      </c>
    </row>
    <row r="218" spans="1:23" x14ac:dyDescent="0.25">
      <c r="A218" s="2" t="s">
        <v>88</v>
      </c>
      <c r="B218" s="2" t="s">
        <v>247</v>
      </c>
      <c r="C218" s="2">
        <v>51</v>
      </c>
      <c r="D218" s="2">
        <v>55</v>
      </c>
      <c r="E218" s="2" t="s">
        <v>215</v>
      </c>
      <c r="F218" s="2" t="s">
        <v>26</v>
      </c>
      <c r="G218" s="2" t="s">
        <v>234</v>
      </c>
      <c r="H218" s="2" t="s">
        <v>63</v>
      </c>
      <c r="I218" s="2" t="s">
        <v>217</v>
      </c>
      <c r="J218" s="2" t="s">
        <v>218</v>
      </c>
      <c r="K218" s="2" t="s">
        <v>31</v>
      </c>
      <c r="L218" s="2">
        <v>40</v>
      </c>
      <c r="M218" s="2">
        <v>3095</v>
      </c>
      <c r="N218" s="6">
        <v>86.423259922971866</v>
      </c>
      <c r="O218" s="2">
        <v>426.61731573020393</v>
      </c>
      <c r="P218" s="6">
        <v>71.289156176251197</v>
      </c>
      <c r="Q218" s="2">
        <v>0.65823054019566141</v>
      </c>
      <c r="R218" s="2">
        <v>0.21369460588437073</v>
      </c>
      <c r="S218" s="2">
        <v>0.86530338951040053</v>
      </c>
      <c r="T218" s="2">
        <v>0.74230843931533619</v>
      </c>
      <c r="U218" s="2">
        <v>0.3048418972332016</v>
      </c>
      <c r="V218" s="2">
        <v>0.77747038403805446</v>
      </c>
      <c r="W218" s="2">
        <v>5.6297253634894995</v>
      </c>
    </row>
    <row r="219" spans="1:23" x14ac:dyDescent="0.25">
      <c r="A219" s="2" t="s">
        <v>88</v>
      </c>
      <c r="B219" s="2" t="s">
        <v>247</v>
      </c>
      <c r="C219" s="2">
        <v>51</v>
      </c>
      <c r="D219" s="2">
        <v>55</v>
      </c>
      <c r="E219" s="2" t="s">
        <v>215</v>
      </c>
      <c r="F219" s="2" t="s">
        <v>26</v>
      </c>
      <c r="G219" s="2" t="s">
        <v>235</v>
      </c>
      <c r="H219" s="2" t="s">
        <v>65</v>
      </c>
      <c r="I219" s="2" t="s">
        <v>217</v>
      </c>
      <c r="J219" s="2" t="s">
        <v>218</v>
      </c>
      <c r="K219" s="2" t="s">
        <v>31</v>
      </c>
      <c r="L219" s="2">
        <v>40</v>
      </c>
      <c r="M219" s="2">
        <v>2191</v>
      </c>
      <c r="N219" s="6">
        <v>61.180407913160373</v>
      </c>
      <c r="O219" s="2">
        <v>420.8599564173233</v>
      </c>
      <c r="P219" s="6">
        <v>70.327082504871413</v>
      </c>
      <c r="Q219" s="2">
        <v>0.62279704377487211</v>
      </c>
      <c r="R219" s="2">
        <v>0.15544509757816219</v>
      </c>
      <c r="S219" s="2">
        <v>0.83793796888716532</v>
      </c>
      <c r="T219" s="2">
        <v>0.74145560254417009</v>
      </c>
      <c r="U219" s="2">
        <v>0.43083421330517424</v>
      </c>
      <c r="V219" s="2">
        <v>0.87254130926628859</v>
      </c>
      <c r="W219" s="2">
        <v>8.3181195801004115</v>
      </c>
    </row>
    <row r="220" spans="1:23" s="14" customFormat="1" x14ac:dyDescent="0.25">
      <c r="A220" s="12" t="s">
        <v>88</v>
      </c>
      <c r="B220" s="12" t="s">
        <v>247</v>
      </c>
      <c r="C220" s="12">
        <v>51</v>
      </c>
      <c r="D220" s="12">
        <v>55</v>
      </c>
      <c r="E220" s="12" t="s">
        <v>215</v>
      </c>
      <c r="F220" s="12" t="s">
        <v>26</v>
      </c>
      <c r="G220" s="12" t="s">
        <v>236</v>
      </c>
      <c r="H220" s="12" t="s">
        <v>67</v>
      </c>
      <c r="I220" s="12" t="s">
        <v>217</v>
      </c>
      <c r="J220" s="12" t="s">
        <v>218</v>
      </c>
      <c r="K220" s="12" t="s">
        <v>31</v>
      </c>
      <c r="L220" s="12">
        <v>40</v>
      </c>
      <c r="M220" s="12">
        <v>594</v>
      </c>
      <c r="N220" s="13">
        <v>16.586564263084099</v>
      </c>
      <c r="O220" s="12">
        <v>133.19595949289325</v>
      </c>
      <c r="P220" s="13">
        <v>22.257482779577273</v>
      </c>
      <c r="Q220" s="12">
        <v>0.82960893854748607</v>
      </c>
      <c r="R220" s="12">
        <v>0.42074039237838001</v>
      </c>
      <c r="S220" s="12">
        <v>0.76492394030885458</v>
      </c>
      <c r="T220" s="12">
        <v>0</v>
      </c>
      <c r="U220" s="12">
        <v>0.82235528942115765</v>
      </c>
      <c r="V220" s="12">
        <v>0.93904886689010103</v>
      </c>
      <c r="W220" s="12">
        <v>3.5622895622895623</v>
      </c>
    </row>
    <row r="221" spans="1:23" x14ac:dyDescent="0.25">
      <c r="A221" s="2" t="s">
        <v>88</v>
      </c>
      <c r="B221" s="2" t="s">
        <v>247</v>
      </c>
      <c r="C221" s="2">
        <v>51</v>
      </c>
      <c r="D221" s="2">
        <v>55</v>
      </c>
      <c r="E221" s="2" t="s">
        <v>215</v>
      </c>
      <c r="F221" s="2" t="s">
        <v>26</v>
      </c>
      <c r="G221" s="2" t="s">
        <v>237</v>
      </c>
      <c r="H221" s="2" t="s">
        <v>69</v>
      </c>
      <c r="I221" s="2" t="s">
        <v>217</v>
      </c>
      <c r="J221" s="2" t="s">
        <v>218</v>
      </c>
      <c r="K221" s="2" t="s">
        <v>31</v>
      </c>
      <c r="L221" s="2">
        <v>40</v>
      </c>
      <c r="M221" s="2">
        <v>3453</v>
      </c>
      <c r="N221" s="6">
        <v>96.419876094998969</v>
      </c>
      <c r="O221" s="2">
        <v>490.5584412271586</v>
      </c>
      <c r="P221" s="6">
        <v>81.973928485212952</v>
      </c>
      <c r="Q221" s="2">
        <v>0.62793235133660663</v>
      </c>
      <c r="R221" s="2">
        <v>0.18031212681795211</v>
      </c>
      <c r="S221" s="2">
        <v>0.87377207109809407</v>
      </c>
      <c r="T221" s="2">
        <v>0.80271501888412911</v>
      </c>
      <c r="U221" s="2">
        <v>0.3170887422855927</v>
      </c>
      <c r="V221" s="2">
        <v>0.76471314296796233</v>
      </c>
      <c r="W221" s="2">
        <v>7.6003475238922675</v>
      </c>
    </row>
    <row r="222" spans="1:23" s="9" customFormat="1" x14ac:dyDescent="0.25">
      <c r="A222" s="8" t="s">
        <v>90</v>
      </c>
      <c r="B222" s="8" t="s">
        <v>248</v>
      </c>
      <c r="C222" s="8">
        <v>51</v>
      </c>
      <c r="D222" s="8">
        <v>56</v>
      </c>
      <c r="E222" s="8" t="s">
        <v>215</v>
      </c>
      <c r="F222" s="8" t="s">
        <v>26</v>
      </c>
      <c r="G222" s="8" t="s">
        <v>216</v>
      </c>
      <c r="H222" s="8" t="s">
        <v>28</v>
      </c>
      <c r="I222" s="8" t="s">
        <v>217</v>
      </c>
      <c r="J222" s="8" t="s">
        <v>218</v>
      </c>
      <c r="K222" s="8" t="s">
        <v>31</v>
      </c>
      <c r="L222" s="8">
        <v>40</v>
      </c>
      <c r="M222" s="8">
        <v>2831</v>
      </c>
      <c r="N222" s="8">
        <v>79.051453583823374</v>
      </c>
      <c r="O222" s="8">
        <v>410.9188309203688</v>
      </c>
      <c r="P222" s="6">
        <v>68.665887747909693</v>
      </c>
      <c r="Q222" s="8">
        <v>0.72164160081570228</v>
      </c>
      <c r="R222" s="8">
        <v>0.21068695462358614</v>
      </c>
      <c r="S222" s="8">
        <v>0.92708164222113743</v>
      </c>
      <c r="T222" s="8">
        <v>0.73716921251840295</v>
      </c>
      <c r="U222" s="8">
        <v>0.23391981540236514</v>
      </c>
      <c r="V222" s="8">
        <v>0.67677310918856826</v>
      </c>
      <c r="W222" s="8">
        <v>5.7873542917696925</v>
      </c>
    </row>
    <row r="223" spans="1:23" s="18" customFormat="1" x14ac:dyDescent="0.25">
      <c r="A223" s="16" t="s">
        <v>90</v>
      </c>
      <c r="B223" s="16" t="s">
        <v>248</v>
      </c>
      <c r="C223" s="16">
        <v>51</v>
      </c>
      <c r="D223" s="16">
        <v>56</v>
      </c>
      <c r="E223" s="16" t="s">
        <v>215</v>
      </c>
      <c r="F223" s="16" t="s">
        <v>26</v>
      </c>
      <c r="G223" s="16" t="s">
        <v>219</v>
      </c>
      <c r="H223" s="16" t="s">
        <v>33</v>
      </c>
      <c r="I223" s="16" t="s">
        <v>217</v>
      </c>
      <c r="J223" s="16" t="s">
        <v>218</v>
      </c>
      <c r="K223" s="16" t="s">
        <v>31</v>
      </c>
      <c r="L223" s="16">
        <v>40</v>
      </c>
      <c r="M223" s="16">
        <v>2251</v>
      </c>
      <c r="N223" s="16">
        <v>62.855818444785029</v>
      </c>
      <c r="O223" s="16">
        <v>350.19090885901079</v>
      </c>
      <c r="P223" s="13">
        <v>58.518052298049028</v>
      </c>
      <c r="Q223" s="16">
        <v>0.71871008939974457</v>
      </c>
      <c r="R223" s="16">
        <v>0.23066177210749261</v>
      </c>
      <c r="S223" s="16">
        <v>0.93009800960954359</v>
      </c>
      <c r="T223" s="16">
        <v>0.85992822626185961</v>
      </c>
      <c r="U223" s="16">
        <v>0.15158839779005526</v>
      </c>
      <c r="V223" s="16">
        <v>0.47360045535710132</v>
      </c>
      <c r="W223" s="16">
        <v>5.086183918258552</v>
      </c>
    </row>
    <row r="224" spans="1:23" s="9" customFormat="1" x14ac:dyDescent="0.25">
      <c r="A224" s="8" t="s">
        <v>90</v>
      </c>
      <c r="B224" s="8" t="s">
        <v>248</v>
      </c>
      <c r="C224" s="8">
        <v>51</v>
      </c>
      <c r="D224" s="8">
        <v>56</v>
      </c>
      <c r="E224" s="8" t="s">
        <v>215</v>
      </c>
      <c r="F224" s="8" t="s">
        <v>26</v>
      </c>
      <c r="G224" s="8" t="s">
        <v>220</v>
      </c>
      <c r="H224" s="8" t="s">
        <v>35</v>
      </c>
      <c r="I224" s="8" t="s">
        <v>217</v>
      </c>
      <c r="J224" s="8" t="s">
        <v>218</v>
      </c>
      <c r="K224" s="8" t="s">
        <v>31</v>
      </c>
      <c r="L224" s="8">
        <v>40</v>
      </c>
      <c r="M224" s="8">
        <v>3247</v>
      </c>
      <c r="N224" s="8">
        <v>90.667633269754319</v>
      </c>
      <c r="O224" s="8">
        <v>497.73001410241238</v>
      </c>
      <c r="P224" s="6">
        <v>83.172321892799474</v>
      </c>
      <c r="Q224" s="8">
        <v>0.64157281169729308</v>
      </c>
      <c r="R224" s="8">
        <v>0.16470413098424594</v>
      </c>
      <c r="S224" s="8">
        <v>0.88398022254445197</v>
      </c>
      <c r="T224" s="8">
        <v>0.77202057902337273</v>
      </c>
      <c r="U224" s="8">
        <v>0.26520955385308698</v>
      </c>
      <c r="V224" s="8">
        <v>0.7062745313909905</v>
      </c>
      <c r="W224" s="8">
        <v>8.2833384662765628</v>
      </c>
    </row>
    <row r="225" spans="1:23" s="18" customFormat="1" x14ac:dyDescent="0.25">
      <c r="A225" s="16" t="s">
        <v>90</v>
      </c>
      <c r="B225" s="16" t="s">
        <v>248</v>
      </c>
      <c r="C225" s="16">
        <v>51</v>
      </c>
      <c r="D225" s="16">
        <v>56</v>
      </c>
      <c r="E225" s="16" t="s">
        <v>215</v>
      </c>
      <c r="F225" s="16" t="s">
        <v>26</v>
      </c>
      <c r="G225" s="16" t="s">
        <v>221</v>
      </c>
      <c r="H225" s="16" t="s">
        <v>37</v>
      </c>
      <c r="I225" s="16" t="s">
        <v>217</v>
      </c>
      <c r="J225" s="16" t="s">
        <v>218</v>
      </c>
      <c r="K225" s="16" t="s">
        <v>31</v>
      </c>
      <c r="L225" s="16">
        <v>40</v>
      </c>
      <c r="M225" s="16">
        <v>1809</v>
      </c>
      <c r="N225" s="16">
        <v>50.51362752848339</v>
      </c>
      <c r="O225" s="16">
        <v>330.87720036002599</v>
      </c>
      <c r="P225" s="13">
        <v>55.290668104395124</v>
      </c>
      <c r="Q225" s="16">
        <v>0.66605301914580262</v>
      </c>
      <c r="R225" s="16">
        <v>0.20764178136945116</v>
      </c>
      <c r="S225" s="16">
        <v>0.92192402358448489</v>
      </c>
      <c r="T225" s="16">
        <v>0.83419594863751745</v>
      </c>
      <c r="U225" s="16">
        <v>0.18583708555055259</v>
      </c>
      <c r="V225" s="16">
        <v>0.5983265361579847</v>
      </c>
      <c r="W225" s="16">
        <v>6.4477611940298507</v>
      </c>
    </row>
    <row r="226" spans="1:23" s="18" customFormat="1" x14ac:dyDescent="0.25">
      <c r="A226" s="16" t="s">
        <v>90</v>
      </c>
      <c r="B226" s="16" t="s">
        <v>248</v>
      </c>
      <c r="C226" s="16">
        <v>51</v>
      </c>
      <c r="D226" s="16">
        <v>56</v>
      </c>
      <c r="E226" s="16" t="s">
        <v>215</v>
      </c>
      <c r="F226" s="16" t="s">
        <v>26</v>
      </c>
      <c r="G226" s="16" t="s">
        <v>222</v>
      </c>
      <c r="H226" s="16" t="s">
        <v>39</v>
      </c>
      <c r="I226" s="16" t="s">
        <v>217</v>
      </c>
      <c r="J226" s="16" t="s">
        <v>218</v>
      </c>
      <c r="K226" s="16" t="s">
        <v>31</v>
      </c>
      <c r="L226" s="16">
        <v>40</v>
      </c>
      <c r="M226" s="16">
        <v>1960</v>
      </c>
      <c r="N226" s="16">
        <v>54.730077366405446</v>
      </c>
      <c r="O226" s="16">
        <v>246.45079348883277</v>
      </c>
      <c r="P226" s="13">
        <v>41.182737922192942</v>
      </c>
      <c r="Q226" s="16">
        <v>0.8180300500834724</v>
      </c>
      <c r="R226" s="16">
        <v>0.40551366516610932</v>
      </c>
      <c r="S226" s="16">
        <v>0.94606649406026366</v>
      </c>
      <c r="T226" s="16">
        <v>0.80335768315779699</v>
      </c>
      <c r="U226" s="16">
        <v>0.17612076852698993</v>
      </c>
      <c r="V226" s="16">
        <v>0.45085882019318152</v>
      </c>
      <c r="W226" s="16">
        <v>4.3183673469387758</v>
      </c>
    </row>
    <row r="227" spans="1:23" s="18" customFormat="1" x14ac:dyDescent="0.25">
      <c r="A227" s="16" t="s">
        <v>90</v>
      </c>
      <c r="B227" s="16" t="s">
        <v>248</v>
      </c>
      <c r="C227" s="16">
        <v>51</v>
      </c>
      <c r="D227" s="16">
        <v>56</v>
      </c>
      <c r="E227" s="16" t="s">
        <v>215</v>
      </c>
      <c r="F227" s="16" t="s">
        <v>26</v>
      </c>
      <c r="G227" s="16" t="s">
        <v>223</v>
      </c>
      <c r="H227" s="16" t="s">
        <v>41</v>
      </c>
      <c r="I227" s="16" t="s">
        <v>217</v>
      </c>
      <c r="J227" s="16" t="s">
        <v>218</v>
      </c>
      <c r="K227" s="16" t="s">
        <v>31</v>
      </c>
      <c r="L227" s="16">
        <v>40</v>
      </c>
      <c r="M227" s="16">
        <v>2396</v>
      </c>
      <c r="N227" s="16">
        <v>66.904727229544619</v>
      </c>
      <c r="O227" s="16">
        <v>366.57568516986112</v>
      </c>
      <c r="P227" s="13">
        <v>61.256002292736625</v>
      </c>
      <c r="Q227" s="16">
        <v>0.67492957746478877</v>
      </c>
      <c r="R227" s="16">
        <v>0.2240625982391779</v>
      </c>
      <c r="S227" s="16">
        <v>0.90715616380162212</v>
      </c>
      <c r="T227" s="16">
        <v>0.73873754722323715</v>
      </c>
      <c r="U227" s="16">
        <v>0.27616279069767441</v>
      </c>
      <c r="V227" s="16">
        <v>0.75238593120366715</v>
      </c>
      <c r="W227" s="16">
        <v>2.9449081803005011</v>
      </c>
    </row>
    <row r="228" spans="1:23" s="9" customFormat="1" x14ac:dyDescent="0.25">
      <c r="A228" s="8" t="s">
        <v>90</v>
      </c>
      <c r="B228" s="8" t="s">
        <v>248</v>
      </c>
      <c r="C228" s="8">
        <v>51</v>
      </c>
      <c r="D228" s="8">
        <v>56</v>
      </c>
      <c r="E228" s="8" t="s">
        <v>215</v>
      </c>
      <c r="F228" s="8" t="s">
        <v>26</v>
      </c>
      <c r="G228" s="8" t="s">
        <v>224</v>
      </c>
      <c r="H228" s="8" t="s">
        <v>43</v>
      </c>
      <c r="I228" s="8" t="s">
        <v>217</v>
      </c>
      <c r="J228" s="8" t="s">
        <v>218</v>
      </c>
      <c r="K228" s="8" t="s">
        <v>31</v>
      </c>
      <c r="L228" s="8">
        <v>40</v>
      </c>
      <c r="M228" s="8">
        <v>2164</v>
      </c>
      <c r="N228" s="8">
        <v>60.426473173929274</v>
      </c>
      <c r="O228" s="8">
        <v>367.26197667087632</v>
      </c>
      <c r="P228" s="6">
        <v>61.370683859082725</v>
      </c>
      <c r="Q228" s="8">
        <v>0.74160383824537357</v>
      </c>
      <c r="R228" s="8">
        <v>0.20161144659740901</v>
      </c>
      <c r="S228" s="8">
        <v>0.94817555088786742</v>
      </c>
      <c r="T228" s="8">
        <v>0.78774263930573452</v>
      </c>
      <c r="U228" s="8">
        <v>0.17483846446218168</v>
      </c>
      <c r="V228" s="8">
        <v>0.51333513325245905</v>
      </c>
      <c r="W228" s="8">
        <v>7.1053604436229207</v>
      </c>
    </row>
    <row r="229" spans="1:23" s="9" customFormat="1" x14ac:dyDescent="0.25">
      <c r="A229" s="8" t="s">
        <v>90</v>
      </c>
      <c r="B229" s="8" t="s">
        <v>248</v>
      </c>
      <c r="C229" s="8">
        <v>51</v>
      </c>
      <c r="D229" s="8">
        <v>56</v>
      </c>
      <c r="E229" s="8" t="s">
        <v>215</v>
      </c>
      <c r="F229" s="8" t="s">
        <v>26</v>
      </c>
      <c r="G229" s="8" t="s">
        <v>225</v>
      </c>
      <c r="H229" s="8" t="s">
        <v>45</v>
      </c>
      <c r="I229" s="8" t="s">
        <v>217</v>
      </c>
      <c r="J229" s="8" t="s">
        <v>218</v>
      </c>
      <c r="K229" s="8" t="s">
        <v>31</v>
      </c>
      <c r="L229" s="8">
        <v>40</v>
      </c>
      <c r="M229" s="8">
        <v>2630</v>
      </c>
      <c r="N229" s="8">
        <v>73.438828302880779</v>
      </c>
      <c r="O229" s="8">
        <v>327.46298679765283</v>
      </c>
      <c r="P229" s="6">
        <v>54.720141792188372</v>
      </c>
      <c r="Q229" s="8">
        <v>0.80305343511450378</v>
      </c>
      <c r="R229" s="8">
        <v>0.30820606102340609</v>
      </c>
      <c r="S229" s="8">
        <v>0.9438295376061524</v>
      </c>
      <c r="T229" s="8">
        <v>0.7292162121543555</v>
      </c>
      <c r="U229" s="8">
        <v>0.1871404399323181</v>
      </c>
      <c r="V229" s="8">
        <v>0.63855155002104602</v>
      </c>
      <c r="W229" s="8">
        <v>4.2722433460076044</v>
      </c>
    </row>
    <row r="230" spans="1:23" s="18" customFormat="1" x14ac:dyDescent="0.25">
      <c r="A230" s="16" t="s">
        <v>90</v>
      </c>
      <c r="B230" s="16" t="s">
        <v>248</v>
      </c>
      <c r="C230" s="16">
        <v>51</v>
      </c>
      <c r="D230" s="16">
        <v>56</v>
      </c>
      <c r="E230" s="16" t="s">
        <v>215</v>
      </c>
      <c r="F230" s="16" t="s">
        <v>26</v>
      </c>
      <c r="G230" s="16" t="s">
        <v>226</v>
      </c>
      <c r="H230" s="16" t="s">
        <v>47</v>
      </c>
      <c r="I230" s="16" t="s">
        <v>217</v>
      </c>
      <c r="J230" s="16" t="s">
        <v>218</v>
      </c>
      <c r="K230" s="16" t="s">
        <v>31</v>
      </c>
      <c r="L230" s="16">
        <v>40</v>
      </c>
      <c r="M230" s="16">
        <v>2119</v>
      </c>
      <c r="N230" s="16">
        <v>59.169915275210784</v>
      </c>
      <c r="O230" s="16">
        <v>365.26197667087632</v>
      </c>
      <c r="P230" s="13">
        <v>61.036477283082725</v>
      </c>
      <c r="Q230" s="16">
        <v>0.70751252086811356</v>
      </c>
      <c r="R230" s="16">
        <v>0.19958683471447844</v>
      </c>
      <c r="S230" s="16">
        <v>0.8852465062656899</v>
      </c>
      <c r="T230" s="16">
        <v>0.78546352848430512</v>
      </c>
      <c r="U230" s="16">
        <v>0.25201072386058981</v>
      </c>
      <c r="V230" s="16">
        <v>0.62861232280439072</v>
      </c>
      <c r="W230" s="16">
        <v>6.24115148655026</v>
      </c>
    </row>
    <row r="231" spans="1:23" s="9" customFormat="1" x14ac:dyDescent="0.25">
      <c r="A231" s="8" t="s">
        <v>90</v>
      </c>
      <c r="B231" s="8" t="s">
        <v>248</v>
      </c>
      <c r="C231" s="8">
        <v>51</v>
      </c>
      <c r="D231" s="8">
        <v>56</v>
      </c>
      <c r="E231" s="8" t="s">
        <v>215</v>
      </c>
      <c r="F231" s="8" t="s">
        <v>26</v>
      </c>
      <c r="G231" s="8" t="s">
        <v>227</v>
      </c>
      <c r="H231" s="8" t="s">
        <v>49</v>
      </c>
      <c r="I231" s="8" t="s">
        <v>217</v>
      </c>
      <c r="J231" s="8" t="s">
        <v>218</v>
      </c>
      <c r="K231" s="8" t="s">
        <v>31</v>
      </c>
      <c r="L231" s="8">
        <v>40</v>
      </c>
      <c r="M231" s="8">
        <v>2365</v>
      </c>
      <c r="N231" s="8">
        <v>66.039098454871876</v>
      </c>
      <c r="O231" s="8">
        <v>319.80613254816041</v>
      </c>
      <c r="P231" s="6">
        <v>53.440656271361419</v>
      </c>
      <c r="Q231" s="8">
        <v>0.79070544968238043</v>
      </c>
      <c r="R231" s="8">
        <v>0.29058114733008994</v>
      </c>
      <c r="S231" s="8">
        <v>0.93081310851904742</v>
      </c>
      <c r="T231" s="8">
        <v>0.82983577809225273</v>
      </c>
      <c r="U231" s="8">
        <v>0.18357487922705315</v>
      </c>
      <c r="V231" s="8">
        <v>0.34627412602549479</v>
      </c>
      <c r="W231" s="8">
        <v>5.023678646934461</v>
      </c>
    </row>
    <row r="232" spans="1:23" s="18" customFormat="1" x14ac:dyDescent="0.25">
      <c r="A232" s="16" t="s">
        <v>90</v>
      </c>
      <c r="B232" s="16" t="s">
        <v>248</v>
      </c>
      <c r="C232" s="16">
        <v>51</v>
      </c>
      <c r="D232" s="16">
        <v>56</v>
      </c>
      <c r="E232" s="16" t="s">
        <v>215</v>
      </c>
      <c r="F232" s="16" t="s">
        <v>26</v>
      </c>
      <c r="G232" s="16" t="s">
        <v>228</v>
      </c>
      <c r="H232" s="16" t="s">
        <v>51</v>
      </c>
      <c r="I232" s="16" t="s">
        <v>217</v>
      </c>
      <c r="J232" s="16" t="s">
        <v>218</v>
      </c>
      <c r="K232" s="16" t="s">
        <v>31</v>
      </c>
      <c r="L232" s="16">
        <v>40</v>
      </c>
      <c r="M232" s="16" t="s">
        <v>112</v>
      </c>
      <c r="N232" s="16" t="s">
        <v>112</v>
      </c>
      <c r="O232" s="16" t="s">
        <v>112</v>
      </c>
      <c r="P232" s="13" t="s">
        <v>112</v>
      </c>
      <c r="Q232" s="16" t="s">
        <v>112</v>
      </c>
      <c r="R232" s="16" t="s">
        <v>112</v>
      </c>
      <c r="S232" s="16" t="s">
        <v>112</v>
      </c>
      <c r="T232" s="16" t="s">
        <v>112</v>
      </c>
      <c r="U232" s="16" t="s">
        <v>112</v>
      </c>
      <c r="V232" s="16" t="s">
        <v>112</v>
      </c>
      <c r="W232" s="16" t="s">
        <v>112</v>
      </c>
    </row>
    <row r="233" spans="1:23" s="18" customFormat="1" x14ac:dyDescent="0.25">
      <c r="A233" s="16" t="s">
        <v>90</v>
      </c>
      <c r="B233" s="16" t="s">
        <v>248</v>
      </c>
      <c r="C233" s="16">
        <v>51</v>
      </c>
      <c r="D233" s="16">
        <v>56</v>
      </c>
      <c r="E233" s="16" t="s">
        <v>215</v>
      </c>
      <c r="F233" s="16" t="s">
        <v>26</v>
      </c>
      <c r="G233" s="16" t="s">
        <v>229</v>
      </c>
      <c r="H233" s="16" t="s">
        <v>53</v>
      </c>
      <c r="I233" s="16" t="s">
        <v>217</v>
      </c>
      <c r="J233" s="16" t="s">
        <v>218</v>
      </c>
      <c r="K233" s="16" t="s">
        <v>31</v>
      </c>
      <c r="L233" s="16">
        <v>40</v>
      </c>
      <c r="M233" s="16">
        <v>1509</v>
      </c>
      <c r="N233" s="16">
        <v>42.136574870360107</v>
      </c>
      <c r="O233" s="16">
        <v>306.97770542341425</v>
      </c>
      <c r="P233" s="13">
        <v>51.296983918947952</v>
      </c>
      <c r="Q233" s="16">
        <v>0.62098765432098768</v>
      </c>
      <c r="R233" s="16">
        <v>0.20122662014554155</v>
      </c>
      <c r="S233" s="16">
        <v>0.89971264742665946</v>
      </c>
      <c r="T233" s="16">
        <v>0.79338934639815473</v>
      </c>
      <c r="U233" s="16">
        <v>0.19669876203576342</v>
      </c>
      <c r="V233" s="16">
        <v>0.41931968454348917</v>
      </c>
      <c r="W233" s="16">
        <v>5.2491716368455927</v>
      </c>
    </row>
    <row r="234" spans="1:23" s="9" customFormat="1" x14ac:dyDescent="0.25">
      <c r="A234" s="8" t="s">
        <v>90</v>
      </c>
      <c r="B234" s="8" t="s">
        <v>248</v>
      </c>
      <c r="C234" s="8">
        <v>51</v>
      </c>
      <c r="D234" s="8">
        <v>56</v>
      </c>
      <c r="E234" s="8" t="s">
        <v>215</v>
      </c>
      <c r="F234" s="8" t="s">
        <v>26</v>
      </c>
      <c r="G234" s="8" t="s">
        <v>230</v>
      </c>
      <c r="H234" s="8" t="s">
        <v>55</v>
      </c>
      <c r="I234" s="8" t="s">
        <v>217</v>
      </c>
      <c r="J234" s="8" t="s">
        <v>218</v>
      </c>
      <c r="K234" s="8" t="s">
        <v>31</v>
      </c>
      <c r="L234" s="8">
        <v>40</v>
      </c>
      <c r="M234" s="8">
        <v>3731</v>
      </c>
      <c r="N234" s="8">
        <v>104.18261155819322</v>
      </c>
      <c r="O234" s="8">
        <v>514.80108191427792</v>
      </c>
      <c r="P234" s="6">
        <v>86.024953453833163</v>
      </c>
      <c r="Q234" s="8">
        <v>0.67590579710144927</v>
      </c>
      <c r="R234" s="8">
        <v>0.17691155961206298</v>
      </c>
      <c r="S234" s="8">
        <v>0.85300703374009568</v>
      </c>
      <c r="T234" s="8">
        <v>0.72089902005796047</v>
      </c>
      <c r="U234" s="8">
        <v>0.36125541125541127</v>
      </c>
      <c r="V234" s="8">
        <v>0.80886576606313609</v>
      </c>
      <c r="W234" s="8">
        <v>7.9292414902171</v>
      </c>
    </row>
    <row r="235" spans="1:23" s="9" customFormat="1" x14ac:dyDescent="0.25">
      <c r="A235" s="8" t="s">
        <v>90</v>
      </c>
      <c r="B235" s="8" t="s">
        <v>248</v>
      </c>
      <c r="C235" s="8">
        <v>51</v>
      </c>
      <c r="D235" s="8">
        <v>56</v>
      </c>
      <c r="E235" s="8" t="s">
        <v>215</v>
      </c>
      <c r="F235" s="8" t="s">
        <v>26</v>
      </c>
      <c r="G235" s="8" t="s">
        <v>231</v>
      </c>
      <c r="H235" s="8" t="s">
        <v>57</v>
      </c>
      <c r="I235" s="8" t="s">
        <v>217</v>
      </c>
      <c r="J235" s="8" t="s">
        <v>218</v>
      </c>
      <c r="K235" s="8" t="s">
        <v>31</v>
      </c>
      <c r="L235" s="8">
        <v>40</v>
      </c>
      <c r="M235" s="8">
        <v>2593</v>
      </c>
      <c r="N235" s="8">
        <v>72.40565847504557</v>
      </c>
      <c r="O235" s="8">
        <v>422.61731573020393</v>
      </c>
      <c r="P235" s="6">
        <v>70.620743024251198</v>
      </c>
      <c r="Q235" s="8">
        <v>0.63213066796684547</v>
      </c>
      <c r="R235" s="8">
        <v>0.18243905175305111</v>
      </c>
      <c r="S235" s="8">
        <v>0.86937015643672444</v>
      </c>
      <c r="T235" s="8">
        <v>0.78709614945976925</v>
      </c>
      <c r="U235" s="8">
        <v>0.34013214593507612</v>
      </c>
      <c r="V235" s="8">
        <v>0.75900448296062573</v>
      </c>
      <c r="W235" s="8">
        <v>7.1330505206324721</v>
      </c>
    </row>
    <row r="236" spans="1:23" s="18" customFormat="1" x14ac:dyDescent="0.25">
      <c r="A236" s="16" t="s">
        <v>90</v>
      </c>
      <c r="B236" s="16" t="s">
        <v>248</v>
      </c>
      <c r="C236" s="16">
        <v>51</v>
      </c>
      <c r="D236" s="16">
        <v>56</v>
      </c>
      <c r="E236" s="16" t="s">
        <v>215</v>
      </c>
      <c r="F236" s="16" t="s">
        <v>26</v>
      </c>
      <c r="G236" s="16" t="s">
        <v>232</v>
      </c>
      <c r="H236" s="16" t="s">
        <v>59</v>
      </c>
      <c r="I236" s="16" t="s">
        <v>217</v>
      </c>
      <c r="J236" s="16" t="s">
        <v>218</v>
      </c>
      <c r="K236" s="16" t="s">
        <v>31</v>
      </c>
      <c r="L236" s="16">
        <v>40</v>
      </c>
      <c r="M236" s="16">
        <v>2876</v>
      </c>
      <c r="N236" s="16">
        <v>80.308011482541858</v>
      </c>
      <c r="O236" s="16">
        <v>343.46298679765289</v>
      </c>
      <c r="P236" s="13">
        <v>57.393794400188384</v>
      </c>
      <c r="Q236" s="16">
        <v>0.784506273867976</v>
      </c>
      <c r="R236" s="16">
        <v>0.30636479711756215</v>
      </c>
      <c r="S236" s="16">
        <v>0.93520069778276105</v>
      </c>
      <c r="T236" s="16">
        <v>0.73232115053844127</v>
      </c>
      <c r="U236" s="16">
        <v>0.1793641271745651</v>
      </c>
      <c r="V236" s="16">
        <v>0.50053360572556616</v>
      </c>
      <c r="W236" s="16">
        <v>3.271557719054242</v>
      </c>
    </row>
    <row r="237" spans="1:23" s="9" customFormat="1" x14ac:dyDescent="0.25">
      <c r="A237" s="8" t="s">
        <v>90</v>
      </c>
      <c r="B237" s="8" t="s">
        <v>248</v>
      </c>
      <c r="C237" s="8">
        <v>51</v>
      </c>
      <c r="D237" s="8">
        <v>56</v>
      </c>
      <c r="E237" s="8" t="s">
        <v>215</v>
      </c>
      <c r="F237" s="8" t="s">
        <v>26</v>
      </c>
      <c r="G237" s="8" t="s">
        <v>233</v>
      </c>
      <c r="H237" s="8" t="s">
        <v>61</v>
      </c>
      <c r="I237" s="8" t="s">
        <v>217</v>
      </c>
      <c r="J237" s="8" t="s">
        <v>218</v>
      </c>
      <c r="K237" s="8" t="s">
        <v>31</v>
      </c>
      <c r="L237" s="8">
        <v>40</v>
      </c>
      <c r="M237" s="8">
        <v>2976</v>
      </c>
      <c r="N237" s="8">
        <v>83.100362368582964</v>
      </c>
      <c r="O237" s="8">
        <v>335.46298679765295</v>
      </c>
      <c r="P237" s="6">
        <v>56.056968096188392</v>
      </c>
      <c r="Q237" s="8">
        <v>0.78522427440633247</v>
      </c>
      <c r="R237" s="8">
        <v>0.33231777550605995</v>
      </c>
      <c r="S237" s="8">
        <v>0.93113660141595722</v>
      </c>
      <c r="T237" s="8">
        <v>0.84176996598004372</v>
      </c>
      <c r="U237" s="8">
        <v>0.20948733058338245</v>
      </c>
      <c r="V237" s="8">
        <v>0.5528087439606495</v>
      </c>
      <c r="W237" s="8">
        <v>4.599798387096774</v>
      </c>
    </row>
    <row r="238" spans="1:23" s="9" customFormat="1" x14ac:dyDescent="0.25">
      <c r="A238" s="8" t="s">
        <v>90</v>
      </c>
      <c r="B238" s="8" t="s">
        <v>248</v>
      </c>
      <c r="C238" s="8">
        <v>51</v>
      </c>
      <c r="D238" s="8">
        <v>56</v>
      </c>
      <c r="E238" s="8" t="s">
        <v>215</v>
      </c>
      <c r="F238" s="8" t="s">
        <v>26</v>
      </c>
      <c r="G238" s="8" t="s">
        <v>234</v>
      </c>
      <c r="H238" s="8" t="s">
        <v>63</v>
      </c>
      <c r="I238" s="8" t="s">
        <v>217</v>
      </c>
      <c r="J238" s="8" t="s">
        <v>218</v>
      </c>
      <c r="K238" s="8" t="s">
        <v>31</v>
      </c>
      <c r="L238" s="8">
        <v>40</v>
      </c>
      <c r="M238" s="8">
        <v>3622</v>
      </c>
      <c r="N238" s="8">
        <v>101.13894909240842</v>
      </c>
      <c r="O238" s="8">
        <v>472.65894629054685</v>
      </c>
      <c r="P238" s="6">
        <v>78.982864027765771</v>
      </c>
      <c r="Q238" s="8">
        <v>0.64049513704686123</v>
      </c>
      <c r="R238" s="8">
        <v>0.20373354642777591</v>
      </c>
      <c r="S238" s="8">
        <v>0.867688174715189</v>
      </c>
      <c r="T238" s="8">
        <v>0.79092049819669386</v>
      </c>
      <c r="U238" s="8">
        <v>0.2651653479407588</v>
      </c>
      <c r="V238" s="8">
        <v>0.70302039284441831</v>
      </c>
      <c r="W238" s="8">
        <v>5.2578685808945336</v>
      </c>
    </row>
    <row r="239" spans="1:23" s="9" customFormat="1" x14ac:dyDescent="0.25">
      <c r="A239" s="8" t="s">
        <v>90</v>
      </c>
      <c r="B239" s="8" t="s">
        <v>248</v>
      </c>
      <c r="C239" s="8">
        <v>51</v>
      </c>
      <c r="D239" s="8">
        <v>56</v>
      </c>
      <c r="E239" s="8" t="s">
        <v>215</v>
      </c>
      <c r="F239" s="8" t="s">
        <v>26</v>
      </c>
      <c r="G239" s="8" t="s">
        <v>235</v>
      </c>
      <c r="H239" s="8" t="s">
        <v>65</v>
      </c>
      <c r="I239" s="8" t="s">
        <v>217</v>
      </c>
      <c r="J239" s="8" t="s">
        <v>218</v>
      </c>
      <c r="K239" s="8" t="s">
        <v>31</v>
      </c>
      <c r="L239" s="8">
        <v>40</v>
      </c>
      <c r="M239" s="8">
        <v>2531</v>
      </c>
      <c r="N239" s="8">
        <v>70.674400925700084</v>
      </c>
      <c r="O239" s="8">
        <v>390.57568516986129</v>
      </c>
      <c r="P239" s="6">
        <v>65.26648120473665</v>
      </c>
      <c r="Q239" s="8">
        <v>0.66413014956704275</v>
      </c>
      <c r="R239" s="8">
        <v>0.20849305959796954</v>
      </c>
      <c r="S239" s="8">
        <v>0.82523249200179549</v>
      </c>
      <c r="T239" s="8">
        <v>0.70210555941773967</v>
      </c>
      <c r="U239" s="8">
        <v>0.46719160104986879</v>
      </c>
      <c r="V239" s="8">
        <v>0.88263680820245582</v>
      </c>
      <c r="W239" s="8">
        <v>5.5013828526274198</v>
      </c>
    </row>
    <row r="240" spans="1:23" s="18" customFormat="1" x14ac:dyDescent="0.25">
      <c r="A240" s="16" t="s">
        <v>90</v>
      </c>
      <c r="B240" s="16" t="s">
        <v>248</v>
      </c>
      <c r="C240" s="16">
        <v>51</v>
      </c>
      <c r="D240" s="16">
        <v>56</v>
      </c>
      <c r="E240" s="16" t="s">
        <v>215</v>
      </c>
      <c r="F240" s="16" t="s">
        <v>26</v>
      </c>
      <c r="G240" s="16" t="s">
        <v>236</v>
      </c>
      <c r="H240" s="16" t="s">
        <v>67</v>
      </c>
      <c r="I240" s="16" t="s">
        <v>217</v>
      </c>
      <c r="J240" s="16" t="s">
        <v>218</v>
      </c>
      <c r="K240" s="16" t="s">
        <v>31</v>
      </c>
      <c r="L240" s="16">
        <v>40</v>
      </c>
      <c r="M240" s="16">
        <v>779</v>
      </c>
      <c r="N240" s="16">
        <v>21.752413402260121</v>
      </c>
      <c r="O240" s="16">
        <v>176.16652224137056</v>
      </c>
      <c r="P240" s="13">
        <v>29.438005102058149</v>
      </c>
      <c r="Q240" s="16">
        <v>0.73838862559241702</v>
      </c>
      <c r="R240" s="16">
        <v>0.31542823071563914</v>
      </c>
      <c r="S240" s="16">
        <v>0.86915984869956064</v>
      </c>
      <c r="T240" s="16">
        <v>0.51800185892522288</v>
      </c>
      <c r="U240" s="16">
        <v>0.46953405017921146</v>
      </c>
      <c r="V240" s="16">
        <v>0.82517667296336061</v>
      </c>
      <c r="W240" s="16">
        <v>4.1707317073170733</v>
      </c>
    </row>
    <row r="241" spans="1:23" s="9" customFormat="1" x14ac:dyDescent="0.25">
      <c r="A241" s="8" t="s">
        <v>90</v>
      </c>
      <c r="B241" s="8" t="s">
        <v>248</v>
      </c>
      <c r="C241" s="8">
        <v>51</v>
      </c>
      <c r="D241" s="8">
        <v>56</v>
      </c>
      <c r="E241" s="8" t="s">
        <v>215</v>
      </c>
      <c r="F241" s="8" t="s">
        <v>26</v>
      </c>
      <c r="G241" s="8" t="s">
        <v>237</v>
      </c>
      <c r="H241" s="8" t="s">
        <v>69</v>
      </c>
      <c r="I241" s="8" t="s">
        <v>217</v>
      </c>
      <c r="J241" s="8" t="s">
        <v>218</v>
      </c>
      <c r="K241" s="8" t="s">
        <v>31</v>
      </c>
      <c r="L241" s="8">
        <v>40</v>
      </c>
      <c r="M241" s="8">
        <v>4141</v>
      </c>
      <c r="N241" s="8">
        <v>115.63125019096171</v>
      </c>
      <c r="O241" s="8">
        <v>566.94321753800898</v>
      </c>
      <c r="P241" s="6">
        <v>94.738075759900553</v>
      </c>
      <c r="Q241" s="8">
        <v>0.6302891933028919</v>
      </c>
      <c r="R241" s="8">
        <v>0.16189594320254319</v>
      </c>
      <c r="S241" s="8">
        <v>0.86143383889402703</v>
      </c>
      <c r="T241" s="8">
        <v>0.65945179123679998</v>
      </c>
      <c r="U241" s="8">
        <v>0.32691278758694486</v>
      </c>
      <c r="V241" s="8">
        <v>0.75783396719352647</v>
      </c>
      <c r="W241" s="8">
        <v>8.6261772518715283</v>
      </c>
    </row>
    <row r="242" spans="1:23" x14ac:dyDescent="0.25">
      <c r="A242" s="2" t="s">
        <v>92</v>
      </c>
      <c r="B242" s="2" t="s">
        <v>249</v>
      </c>
      <c r="C242" s="2">
        <v>51</v>
      </c>
      <c r="D242" s="2">
        <v>57</v>
      </c>
      <c r="E242" s="2" t="s">
        <v>215</v>
      </c>
      <c r="F242" s="2" t="s">
        <v>26</v>
      </c>
      <c r="G242" s="2" t="s">
        <v>216</v>
      </c>
      <c r="H242" s="2" t="s">
        <v>28</v>
      </c>
      <c r="I242" s="2" t="s">
        <v>217</v>
      </c>
      <c r="J242" s="2" t="s">
        <v>218</v>
      </c>
      <c r="K242" s="2" t="s">
        <v>31</v>
      </c>
      <c r="L242" s="2">
        <v>40</v>
      </c>
      <c r="M242" s="2">
        <v>3078</v>
      </c>
      <c r="N242" s="6">
        <v>85.948560272344878</v>
      </c>
      <c r="O242" s="2">
        <v>429.30360723121919</v>
      </c>
      <c r="P242" s="6">
        <v>71.738044318597304</v>
      </c>
      <c r="Q242" s="2">
        <v>0.73883821411425832</v>
      </c>
      <c r="R242" s="2">
        <v>0.20986953689582982</v>
      </c>
      <c r="S242" s="2">
        <v>0.92874367123172863</v>
      </c>
      <c r="T242" s="2">
        <v>0.78361540815066799</v>
      </c>
      <c r="U242" s="2">
        <v>0.22252301028695182</v>
      </c>
      <c r="V242" s="2">
        <v>0.64473908335827845</v>
      </c>
      <c r="W242" s="2">
        <v>6.4590643274853798</v>
      </c>
    </row>
    <row r="243" spans="1:23" s="14" customFormat="1" x14ac:dyDescent="0.25">
      <c r="A243" s="12" t="s">
        <v>92</v>
      </c>
      <c r="B243" s="12" t="s">
        <v>249</v>
      </c>
      <c r="C243" s="12">
        <v>51</v>
      </c>
      <c r="D243" s="12">
        <v>57</v>
      </c>
      <c r="E243" s="12" t="s">
        <v>215</v>
      </c>
      <c r="F243" s="12" t="s">
        <v>26</v>
      </c>
      <c r="G243" s="12" t="s">
        <v>219</v>
      </c>
      <c r="H243" s="12" t="s">
        <v>33</v>
      </c>
      <c r="I243" s="12" t="s">
        <v>217</v>
      </c>
      <c r="J243" s="12" t="s">
        <v>218</v>
      </c>
      <c r="K243" s="12" t="s">
        <v>31</v>
      </c>
      <c r="L243" s="12">
        <v>40</v>
      </c>
      <c r="M243" s="12">
        <v>2344</v>
      </c>
      <c r="N243" s="13">
        <v>65.452704768803244</v>
      </c>
      <c r="O243" s="12">
        <v>363.36248173426463</v>
      </c>
      <c r="P243" s="13">
        <v>60.719065433635556</v>
      </c>
      <c r="Q243" s="12">
        <v>0.70517448856799037</v>
      </c>
      <c r="R243" s="12">
        <v>0.2230936994375371</v>
      </c>
      <c r="S243" s="12">
        <v>0.94824102286393996</v>
      </c>
      <c r="T243" s="12">
        <v>0.84905813397277319</v>
      </c>
      <c r="U243" s="12">
        <v>0.14114987080103358</v>
      </c>
      <c r="V243" s="12">
        <v>0.48755981373178986</v>
      </c>
      <c r="W243" s="12">
        <v>5.4475255972696246</v>
      </c>
    </row>
    <row r="244" spans="1:23" x14ac:dyDescent="0.25">
      <c r="A244" s="2" t="s">
        <v>92</v>
      </c>
      <c r="B244" s="2" t="s">
        <v>249</v>
      </c>
      <c r="C244" s="2">
        <v>51</v>
      </c>
      <c r="D244" s="2">
        <v>57</v>
      </c>
      <c r="E244" s="2" t="s">
        <v>215</v>
      </c>
      <c r="F244" s="2" t="s">
        <v>26</v>
      </c>
      <c r="G244" s="2" t="s">
        <v>220</v>
      </c>
      <c r="H244" s="2" t="s">
        <v>35</v>
      </c>
      <c r="I244" s="2" t="s">
        <v>217</v>
      </c>
      <c r="J244" s="2" t="s">
        <v>218</v>
      </c>
      <c r="K244" s="2" t="s">
        <v>31</v>
      </c>
      <c r="L244" s="2">
        <v>40</v>
      </c>
      <c r="M244" s="2">
        <v>3764</v>
      </c>
      <c r="N244" s="6">
        <v>105.10408735058678</v>
      </c>
      <c r="O244" s="2">
        <v>525.14422766478549</v>
      </c>
      <c r="P244" s="6">
        <v>87.753327117006208</v>
      </c>
      <c r="Q244" s="2">
        <v>0.64740282077743383</v>
      </c>
      <c r="R244" s="2">
        <v>0.1715150706417663</v>
      </c>
      <c r="S244" s="2">
        <v>0.87156759287604857</v>
      </c>
      <c r="T244" s="2">
        <v>0.78189545779573155</v>
      </c>
      <c r="U244" s="2">
        <v>0.26416568972254789</v>
      </c>
      <c r="V244" s="2">
        <v>0.67160375363614422</v>
      </c>
      <c r="W244" s="2">
        <v>6.8865568544102018</v>
      </c>
    </row>
    <row r="245" spans="1:23" s="14" customFormat="1" x14ac:dyDescent="0.25">
      <c r="A245" s="12" t="s">
        <v>92</v>
      </c>
      <c r="B245" s="12" t="s">
        <v>249</v>
      </c>
      <c r="C245" s="12">
        <v>51</v>
      </c>
      <c r="D245" s="12">
        <v>57</v>
      </c>
      <c r="E245" s="12" t="s">
        <v>215</v>
      </c>
      <c r="F245" s="12" t="s">
        <v>26</v>
      </c>
      <c r="G245" s="12" t="s">
        <v>221</v>
      </c>
      <c r="H245" s="12" t="s">
        <v>37</v>
      </c>
      <c r="I245" s="12" t="s">
        <v>217</v>
      </c>
      <c r="J245" s="12" t="s">
        <v>218</v>
      </c>
      <c r="K245" s="12" t="s">
        <v>31</v>
      </c>
      <c r="L245" s="12">
        <v>40</v>
      </c>
      <c r="M245" s="12">
        <v>2026</v>
      </c>
      <c r="N245" s="13">
        <v>56.573028951192562</v>
      </c>
      <c r="O245" s="12">
        <v>301.80613254816035</v>
      </c>
      <c r="P245" s="13">
        <v>50.432797087361408</v>
      </c>
      <c r="Q245" s="12">
        <v>0.71312917986624424</v>
      </c>
      <c r="R245" s="12">
        <v>0.27950731910932264</v>
      </c>
      <c r="S245" s="12">
        <v>0.92728790931066296</v>
      </c>
      <c r="T245" s="12">
        <v>0.84906959379089697</v>
      </c>
      <c r="U245" s="12">
        <v>0.18459752321981424</v>
      </c>
      <c r="V245" s="12">
        <v>0.62913805159327774</v>
      </c>
      <c r="W245" s="12">
        <v>3.998025666337611</v>
      </c>
    </row>
    <row r="246" spans="1:23" s="14" customFormat="1" x14ac:dyDescent="0.25">
      <c r="A246" s="12" t="s">
        <v>92</v>
      </c>
      <c r="B246" s="12" t="s">
        <v>249</v>
      </c>
      <c r="C246" s="12">
        <v>51</v>
      </c>
      <c r="D246" s="12">
        <v>57</v>
      </c>
      <c r="E246" s="12" t="s">
        <v>215</v>
      </c>
      <c r="F246" s="12" t="s">
        <v>26</v>
      </c>
      <c r="G246" s="12" t="s">
        <v>222</v>
      </c>
      <c r="H246" s="12" t="s">
        <v>39</v>
      </c>
      <c r="I246" s="12" t="s">
        <v>217</v>
      </c>
      <c r="J246" s="12" t="s">
        <v>218</v>
      </c>
      <c r="K246" s="12" t="s">
        <v>31</v>
      </c>
      <c r="L246" s="12">
        <v>40</v>
      </c>
      <c r="M246" s="12">
        <v>2066</v>
      </c>
      <c r="N246" s="13">
        <v>57.689969305609004</v>
      </c>
      <c r="O246" s="12">
        <v>243.37972567696727</v>
      </c>
      <c r="P246" s="13">
        <v>40.66955239315925</v>
      </c>
      <c r="Q246" s="12">
        <v>0.8283881315156375</v>
      </c>
      <c r="R246" s="12">
        <v>0.43829991526247924</v>
      </c>
      <c r="S246" s="12">
        <v>0.96290832716740482</v>
      </c>
      <c r="T246" s="12">
        <v>0.79910466198066399</v>
      </c>
      <c r="U246" s="12">
        <v>0.15996503496503497</v>
      </c>
      <c r="V246" s="12">
        <v>0.41605255928990842</v>
      </c>
      <c r="W246" s="12">
        <v>3.7483059051306875</v>
      </c>
    </row>
    <row r="247" spans="1:23" s="14" customFormat="1" x14ac:dyDescent="0.25">
      <c r="A247" s="12" t="s">
        <v>92</v>
      </c>
      <c r="B247" s="12" t="s">
        <v>249</v>
      </c>
      <c r="C247" s="12">
        <v>51</v>
      </c>
      <c r="D247" s="12">
        <v>57</v>
      </c>
      <c r="E247" s="12" t="s">
        <v>215</v>
      </c>
      <c r="F247" s="12" t="s">
        <v>26</v>
      </c>
      <c r="G247" s="12" t="s">
        <v>223</v>
      </c>
      <c r="H247" s="12" t="s">
        <v>41</v>
      </c>
      <c r="I247" s="12" t="s">
        <v>217</v>
      </c>
      <c r="J247" s="12" t="s">
        <v>218</v>
      </c>
      <c r="K247" s="12" t="s">
        <v>31</v>
      </c>
      <c r="L247" s="12">
        <v>40</v>
      </c>
      <c r="M247" s="12">
        <v>2723</v>
      </c>
      <c r="N247" s="13">
        <v>76.035714626898994</v>
      </c>
      <c r="O247" s="12">
        <v>404.33304448274185</v>
      </c>
      <c r="P247" s="13">
        <v>67.565381180116418</v>
      </c>
      <c r="Q247" s="12">
        <v>0.71189542483660129</v>
      </c>
      <c r="R247" s="12">
        <v>0.20930472550241716</v>
      </c>
      <c r="S247" s="12">
        <v>0.90315597005286763</v>
      </c>
      <c r="T247" s="12">
        <v>0.69318509335565826</v>
      </c>
      <c r="U247" s="12">
        <v>0.26996083157577583</v>
      </c>
      <c r="V247" s="12">
        <v>0.71476327130117778</v>
      </c>
      <c r="W247" s="12">
        <v>5.466030113845024</v>
      </c>
    </row>
    <row r="248" spans="1:23" x14ac:dyDescent="0.25">
      <c r="A248" s="2" t="s">
        <v>92</v>
      </c>
      <c r="B248" s="2" t="s">
        <v>249</v>
      </c>
      <c r="C248" s="2">
        <v>51</v>
      </c>
      <c r="D248" s="2">
        <v>57</v>
      </c>
      <c r="E248" s="2" t="s">
        <v>215</v>
      </c>
      <c r="F248" s="2" t="s">
        <v>26</v>
      </c>
      <c r="G248" s="2" t="s">
        <v>224</v>
      </c>
      <c r="H248" s="2" t="s">
        <v>43</v>
      </c>
      <c r="I248" s="2" t="s">
        <v>217</v>
      </c>
      <c r="J248" s="2" t="s">
        <v>218</v>
      </c>
      <c r="K248" s="2" t="s">
        <v>31</v>
      </c>
      <c r="L248" s="2">
        <v>40</v>
      </c>
      <c r="M248" s="2">
        <v>2537</v>
      </c>
      <c r="N248" s="6">
        <v>70.84194197886255</v>
      </c>
      <c r="O248" s="2">
        <v>342.87720036002605</v>
      </c>
      <c r="P248" s="6">
        <v>57.295907560395136</v>
      </c>
      <c r="Q248" s="2">
        <v>0.77300426569165148</v>
      </c>
      <c r="R248" s="2">
        <v>0.27117716490308758</v>
      </c>
      <c r="S248" s="2">
        <v>0.95015301793895235</v>
      </c>
      <c r="T248" s="2">
        <v>0.79121355711519892</v>
      </c>
      <c r="U248" s="2">
        <v>0.15164615896242101</v>
      </c>
      <c r="V248" s="2">
        <v>0.54940515898329378</v>
      </c>
      <c r="W248" s="2">
        <v>5.3039022467481276</v>
      </c>
    </row>
    <row r="249" spans="1:23" x14ac:dyDescent="0.25">
      <c r="A249" s="2" t="s">
        <v>92</v>
      </c>
      <c r="B249" s="2" t="s">
        <v>249</v>
      </c>
      <c r="C249" s="2">
        <v>51</v>
      </c>
      <c r="D249" s="2">
        <v>57</v>
      </c>
      <c r="E249" s="2" t="s">
        <v>215</v>
      </c>
      <c r="F249" s="2" t="s">
        <v>26</v>
      </c>
      <c r="G249" s="2" t="s">
        <v>225</v>
      </c>
      <c r="H249" s="2" t="s">
        <v>45</v>
      </c>
      <c r="I249" s="2" t="s">
        <v>217</v>
      </c>
      <c r="J249" s="2" t="s">
        <v>218</v>
      </c>
      <c r="K249" s="2" t="s">
        <v>31</v>
      </c>
      <c r="L249" s="2">
        <v>40</v>
      </c>
      <c r="M249" s="2">
        <v>3106</v>
      </c>
      <c r="N249" s="6">
        <v>86.730418520436373</v>
      </c>
      <c r="O249" s="2">
        <v>374.67619023324954</v>
      </c>
      <c r="P249" s="6">
        <v>62.609623323289483</v>
      </c>
      <c r="Q249" s="2">
        <v>0.80969760166840454</v>
      </c>
      <c r="R249" s="2">
        <v>0.27803477872440685</v>
      </c>
      <c r="S249" s="2">
        <v>0.9379566119578765</v>
      </c>
      <c r="T249" s="2">
        <v>0.79784394568847783</v>
      </c>
      <c r="U249" s="2">
        <v>0.17372515125324114</v>
      </c>
      <c r="V249" s="2">
        <v>0.58195015845306608</v>
      </c>
      <c r="W249" s="2">
        <v>4.4829362524146816</v>
      </c>
    </row>
    <row r="250" spans="1:23" s="14" customFormat="1" x14ac:dyDescent="0.25">
      <c r="A250" s="12" t="s">
        <v>92</v>
      </c>
      <c r="B250" s="12" t="s">
        <v>249</v>
      </c>
      <c r="C250" s="12">
        <v>51</v>
      </c>
      <c r="D250" s="12">
        <v>57</v>
      </c>
      <c r="E250" s="12" t="s">
        <v>215</v>
      </c>
      <c r="F250" s="12" t="s">
        <v>26</v>
      </c>
      <c r="G250" s="12" t="s">
        <v>226</v>
      </c>
      <c r="H250" s="12" t="s">
        <v>47</v>
      </c>
      <c r="I250" s="12" t="s">
        <v>217</v>
      </c>
      <c r="J250" s="12" t="s">
        <v>218</v>
      </c>
      <c r="K250" s="12" t="s">
        <v>31</v>
      </c>
      <c r="L250" s="12">
        <v>40</v>
      </c>
      <c r="M250" s="12">
        <v>2336</v>
      </c>
      <c r="N250" s="13">
        <v>65.229316697919955</v>
      </c>
      <c r="O250" s="12">
        <v>379.01933598375712</v>
      </c>
      <c r="P250" s="13">
        <v>63.335377258462522</v>
      </c>
      <c r="Q250" s="12">
        <v>0.71393643031784837</v>
      </c>
      <c r="R250" s="12">
        <v>0.20434309624865044</v>
      </c>
      <c r="S250" s="12">
        <v>0.90285750797249242</v>
      </c>
      <c r="T250" s="12">
        <v>0.76589985824844697</v>
      </c>
      <c r="U250" s="12">
        <v>0.2453945081682308</v>
      </c>
      <c r="V250" s="12">
        <v>0.63593601934998434</v>
      </c>
      <c r="W250" s="12">
        <v>5.274400684931507</v>
      </c>
    </row>
    <row r="251" spans="1:23" x14ac:dyDescent="0.25">
      <c r="A251" s="2" t="s">
        <v>92</v>
      </c>
      <c r="B251" s="2" t="s">
        <v>249</v>
      </c>
      <c r="C251" s="2">
        <v>51</v>
      </c>
      <c r="D251" s="2">
        <v>57</v>
      </c>
      <c r="E251" s="2" t="s">
        <v>215</v>
      </c>
      <c r="F251" s="2" t="s">
        <v>26</v>
      </c>
      <c r="G251" s="2" t="s">
        <v>227</v>
      </c>
      <c r="H251" s="2" t="s">
        <v>49</v>
      </c>
      <c r="I251" s="2" t="s">
        <v>217</v>
      </c>
      <c r="J251" s="2" t="s">
        <v>218</v>
      </c>
      <c r="K251" s="2" t="s">
        <v>31</v>
      </c>
      <c r="L251" s="2">
        <v>40</v>
      </c>
      <c r="M251" s="2">
        <v>2593</v>
      </c>
      <c r="N251" s="6">
        <v>72.40565847504557</v>
      </c>
      <c r="O251" s="2">
        <v>363.6051224213839</v>
      </c>
      <c r="P251" s="6">
        <v>60.759611490255764</v>
      </c>
      <c r="Q251" s="2">
        <v>0.76966458889878298</v>
      </c>
      <c r="R251" s="2">
        <v>0.24646337712569003</v>
      </c>
      <c r="S251" s="2">
        <v>0.93162848746065963</v>
      </c>
      <c r="T251" s="2">
        <v>0.78605828877706962</v>
      </c>
      <c r="U251" s="2">
        <v>0.1746497230368198</v>
      </c>
      <c r="V251" s="2">
        <v>0.26804284047673643</v>
      </c>
      <c r="W251" s="2">
        <v>5.9298110296953332</v>
      </c>
    </row>
    <row r="252" spans="1:23" s="14" customFormat="1" x14ac:dyDescent="0.25">
      <c r="A252" s="12" t="s">
        <v>92</v>
      </c>
      <c r="B252" s="12" t="s">
        <v>249</v>
      </c>
      <c r="C252" s="12">
        <v>51</v>
      </c>
      <c r="D252" s="12">
        <v>57</v>
      </c>
      <c r="E252" s="12" t="s">
        <v>215</v>
      </c>
      <c r="F252" s="12" t="s">
        <v>26</v>
      </c>
      <c r="G252" s="12" t="s">
        <v>228</v>
      </c>
      <c r="H252" s="12" t="s">
        <v>51</v>
      </c>
      <c r="I252" s="12" t="s">
        <v>217</v>
      </c>
      <c r="J252" s="12" t="s">
        <v>218</v>
      </c>
      <c r="K252" s="12" t="s">
        <v>31</v>
      </c>
      <c r="L252" s="12">
        <v>40</v>
      </c>
      <c r="M252" s="12" t="s">
        <v>112</v>
      </c>
      <c r="N252" s="13" t="s">
        <v>112</v>
      </c>
      <c r="O252" s="12" t="s">
        <v>112</v>
      </c>
      <c r="P252" s="13" t="s">
        <v>112</v>
      </c>
      <c r="Q252" s="12" t="s">
        <v>112</v>
      </c>
      <c r="R252" s="12" t="s">
        <v>112</v>
      </c>
      <c r="S252" s="12" t="s">
        <v>112</v>
      </c>
      <c r="T252" s="12" t="s">
        <v>112</v>
      </c>
      <c r="U252" s="12" t="s">
        <v>112</v>
      </c>
      <c r="V252" s="12" t="s">
        <v>112</v>
      </c>
      <c r="W252" s="12" t="s">
        <v>112</v>
      </c>
    </row>
    <row r="253" spans="1:23" s="14" customFormat="1" x14ac:dyDescent="0.25">
      <c r="A253" s="12" t="s">
        <v>92</v>
      </c>
      <c r="B253" s="12" t="s">
        <v>249</v>
      </c>
      <c r="C253" s="12">
        <v>51</v>
      </c>
      <c r="D253" s="12">
        <v>57</v>
      </c>
      <c r="E253" s="12" t="s">
        <v>215</v>
      </c>
      <c r="F253" s="12" t="s">
        <v>26</v>
      </c>
      <c r="G253" s="12" t="s">
        <v>229</v>
      </c>
      <c r="H253" s="12" t="s">
        <v>53</v>
      </c>
      <c r="I253" s="12" t="s">
        <v>217</v>
      </c>
      <c r="J253" s="12" t="s">
        <v>218</v>
      </c>
      <c r="K253" s="12" t="s">
        <v>31</v>
      </c>
      <c r="L253" s="12">
        <v>40</v>
      </c>
      <c r="M253" s="12">
        <v>1618</v>
      </c>
      <c r="N253" s="13">
        <v>45.180237336144899</v>
      </c>
      <c r="O253" s="12">
        <v>319.22034611053351</v>
      </c>
      <c r="P253" s="13">
        <v>53.342769431568158</v>
      </c>
      <c r="Q253" s="12">
        <v>0.6300623052959502</v>
      </c>
      <c r="R253" s="12">
        <v>0.19952956375233094</v>
      </c>
      <c r="S253" s="12">
        <v>0.90678654588951224</v>
      </c>
      <c r="T253" s="12">
        <v>0.79065067414144374</v>
      </c>
      <c r="U253" s="12">
        <v>0.18833118833118834</v>
      </c>
      <c r="V253" s="12">
        <v>0.41651640604074408</v>
      </c>
      <c r="W253" s="12">
        <v>5.5778739184177999</v>
      </c>
    </row>
    <row r="254" spans="1:23" x14ac:dyDescent="0.25">
      <c r="A254" s="2" t="s">
        <v>92</v>
      </c>
      <c r="B254" s="2" t="s">
        <v>249</v>
      </c>
      <c r="C254" s="2">
        <v>51</v>
      </c>
      <c r="D254" s="2">
        <v>57</v>
      </c>
      <c r="E254" s="2" t="s">
        <v>215</v>
      </c>
      <c r="F254" s="2" t="s">
        <v>26</v>
      </c>
      <c r="G254" s="2" t="s">
        <v>230</v>
      </c>
      <c r="H254" s="2" t="s">
        <v>55</v>
      </c>
      <c r="I254" s="2" t="s">
        <v>217</v>
      </c>
      <c r="J254" s="2" t="s">
        <v>218</v>
      </c>
      <c r="K254" s="2" t="s">
        <v>31</v>
      </c>
      <c r="L254" s="2">
        <v>40</v>
      </c>
      <c r="M254" s="2">
        <v>4298</v>
      </c>
      <c r="N254" s="6">
        <v>120.01524108204622</v>
      </c>
      <c r="O254" s="2">
        <v>540.0142853498744</v>
      </c>
      <c r="P254" s="6">
        <v>90.238162648934235</v>
      </c>
      <c r="Q254" s="2">
        <v>0.70644312952005262</v>
      </c>
      <c r="R254" s="2">
        <v>0.18521057407764177</v>
      </c>
      <c r="S254" s="2">
        <v>0.85811797417064217</v>
      </c>
      <c r="T254" s="2">
        <v>0.76568443326912727</v>
      </c>
      <c r="U254" s="2">
        <v>0.33950617283950618</v>
      </c>
      <c r="V254" s="2">
        <v>0.79349277098438342</v>
      </c>
      <c r="W254" s="2">
        <v>6.8033969288040952</v>
      </c>
    </row>
    <row r="255" spans="1:23" x14ac:dyDescent="0.25">
      <c r="A255" s="2" t="s">
        <v>92</v>
      </c>
      <c r="B255" s="2" t="s">
        <v>249</v>
      </c>
      <c r="C255" s="2">
        <v>51</v>
      </c>
      <c r="D255" s="2">
        <v>57</v>
      </c>
      <c r="E255" s="2" t="s">
        <v>215</v>
      </c>
      <c r="F255" s="2" t="s">
        <v>26</v>
      </c>
      <c r="G255" s="2" t="s">
        <v>231</v>
      </c>
      <c r="H255" s="2" t="s">
        <v>57</v>
      </c>
      <c r="I255" s="2" t="s">
        <v>217</v>
      </c>
      <c r="J255" s="2" t="s">
        <v>218</v>
      </c>
      <c r="K255" s="2" t="s">
        <v>31</v>
      </c>
      <c r="L255" s="2">
        <v>40</v>
      </c>
      <c r="M255" s="2">
        <v>3075</v>
      </c>
      <c r="N255" s="6">
        <v>85.864789745763645</v>
      </c>
      <c r="O255" s="2">
        <v>475.48737341529306</v>
      </c>
      <c r="P255" s="6">
        <v>79.455503500179262</v>
      </c>
      <c r="Q255" s="2">
        <v>0.61463122126723968</v>
      </c>
      <c r="R255" s="2">
        <v>0.17091375141811824</v>
      </c>
      <c r="S255" s="2">
        <v>0.90403267610618221</v>
      </c>
      <c r="T255" s="2">
        <v>0.83410782184739107</v>
      </c>
      <c r="U255" s="2">
        <v>0.25645714285714288</v>
      </c>
      <c r="V255" s="2">
        <v>0.68389165682159381</v>
      </c>
      <c r="W255" s="2">
        <v>7.8130081300813012</v>
      </c>
    </row>
    <row r="256" spans="1:23" s="14" customFormat="1" x14ac:dyDescent="0.25">
      <c r="A256" s="12" t="s">
        <v>92</v>
      </c>
      <c r="B256" s="12" t="s">
        <v>249</v>
      </c>
      <c r="C256" s="12">
        <v>51</v>
      </c>
      <c r="D256" s="12">
        <v>57</v>
      </c>
      <c r="E256" s="12" t="s">
        <v>215</v>
      </c>
      <c r="F256" s="12" t="s">
        <v>26</v>
      </c>
      <c r="G256" s="12" t="s">
        <v>232</v>
      </c>
      <c r="H256" s="12" t="s">
        <v>59</v>
      </c>
      <c r="I256" s="12" t="s">
        <v>217</v>
      </c>
      <c r="J256" s="12" t="s">
        <v>218</v>
      </c>
      <c r="K256" s="12" t="s">
        <v>31</v>
      </c>
      <c r="L256" s="12">
        <v>40</v>
      </c>
      <c r="M256" s="12">
        <v>3180</v>
      </c>
      <c r="N256" s="13">
        <v>88.796758176106792</v>
      </c>
      <c r="O256" s="12">
        <v>343.84776310850316</v>
      </c>
      <c r="P256" s="13">
        <v>57.458091786875976</v>
      </c>
      <c r="Q256" s="12">
        <v>0.80404551201011376</v>
      </c>
      <c r="R256" s="12">
        <v>0.33799056506777175</v>
      </c>
      <c r="S256" s="12">
        <v>0.93316271438932974</v>
      </c>
      <c r="T256" s="12">
        <v>0.7569332450046049</v>
      </c>
      <c r="U256" s="12">
        <v>0.17782133856062726</v>
      </c>
      <c r="V256" s="12">
        <v>0.43978925052745255</v>
      </c>
      <c r="W256" s="12">
        <v>3.0820754716981131</v>
      </c>
    </row>
    <row r="257" spans="1:23" x14ac:dyDescent="0.25">
      <c r="A257" s="2" t="s">
        <v>92</v>
      </c>
      <c r="B257" s="2" t="s">
        <v>249</v>
      </c>
      <c r="C257" s="2">
        <v>51</v>
      </c>
      <c r="D257" s="2">
        <v>57</v>
      </c>
      <c r="E257" s="2" t="s">
        <v>215</v>
      </c>
      <c r="F257" s="2" t="s">
        <v>26</v>
      </c>
      <c r="G257" s="2" t="s">
        <v>233</v>
      </c>
      <c r="H257" s="2" t="s">
        <v>61</v>
      </c>
      <c r="I257" s="2" t="s">
        <v>217</v>
      </c>
      <c r="J257" s="2" t="s">
        <v>218</v>
      </c>
      <c r="K257" s="2" t="s">
        <v>31</v>
      </c>
      <c r="L257" s="2">
        <v>40</v>
      </c>
      <c r="M257" s="2">
        <v>3483</v>
      </c>
      <c r="N257" s="6">
        <v>97.257581360811301</v>
      </c>
      <c r="O257" s="2">
        <v>419.44574285495025</v>
      </c>
      <c r="P257" s="6">
        <v>70.090762768664689</v>
      </c>
      <c r="Q257" s="2">
        <v>0.76650528169014087</v>
      </c>
      <c r="R257" s="2">
        <v>0.24877787661079329</v>
      </c>
      <c r="S257" s="2">
        <v>0.92355419368815994</v>
      </c>
      <c r="T257" s="2">
        <v>0.73642298206471957</v>
      </c>
      <c r="U257" s="2">
        <v>0.18173053747891058</v>
      </c>
      <c r="V257" s="2">
        <v>0.38689501117565317</v>
      </c>
      <c r="W257" s="2">
        <v>5.7892621303474012</v>
      </c>
    </row>
    <row r="258" spans="1:23" x14ac:dyDescent="0.25">
      <c r="A258" s="2" t="s">
        <v>92</v>
      </c>
      <c r="B258" s="2" t="s">
        <v>249</v>
      </c>
      <c r="C258" s="2">
        <v>51</v>
      </c>
      <c r="D258" s="2">
        <v>57</v>
      </c>
      <c r="E258" s="2" t="s">
        <v>215</v>
      </c>
      <c r="F258" s="2" t="s">
        <v>26</v>
      </c>
      <c r="G258" s="2" t="s">
        <v>234</v>
      </c>
      <c r="H258" s="2" t="s">
        <v>63</v>
      </c>
      <c r="I258" s="2" t="s">
        <v>217</v>
      </c>
      <c r="J258" s="2" t="s">
        <v>218</v>
      </c>
      <c r="K258" s="2" t="s">
        <v>31</v>
      </c>
      <c r="L258" s="2">
        <v>40</v>
      </c>
      <c r="M258" s="2">
        <v>4369</v>
      </c>
      <c r="N258" s="6">
        <v>121.9978102111354</v>
      </c>
      <c r="O258" s="2">
        <v>498.5584412271586</v>
      </c>
      <c r="P258" s="6">
        <v>83.31075478921295</v>
      </c>
      <c r="Q258" s="2">
        <v>0.64411027568922308</v>
      </c>
      <c r="R258" s="2">
        <v>0.22088171268948056</v>
      </c>
      <c r="S258" s="2">
        <v>0.88493632860727267</v>
      </c>
      <c r="T258" s="2">
        <v>0.81396511633466284</v>
      </c>
      <c r="U258" s="2">
        <v>0.21603305785123966</v>
      </c>
      <c r="V258" s="2">
        <v>0.63052823814039138</v>
      </c>
      <c r="W258" s="2">
        <v>6.0812542915999082</v>
      </c>
    </row>
    <row r="259" spans="1:23" x14ac:dyDescent="0.25">
      <c r="A259" s="2" t="s">
        <v>92</v>
      </c>
      <c r="B259" s="2" t="s">
        <v>249</v>
      </c>
      <c r="C259" s="2">
        <v>51</v>
      </c>
      <c r="D259" s="2">
        <v>57</v>
      </c>
      <c r="E259" s="2" t="s">
        <v>215</v>
      </c>
      <c r="F259" s="2" t="s">
        <v>26</v>
      </c>
      <c r="G259" s="2" t="s">
        <v>235</v>
      </c>
      <c r="H259" s="2" t="s">
        <v>65</v>
      </c>
      <c r="I259" s="2" t="s">
        <v>217</v>
      </c>
      <c r="J259" s="2" t="s">
        <v>218</v>
      </c>
      <c r="K259" s="2" t="s">
        <v>31</v>
      </c>
      <c r="L259" s="2">
        <v>40</v>
      </c>
      <c r="M259" s="2">
        <v>3037</v>
      </c>
      <c r="N259" s="6">
        <v>84.803696409068024</v>
      </c>
      <c r="O259" s="2">
        <v>423.20310216783082</v>
      </c>
      <c r="P259" s="6">
        <v>70.718629864044459</v>
      </c>
      <c r="Q259" s="2">
        <v>0.65579788382638737</v>
      </c>
      <c r="R259" s="2">
        <v>0.2130870077593203</v>
      </c>
      <c r="S259" s="2">
        <v>0.84621277232556724</v>
      </c>
      <c r="T259" s="2">
        <v>0.76270484154121898</v>
      </c>
      <c r="U259" s="2">
        <v>0.38616187989556133</v>
      </c>
      <c r="V259" s="2">
        <v>0.84993759216753439</v>
      </c>
      <c r="W259" s="2">
        <v>6.5462627593019427</v>
      </c>
    </row>
    <row r="260" spans="1:23" s="14" customFormat="1" x14ac:dyDescent="0.25">
      <c r="A260" s="12" t="s">
        <v>92</v>
      </c>
      <c r="B260" s="12" t="s">
        <v>249</v>
      </c>
      <c r="C260" s="12">
        <v>51</v>
      </c>
      <c r="D260" s="12">
        <v>57</v>
      </c>
      <c r="E260" s="12" t="s">
        <v>215</v>
      </c>
      <c r="F260" s="12" t="s">
        <v>26</v>
      </c>
      <c r="G260" s="12" t="s">
        <v>236</v>
      </c>
      <c r="H260" s="12" t="s">
        <v>67</v>
      </c>
      <c r="I260" s="12" t="s">
        <v>217</v>
      </c>
      <c r="J260" s="12" t="s">
        <v>218</v>
      </c>
      <c r="K260" s="12" t="s">
        <v>31</v>
      </c>
      <c r="L260" s="12">
        <v>40</v>
      </c>
      <c r="M260" s="12">
        <v>940</v>
      </c>
      <c r="N260" s="13">
        <v>26.248098328786284</v>
      </c>
      <c r="O260" s="12">
        <v>208.40916292848999</v>
      </c>
      <c r="P260" s="13">
        <v>34.825856374678381</v>
      </c>
      <c r="Q260" s="12">
        <v>0.68864468864468864</v>
      </c>
      <c r="R260" s="12">
        <v>0.27195941549275471</v>
      </c>
      <c r="S260" s="12">
        <v>0.93512153269237319</v>
      </c>
      <c r="T260" s="12">
        <v>0.79317892573333748</v>
      </c>
      <c r="U260" s="12">
        <v>0.20774938169826876</v>
      </c>
      <c r="V260" s="12">
        <v>0.65888417386202847</v>
      </c>
      <c r="W260" s="12">
        <v>5.2127659574468082</v>
      </c>
    </row>
    <row r="261" spans="1:23" x14ac:dyDescent="0.25">
      <c r="A261" s="2" t="s">
        <v>92</v>
      </c>
      <c r="B261" s="2" t="s">
        <v>249</v>
      </c>
      <c r="C261" s="2">
        <v>51</v>
      </c>
      <c r="D261" s="2">
        <v>57</v>
      </c>
      <c r="E261" s="2" t="s">
        <v>215</v>
      </c>
      <c r="F261" s="2" t="s">
        <v>26</v>
      </c>
      <c r="G261" s="2" t="s">
        <v>237</v>
      </c>
      <c r="H261" s="2" t="s">
        <v>69</v>
      </c>
      <c r="I261" s="2" t="s">
        <v>217</v>
      </c>
      <c r="J261" s="2" t="s">
        <v>218</v>
      </c>
      <c r="K261" s="2" t="s">
        <v>31</v>
      </c>
      <c r="L261" s="2">
        <v>40</v>
      </c>
      <c r="M261" s="2">
        <v>4737</v>
      </c>
      <c r="N261" s="6">
        <v>132.27366147176662</v>
      </c>
      <c r="O261" s="2">
        <v>613.47012947259032</v>
      </c>
      <c r="P261" s="6">
        <v>102.51287572465554</v>
      </c>
      <c r="Q261" s="2">
        <v>0.62485160269093787</v>
      </c>
      <c r="R261" s="2">
        <v>0.15817083457054579</v>
      </c>
      <c r="S261" s="2">
        <v>0.86942388781592372</v>
      </c>
      <c r="T261" s="2">
        <v>0.79867444923481423</v>
      </c>
      <c r="U261" s="2">
        <v>0.27004663758086356</v>
      </c>
      <c r="V261" s="2">
        <v>0.72756827015010928</v>
      </c>
      <c r="W261" s="2">
        <v>9.7582858349166131</v>
      </c>
    </row>
    <row r="262" spans="1:23" s="9" customFormat="1" x14ac:dyDescent="0.25">
      <c r="A262" s="8" t="s">
        <v>94</v>
      </c>
      <c r="B262" s="8" t="s">
        <v>243</v>
      </c>
      <c r="C262" s="8">
        <v>51</v>
      </c>
      <c r="D262" s="8">
        <v>58</v>
      </c>
      <c r="E262" s="8" t="s">
        <v>215</v>
      </c>
      <c r="F262" s="8" t="s">
        <v>26</v>
      </c>
      <c r="G262" s="8" t="s">
        <v>216</v>
      </c>
      <c r="H262" s="8" t="s">
        <v>28</v>
      </c>
      <c r="I262" s="8" t="s">
        <v>217</v>
      </c>
      <c r="J262" s="8" t="s">
        <v>218</v>
      </c>
      <c r="K262" s="8" t="s">
        <v>31</v>
      </c>
      <c r="L262" s="8">
        <v>40</v>
      </c>
      <c r="M262" s="8">
        <v>3533</v>
      </c>
      <c r="N262" s="8">
        <v>98.653756803831854</v>
      </c>
      <c r="O262" s="8">
        <v>469.24473272817374</v>
      </c>
      <c r="P262" s="6">
        <v>78.412337715559033</v>
      </c>
      <c r="Q262" s="8">
        <v>0.73527575442247661</v>
      </c>
      <c r="R262" s="8">
        <v>0.20162978578841792</v>
      </c>
      <c r="S262" s="8">
        <v>0.92853737837088801</v>
      </c>
      <c r="T262" s="8">
        <v>0.79333543959262587</v>
      </c>
      <c r="U262" s="8">
        <v>0.19306703397612487</v>
      </c>
      <c r="V262" s="8">
        <v>0.56430697416069886</v>
      </c>
      <c r="W262" s="8">
        <v>6.5394848570619866</v>
      </c>
    </row>
    <row r="263" spans="1:23" s="18" customFormat="1" x14ac:dyDescent="0.25">
      <c r="A263" s="16" t="s">
        <v>94</v>
      </c>
      <c r="B263" s="16" t="s">
        <v>243</v>
      </c>
      <c r="C263" s="16">
        <v>51</v>
      </c>
      <c r="D263" s="16">
        <v>58</v>
      </c>
      <c r="E263" s="16" t="s">
        <v>215</v>
      </c>
      <c r="F263" s="16" t="s">
        <v>26</v>
      </c>
      <c r="G263" s="16" t="s">
        <v>219</v>
      </c>
      <c r="H263" s="16" t="s">
        <v>33</v>
      </c>
      <c r="I263" s="16" t="s">
        <v>217</v>
      </c>
      <c r="J263" s="16" t="s">
        <v>218</v>
      </c>
      <c r="K263" s="16" t="s">
        <v>31</v>
      </c>
      <c r="L263" s="16">
        <v>40</v>
      </c>
      <c r="M263" s="16">
        <v>2370</v>
      </c>
      <c r="N263" s="16">
        <v>66.178715999173932</v>
      </c>
      <c r="O263" s="16">
        <v>377.88939366884608</v>
      </c>
      <c r="P263" s="13">
        <v>63.146560182390559</v>
      </c>
      <c r="Q263" s="16">
        <v>0.70180633698549011</v>
      </c>
      <c r="R263" s="16">
        <v>0.2085589370842747</v>
      </c>
      <c r="S263" s="16">
        <v>0.93656443272586376</v>
      </c>
      <c r="T263" s="16">
        <v>0.8436604870594665</v>
      </c>
      <c r="U263" s="16">
        <v>0.16315959857559081</v>
      </c>
      <c r="V263" s="16">
        <v>0.48953598136134596</v>
      </c>
      <c r="W263" s="16">
        <v>8.1523206751054857</v>
      </c>
    </row>
    <row r="264" spans="1:23" s="9" customFormat="1" x14ac:dyDescent="0.25">
      <c r="A264" s="8" t="s">
        <v>94</v>
      </c>
      <c r="B264" s="8" t="s">
        <v>243</v>
      </c>
      <c r="C264" s="8">
        <v>51</v>
      </c>
      <c r="D264" s="8">
        <v>58</v>
      </c>
      <c r="E264" s="8" t="s">
        <v>215</v>
      </c>
      <c r="F264" s="8" t="s">
        <v>26</v>
      </c>
      <c r="G264" s="8" t="s">
        <v>220</v>
      </c>
      <c r="H264" s="8" t="s">
        <v>35</v>
      </c>
      <c r="I264" s="8" t="s">
        <v>217</v>
      </c>
      <c r="J264" s="8" t="s">
        <v>218</v>
      </c>
      <c r="K264" s="8" t="s">
        <v>31</v>
      </c>
      <c r="L264" s="8">
        <v>40</v>
      </c>
      <c r="M264" s="8">
        <v>4300</v>
      </c>
      <c r="N264" s="8">
        <v>120.07108809976704</v>
      </c>
      <c r="O264" s="8">
        <v>581.32799384885925</v>
      </c>
      <c r="P264" s="6">
        <v>97.14181917858815</v>
      </c>
      <c r="Q264" s="8">
        <v>0.62454611474219313</v>
      </c>
      <c r="R264" s="8">
        <v>0.15989535434279184</v>
      </c>
      <c r="S264" s="8">
        <v>0.88238539031347307</v>
      </c>
      <c r="T264" s="8">
        <v>0.83304223423750912</v>
      </c>
      <c r="U264" s="8">
        <v>0.2363159619796788</v>
      </c>
      <c r="V264" s="8">
        <v>0.63016647803683934</v>
      </c>
      <c r="W264" s="8">
        <v>8.0455813953488367</v>
      </c>
    </row>
    <row r="265" spans="1:23" s="18" customFormat="1" x14ac:dyDescent="0.25">
      <c r="A265" s="16" t="s">
        <v>94</v>
      </c>
      <c r="B265" s="16" t="s">
        <v>243</v>
      </c>
      <c r="C265" s="16">
        <v>51</v>
      </c>
      <c r="D265" s="16">
        <v>58</v>
      </c>
      <c r="E265" s="16" t="s">
        <v>215</v>
      </c>
      <c r="F265" s="16" t="s">
        <v>26</v>
      </c>
      <c r="G265" s="16" t="s">
        <v>221</v>
      </c>
      <c r="H265" s="16" t="s">
        <v>37</v>
      </c>
      <c r="I265" s="16" t="s">
        <v>217</v>
      </c>
      <c r="J265" s="16" t="s">
        <v>218</v>
      </c>
      <c r="K265" s="16" t="s">
        <v>31</v>
      </c>
      <c r="L265" s="16">
        <v>40</v>
      </c>
      <c r="M265" s="16">
        <v>2145</v>
      </c>
      <c r="N265" s="16">
        <v>59.895926505581464</v>
      </c>
      <c r="O265" s="16">
        <v>308.87720036002594</v>
      </c>
      <c r="P265" s="13">
        <v>51.614395768395113</v>
      </c>
      <c r="Q265" s="16">
        <v>0.72222222222222221</v>
      </c>
      <c r="R265" s="16">
        <v>0.28253057679467913</v>
      </c>
      <c r="S265" s="16">
        <v>0.93257040574127337</v>
      </c>
      <c r="T265" s="16">
        <v>0.83540090007460299</v>
      </c>
      <c r="U265" s="16">
        <v>0.18960359012715033</v>
      </c>
      <c r="V265" s="16">
        <v>0.67119005466133819</v>
      </c>
      <c r="W265" s="16">
        <v>4.2965034965034965</v>
      </c>
    </row>
    <row r="266" spans="1:23" s="18" customFormat="1" x14ac:dyDescent="0.25">
      <c r="A266" s="16" t="s">
        <v>94</v>
      </c>
      <c r="B266" s="16" t="s">
        <v>243</v>
      </c>
      <c r="C266" s="16">
        <v>51</v>
      </c>
      <c r="D266" s="16">
        <v>58</v>
      </c>
      <c r="E266" s="16" t="s">
        <v>215</v>
      </c>
      <c r="F266" s="16" t="s">
        <v>26</v>
      </c>
      <c r="G266" s="16" t="s">
        <v>222</v>
      </c>
      <c r="H266" s="16" t="s">
        <v>39</v>
      </c>
      <c r="I266" s="16" t="s">
        <v>217</v>
      </c>
      <c r="J266" s="16" t="s">
        <v>218</v>
      </c>
      <c r="K266" s="16" t="s">
        <v>31</v>
      </c>
      <c r="L266" s="16">
        <v>40</v>
      </c>
      <c r="M266" s="16">
        <v>2099</v>
      </c>
      <c r="N266" s="16">
        <v>58.611445098002562</v>
      </c>
      <c r="O266" s="16">
        <v>278.24978336205623</v>
      </c>
      <c r="P266" s="13">
        <v>46.496453685087289</v>
      </c>
      <c r="Q266" s="16">
        <v>0.81011192589733694</v>
      </c>
      <c r="R266" s="16">
        <v>0.34068470221177671</v>
      </c>
      <c r="S266" s="16">
        <v>0.96282217738024078</v>
      </c>
      <c r="T266" s="16">
        <v>0.80334131792331642</v>
      </c>
      <c r="U266" s="16">
        <v>0.15747368421052632</v>
      </c>
      <c r="V266" s="16">
        <v>0.45660954683378085</v>
      </c>
      <c r="W266" s="16">
        <v>4.7641734159123388</v>
      </c>
    </row>
    <row r="267" spans="1:23" s="18" customFormat="1" x14ac:dyDescent="0.25">
      <c r="A267" s="16" t="s">
        <v>94</v>
      </c>
      <c r="B267" s="16" t="s">
        <v>243</v>
      </c>
      <c r="C267" s="16">
        <v>51</v>
      </c>
      <c r="D267" s="16">
        <v>58</v>
      </c>
      <c r="E267" s="16" t="s">
        <v>215</v>
      </c>
      <c r="F267" s="16" t="s">
        <v>26</v>
      </c>
      <c r="G267" s="16" t="s">
        <v>223</v>
      </c>
      <c r="H267" s="16" t="s">
        <v>41</v>
      </c>
      <c r="I267" s="16" t="s">
        <v>217</v>
      </c>
      <c r="J267" s="16" t="s">
        <v>218</v>
      </c>
      <c r="K267" s="16" t="s">
        <v>31</v>
      </c>
      <c r="L267" s="16">
        <v>40</v>
      </c>
      <c r="M267" s="16">
        <v>3064</v>
      </c>
      <c r="N267" s="16">
        <v>85.557631148299123</v>
      </c>
      <c r="O267" s="16">
        <v>401.06096654409981</v>
      </c>
      <c r="P267" s="13">
        <v>67.018606197977064</v>
      </c>
      <c r="Q267" s="16">
        <v>0.71555347968239136</v>
      </c>
      <c r="R267" s="16">
        <v>0.23937447166103432</v>
      </c>
      <c r="S267" s="16">
        <v>0.91023211608571786</v>
      </c>
      <c r="T267" s="16">
        <v>0.75040083077907216</v>
      </c>
      <c r="U267" s="16">
        <v>0.24733759318423856</v>
      </c>
      <c r="V267" s="16">
        <v>0.61911996413335502</v>
      </c>
      <c r="W267" s="16">
        <v>4.2415143603133156</v>
      </c>
    </row>
    <row r="268" spans="1:23" s="9" customFormat="1" x14ac:dyDescent="0.25">
      <c r="A268" s="8" t="s">
        <v>94</v>
      </c>
      <c r="B268" s="8" t="s">
        <v>243</v>
      </c>
      <c r="C268" s="8">
        <v>51</v>
      </c>
      <c r="D268" s="8">
        <v>58</v>
      </c>
      <c r="E268" s="8" t="s">
        <v>215</v>
      </c>
      <c r="F268" s="8" t="s">
        <v>26</v>
      </c>
      <c r="G268" s="8" t="s">
        <v>224</v>
      </c>
      <c r="H268" s="8" t="s">
        <v>43</v>
      </c>
      <c r="I268" s="8" t="s">
        <v>217</v>
      </c>
      <c r="J268" s="8" t="s">
        <v>218</v>
      </c>
      <c r="K268" s="8" t="s">
        <v>31</v>
      </c>
      <c r="L268" s="8">
        <v>40</v>
      </c>
      <c r="M268" s="8">
        <v>2780</v>
      </c>
      <c r="N268" s="8">
        <v>77.62735463194241</v>
      </c>
      <c r="O268" s="8">
        <v>419.78888860545794</v>
      </c>
      <c r="P268" s="6">
        <v>70.14810355183775</v>
      </c>
      <c r="Q268" s="8">
        <v>0.72927597061909755</v>
      </c>
      <c r="R268" s="8">
        <v>0.19824068141019244</v>
      </c>
      <c r="S268" s="8">
        <v>0.93818482726031516</v>
      </c>
      <c r="T268" s="8">
        <v>0.81976978015008628</v>
      </c>
      <c r="U268" s="8">
        <v>0.16681071737251513</v>
      </c>
      <c r="V268" s="8">
        <v>0.57650557188577611</v>
      </c>
      <c r="W268" s="8">
        <v>7.458992805755396</v>
      </c>
    </row>
    <row r="269" spans="1:23" s="9" customFormat="1" x14ac:dyDescent="0.25">
      <c r="A269" s="8" t="s">
        <v>94</v>
      </c>
      <c r="B269" s="8" t="s">
        <v>243</v>
      </c>
      <c r="C269" s="8">
        <v>51</v>
      </c>
      <c r="D269" s="8">
        <v>58</v>
      </c>
      <c r="E269" s="8" t="s">
        <v>215</v>
      </c>
      <c r="F269" s="8" t="s">
        <v>26</v>
      </c>
      <c r="G269" s="8" t="s">
        <v>225</v>
      </c>
      <c r="H269" s="8" t="s">
        <v>45</v>
      </c>
      <c r="I269" s="8" t="s">
        <v>217</v>
      </c>
      <c r="J269" s="8" t="s">
        <v>218</v>
      </c>
      <c r="K269" s="8" t="s">
        <v>31</v>
      </c>
      <c r="L269" s="8">
        <v>40</v>
      </c>
      <c r="M269" s="8">
        <v>3481</v>
      </c>
      <c r="N269" s="8">
        <v>97.201734343090479</v>
      </c>
      <c r="O269" s="8">
        <v>424.1320343559654</v>
      </c>
      <c r="P269" s="6">
        <v>70.873857487010781</v>
      </c>
      <c r="Q269" s="8">
        <v>0.79384264538198401</v>
      </c>
      <c r="R269" s="8">
        <v>0.24317097498332824</v>
      </c>
      <c r="S269" s="8">
        <v>0.92599184816501101</v>
      </c>
      <c r="T269" s="8">
        <v>0.82788985924532321</v>
      </c>
      <c r="U269" s="8">
        <v>0.19609335362760019</v>
      </c>
      <c r="V269" s="8">
        <v>0.61386970305576249</v>
      </c>
      <c r="W269" s="8">
        <v>5.1582878483194481</v>
      </c>
    </row>
    <row r="270" spans="1:23" s="18" customFormat="1" x14ac:dyDescent="0.25">
      <c r="A270" s="16" t="s">
        <v>94</v>
      </c>
      <c r="B270" s="16" t="s">
        <v>243</v>
      </c>
      <c r="C270" s="16">
        <v>51</v>
      </c>
      <c r="D270" s="16">
        <v>58</v>
      </c>
      <c r="E270" s="16" t="s">
        <v>215</v>
      </c>
      <c r="F270" s="16" t="s">
        <v>26</v>
      </c>
      <c r="G270" s="16" t="s">
        <v>226</v>
      </c>
      <c r="H270" s="16" t="s">
        <v>47</v>
      </c>
      <c r="I270" s="16" t="s">
        <v>217</v>
      </c>
      <c r="J270" s="16" t="s">
        <v>218</v>
      </c>
      <c r="K270" s="16" t="s">
        <v>31</v>
      </c>
      <c r="L270" s="16">
        <v>40</v>
      </c>
      <c r="M270" s="16">
        <v>2387</v>
      </c>
      <c r="N270" s="16">
        <v>66.65341564980092</v>
      </c>
      <c r="O270" s="16">
        <v>389.54624791833851</v>
      </c>
      <c r="P270" s="13">
        <v>65.094458855217511</v>
      </c>
      <c r="Q270" s="16">
        <v>0.72267635482894343</v>
      </c>
      <c r="R270" s="16">
        <v>0.1976715791735921</v>
      </c>
      <c r="S270" s="16">
        <v>0.89113253136894799</v>
      </c>
      <c r="T270" s="16">
        <v>0.77872671810825234</v>
      </c>
      <c r="U270" s="16">
        <v>0.2382758620689655</v>
      </c>
      <c r="V270" s="16">
        <v>0.60838817025679093</v>
      </c>
      <c r="W270" s="16">
        <v>8.5668202764976957</v>
      </c>
    </row>
    <row r="271" spans="1:23" s="9" customFormat="1" x14ac:dyDescent="0.25">
      <c r="A271" s="8" t="s">
        <v>94</v>
      </c>
      <c r="B271" s="8" t="s">
        <v>243</v>
      </c>
      <c r="C271" s="8">
        <v>51</v>
      </c>
      <c r="D271" s="8">
        <v>58</v>
      </c>
      <c r="E271" s="8" t="s">
        <v>215</v>
      </c>
      <c r="F271" s="8" t="s">
        <v>26</v>
      </c>
      <c r="G271" s="8" t="s">
        <v>227</v>
      </c>
      <c r="H271" s="8" t="s">
        <v>49</v>
      </c>
      <c r="I271" s="8" t="s">
        <v>217</v>
      </c>
      <c r="J271" s="8" t="s">
        <v>218</v>
      </c>
      <c r="K271" s="8" t="s">
        <v>31</v>
      </c>
      <c r="L271" s="8">
        <v>40</v>
      </c>
      <c r="M271" s="8">
        <v>2920</v>
      </c>
      <c r="N271" s="8">
        <v>81.536645872399944</v>
      </c>
      <c r="O271" s="8">
        <v>383.06096654409981</v>
      </c>
      <c r="P271" s="6">
        <v>64.010747013977067</v>
      </c>
      <c r="Q271" s="8">
        <v>0.75160875160875162</v>
      </c>
      <c r="R271" s="8">
        <v>0.25006730585146314</v>
      </c>
      <c r="S271" s="8">
        <v>0.92593120615474156</v>
      </c>
      <c r="T271" s="8">
        <v>0.78368017424617287</v>
      </c>
      <c r="U271" s="8">
        <v>0.1728221031857908</v>
      </c>
      <c r="V271" s="8">
        <v>0.49328809617054875</v>
      </c>
      <c r="W271" s="8">
        <v>4.6082191780821917</v>
      </c>
    </row>
    <row r="272" spans="1:23" s="18" customFormat="1" x14ac:dyDescent="0.25">
      <c r="A272" s="16" t="s">
        <v>94</v>
      </c>
      <c r="B272" s="16" t="s">
        <v>243</v>
      </c>
      <c r="C272" s="16">
        <v>51</v>
      </c>
      <c r="D272" s="16">
        <v>58</v>
      </c>
      <c r="E272" s="16" t="s">
        <v>215</v>
      </c>
      <c r="F272" s="16" t="s">
        <v>26</v>
      </c>
      <c r="G272" s="16" t="s">
        <v>228</v>
      </c>
      <c r="H272" s="16" t="s">
        <v>51</v>
      </c>
      <c r="I272" s="16" t="s">
        <v>217</v>
      </c>
      <c r="J272" s="16" t="s">
        <v>218</v>
      </c>
      <c r="K272" s="16" t="s">
        <v>31</v>
      </c>
      <c r="L272" s="16">
        <v>40</v>
      </c>
      <c r="M272" s="16" t="s">
        <v>112</v>
      </c>
      <c r="N272" s="16" t="s">
        <v>112</v>
      </c>
      <c r="O272" s="16" t="s">
        <v>112</v>
      </c>
      <c r="P272" s="13" t="s">
        <v>112</v>
      </c>
      <c r="Q272" s="16" t="s">
        <v>112</v>
      </c>
      <c r="R272" s="16" t="s">
        <v>112</v>
      </c>
      <c r="S272" s="16" t="s">
        <v>112</v>
      </c>
      <c r="T272" s="16" t="s">
        <v>112</v>
      </c>
      <c r="U272" s="16" t="s">
        <v>112</v>
      </c>
      <c r="V272" s="16" t="s">
        <v>112</v>
      </c>
      <c r="W272" s="16" t="s">
        <v>112</v>
      </c>
    </row>
    <row r="273" spans="1:23" s="18" customFormat="1" x14ac:dyDescent="0.25">
      <c r="A273" s="16" t="s">
        <v>94</v>
      </c>
      <c r="B273" s="16" t="s">
        <v>243</v>
      </c>
      <c r="C273" s="16">
        <v>51</v>
      </c>
      <c r="D273" s="16">
        <v>58</v>
      </c>
      <c r="E273" s="16" t="s">
        <v>215</v>
      </c>
      <c r="F273" s="16" t="s">
        <v>26</v>
      </c>
      <c r="G273" s="16" t="s">
        <v>229</v>
      </c>
      <c r="H273" s="16" t="s">
        <v>53</v>
      </c>
      <c r="I273" s="16" t="s">
        <v>217</v>
      </c>
      <c r="J273" s="16" t="s">
        <v>218</v>
      </c>
      <c r="K273" s="16" t="s">
        <v>31</v>
      </c>
      <c r="L273" s="16">
        <v>40</v>
      </c>
      <c r="M273" s="16">
        <v>1679</v>
      </c>
      <c r="N273" s="16">
        <v>46.883571376629966</v>
      </c>
      <c r="O273" s="16">
        <v>322.00714267493697</v>
      </c>
      <c r="P273" s="13">
        <v>53.808452300467081</v>
      </c>
      <c r="Q273" s="16">
        <v>0.64876352395672332</v>
      </c>
      <c r="R273" s="16">
        <v>0.20348366430836806</v>
      </c>
      <c r="S273" s="16">
        <v>0.91143910674464124</v>
      </c>
      <c r="T273" s="16">
        <v>0.72134960582244601</v>
      </c>
      <c r="U273" s="16">
        <v>0.16807790008467399</v>
      </c>
      <c r="V273" s="16">
        <v>0.38656816248782572</v>
      </c>
      <c r="W273" s="16">
        <v>4.7176891006551518</v>
      </c>
    </row>
    <row r="274" spans="1:23" s="9" customFormat="1" x14ac:dyDescent="0.25">
      <c r="A274" s="8" t="s">
        <v>94</v>
      </c>
      <c r="B274" s="8" t="s">
        <v>243</v>
      </c>
      <c r="C274" s="8">
        <v>51</v>
      </c>
      <c r="D274" s="8">
        <v>58</v>
      </c>
      <c r="E274" s="8" t="s">
        <v>215</v>
      </c>
      <c r="F274" s="8" t="s">
        <v>26</v>
      </c>
      <c r="G274" s="8" t="s">
        <v>230</v>
      </c>
      <c r="H274" s="8" t="s">
        <v>55</v>
      </c>
      <c r="I274" s="8" t="s">
        <v>217</v>
      </c>
      <c r="J274" s="8" t="s">
        <v>218</v>
      </c>
      <c r="K274" s="8" t="s">
        <v>31</v>
      </c>
      <c r="L274" s="8">
        <v>40</v>
      </c>
      <c r="M274" s="8">
        <v>4882</v>
      </c>
      <c r="N274" s="8">
        <v>136.32257025652621</v>
      </c>
      <c r="O274" s="8">
        <v>553.1858582251283</v>
      </c>
      <c r="P274" s="6">
        <v>92.439175784520771</v>
      </c>
      <c r="Q274" s="8">
        <v>0.73457718928678906</v>
      </c>
      <c r="R274" s="8">
        <v>0.20047743667862825</v>
      </c>
      <c r="S274" s="8">
        <v>0.87026643215379684</v>
      </c>
      <c r="T274" s="8">
        <v>0.79942358690784221</v>
      </c>
      <c r="U274" s="8">
        <v>0.33879878809481379</v>
      </c>
      <c r="V274" s="8">
        <v>0.80435775346275018</v>
      </c>
      <c r="W274" s="8">
        <v>6.2015567390413766</v>
      </c>
    </row>
    <row r="275" spans="1:23" s="9" customFormat="1" x14ac:dyDescent="0.25">
      <c r="A275" s="8" t="s">
        <v>94</v>
      </c>
      <c r="B275" s="8" t="s">
        <v>243</v>
      </c>
      <c r="C275" s="8">
        <v>51</v>
      </c>
      <c r="D275" s="8">
        <v>58</v>
      </c>
      <c r="E275" s="8" t="s">
        <v>215</v>
      </c>
      <c r="F275" s="8" t="s">
        <v>26</v>
      </c>
      <c r="G275" s="8" t="s">
        <v>231</v>
      </c>
      <c r="H275" s="8" t="s">
        <v>57</v>
      </c>
      <c r="I275" s="8" t="s">
        <v>217</v>
      </c>
      <c r="J275" s="8" t="s">
        <v>218</v>
      </c>
      <c r="K275" s="8" t="s">
        <v>31</v>
      </c>
      <c r="L275" s="8">
        <v>40</v>
      </c>
      <c r="M275" s="8">
        <v>3462</v>
      </c>
      <c r="N275" s="8">
        <v>96.671187674742669</v>
      </c>
      <c r="O275" s="8">
        <v>550.84271247462061</v>
      </c>
      <c r="P275" s="6">
        <v>92.04762842534771</v>
      </c>
      <c r="Q275" s="8">
        <v>0.5851926977687627</v>
      </c>
      <c r="R275" s="8">
        <v>0.14337773361979117</v>
      </c>
      <c r="S275" s="8">
        <v>0.92716645167450307</v>
      </c>
      <c r="T275" s="8">
        <v>0.85573768456082122</v>
      </c>
      <c r="U275" s="8">
        <v>0.18178424785367675</v>
      </c>
      <c r="V275" s="8">
        <v>0.61861974861213598</v>
      </c>
      <c r="W275" s="8">
        <v>9.4630271519352966</v>
      </c>
    </row>
    <row r="276" spans="1:23" s="18" customFormat="1" x14ac:dyDescent="0.25">
      <c r="A276" s="16" t="s">
        <v>94</v>
      </c>
      <c r="B276" s="16" t="s">
        <v>243</v>
      </c>
      <c r="C276" s="16">
        <v>51</v>
      </c>
      <c r="D276" s="16">
        <v>58</v>
      </c>
      <c r="E276" s="16" t="s">
        <v>215</v>
      </c>
      <c r="F276" s="16" t="s">
        <v>26</v>
      </c>
      <c r="G276" s="16" t="s">
        <v>232</v>
      </c>
      <c r="H276" s="16" t="s">
        <v>59</v>
      </c>
      <c r="I276" s="16" t="s">
        <v>217</v>
      </c>
      <c r="J276" s="16" t="s">
        <v>218</v>
      </c>
      <c r="K276" s="16" t="s">
        <v>31</v>
      </c>
      <c r="L276" s="16">
        <v>40</v>
      </c>
      <c r="M276" s="16">
        <v>3328</v>
      </c>
      <c r="N276" s="16">
        <v>92.929437487447615</v>
      </c>
      <c r="O276" s="16">
        <v>348.91883092036869</v>
      </c>
      <c r="P276" s="13">
        <v>58.305483891909674</v>
      </c>
      <c r="Q276" s="16">
        <v>0.81668711656441717</v>
      </c>
      <c r="R276" s="16">
        <v>0.34351393890966536</v>
      </c>
      <c r="S276" s="16">
        <v>0.93363764913153557</v>
      </c>
      <c r="T276" s="16">
        <v>0.75025130366943027</v>
      </c>
      <c r="U276" s="16">
        <v>0.17085561497326204</v>
      </c>
      <c r="V276" s="16">
        <v>0.42219808416683019</v>
      </c>
      <c r="W276" s="16">
        <v>4.0432692307692308</v>
      </c>
    </row>
    <row r="277" spans="1:23" s="9" customFormat="1" x14ac:dyDescent="0.25">
      <c r="A277" s="8" t="s">
        <v>94</v>
      </c>
      <c r="B277" s="8" t="s">
        <v>243</v>
      </c>
      <c r="C277" s="8">
        <v>51</v>
      </c>
      <c r="D277" s="8">
        <v>58</v>
      </c>
      <c r="E277" s="8" t="s">
        <v>215</v>
      </c>
      <c r="F277" s="8" t="s">
        <v>26</v>
      </c>
      <c r="G277" s="8" t="s">
        <v>233</v>
      </c>
      <c r="H277" s="8" t="s">
        <v>61</v>
      </c>
      <c r="I277" s="8" t="s">
        <v>217</v>
      </c>
      <c r="J277" s="8" t="s">
        <v>218</v>
      </c>
      <c r="K277" s="8" t="s">
        <v>31</v>
      </c>
      <c r="L277" s="8">
        <v>40</v>
      </c>
      <c r="M277" s="8">
        <v>3932</v>
      </c>
      <c r="N277" s="8">
        <v>109.79523683913581</v>
      </c>
      <c r="O277" s="8">
        <v>386.81832585698049</v>
      </c>
      <c r="P277" s="6">
        <v>64.638614109356851</v>
      </c>
      <c r="Q277" s="8">
        <v>0.73840375586854456</v>
      </c>
      <c r="R277" s="8">
        <v>0.33022449995850783</v>
      </c>
      <c r="S277" s="8">
        <v>0.90528775475859635</v>
      </c>
      <c r="T277" s="8">
        <v>0.72594681505479675</v>
      </c>
      <c r="U277" s="8">
        <v>0.20354166666666668</v>
      </c>
      <c r="V277" s="8">
        <v>0.28039273911243323</v>
      </c>
      <c r="W277" s="8">
        <v>9.2779755849440484</v>
      </c>
    </row>
    <row r="278" spans="1:23" s="9" customFormat="1" x14ac:dyDescent="0.25">
      <c r="A278" s="8" t="s">
        <v>94</v>
      </c>
      <c r="B278" s="8" t="s">
        <v>243</v>
      </c>
      <c r="C278" s="8">
        <v>51</v>
      </c>
      <c r="D278" s="8">
        <v>58</v>
      </c>
      <c r="E278" s="8" t="s">
        <v>215</v>
      </c>
      <c r="F278" s="8" t="s">
        <v>26</v>
      </c>
      <c r="G278" s="8" t="s">
        <v>234</v>
      </c>
      <c r="H278" s="8" t="s">
        <v>63</v>
      </c>
      <c r="I278" s="8" t="s">
        <v>217</v>
      </c>
      <c r="J278" s="8" t="s">
        <v>218</v>
      </c>
      <c r="K278" s="8" t="s">
        <v>31</v>
      </c>
      <c r="L278" s="8">
        <v>40</v>
      </c>
      <c r="M278" s="8">
        <v>4872</v>
      </c>
      <c r="N278" s="8">
        <v>136.04333516792209</v>
      </c>
      <c r="O278" s="8">
        <v>535.28636328851644</v>
      </c>
      <c r="P278" s="6">
        <v>89.44811132707359</v>
      </c>
      <c r="Q278" s="8">
        <v>0.65038045654785748</v>
      </c>
      <c r="R278" s="8">
        <v>0.21367060729956686</v>
      </c>
      <c r="S278" s="8">
        <v>0.89881447144712923</v>
      </c>
      <c r="T278" s="8">
        <v>0.8234799568200234</v>
      </c>
      <c r="U278" s="8">
        <v>0.18684713844343093</v>
      </c>
      <c r="V278" s="8">
        <v>0.64643357636127641</v>
      </c>
      <c r="W278" s="8">
        <v>7.6455254515599345</v>
      </c>
    </row>
    <row r="279" spans="1:23" s="9" customFormat="1" x14ac:dyDescent="0.25">
      <c r="A279" s="8" t="s">
        <v>94</v>
      </c>
      <c r="B279" s="8" t="s">
        <v>243</v>
      </c>
      <c r="C279" s="8">
        <v>51</v>
      </c>
      <c r="D279" s="8">
        <v>58</v>
      </c>
      <c r="E279" s="8" t="s">
        <v>215</v>
      </c>
      <c r="F279" s="8" t="s">
        <v>26</v>
      </c>
      <c r="G279" s="8" t="s">
        <v>235</v>
      </c>
      <c r="H279" s="8" t="s">
        <v>65</v>
      </c>
      <c r="I279" s="8" t="s">
        <v>217</v>
      </c>
      <c r="J279" s="8" t="s">
        <v>218</v>
      </c>
      <c r="K279" s="8" t="s">
        <v>31</v>
      </c>
      <c r="L279" s="8">
        <v>40</v>
      </c>
      <c r="M279" s="8">
        <v>3485</v>
      </c>
      <c r="N279" s="8">
        <v>97.313428378532123</v>
      </c>
      <c r="O279" s="8">
        <v>495.48737341529295</v>
      </c>
      <c r="P279" s="6">
        <v>82.79756926017923</v>
      </c>
      <c r="Q279" s="8">
        <v>0.62365783822476739</v>
      </c>
      <c r="R279" s="8">
        <v>0.17838053532655382</v>
      </c>
      <c r="S279" s="8">
        <v>0.87617100916810142</v>
      </c>
      <c r="T279" s="8">
        <v>0.7884569791746836</v>
      </c>
      <c r="U279" s="8">
        <v>0.30583835445667984</v>
      </c>
      <c r="V279" s="8">
        <v>0.80518359024499053</v>
      </c>
      <c r="W279" s="8">
        <v>7.2542324246771877</v>
      </c>
    </row>
    <row r="280" spans="1:23" s="18" customFormat="1" x14ac:dyDescent="0.25">
      <c r="A280" s="16" t="s">
        <v>94</v>
      </c>
      <c r="B280" s="16" t="s">
        <v>243</v>
      </c>
      <c r="C280" s="16">
        <v>51</v>
      </c>
      <c r="D280" s="16">
        <v>58</v>
      </c>
      <c r="E280" s="16" t="s">
        <v>215</v>
      </c>
      <c r="F280" s="16" t="s">
        <v>26</v>
      </c>
      <c r="G280" s="16" t="s">
        <v>236</v>
      </c>
      <c r="H280" s="16" t="s">
        <v>67</v>
      </c>
      <c r="I280" s="16" t="s">
        <v>217</v>
      </c>
      <c r="J280" s="16" t="s">
        <v>218</v>
      </c>
      <c r="K280" s="16" t="s">
        <v>31</v>
      </c>
      <c r="L280" s="16">
        <v>40</v>
      </c>
      <c r="M280" s="16">
        <v>866</v>
      </c>
      <c r="N280" s="16">
        <v>24.181758673115873</v>
      </c>
      <c r="O280" s="16">
        <v>185.58073580374375</v>
      </c>
      <c r="P280" s="13">
        <v>31.0111511422649</v>
      </c>
      <c r="Q280" s="16">
        <v>0.73827791986359759</v>
      </c>
      <c r="R280" s="16">
        <v>0.31598172919285078</v>
      </c>
      <c r="S280" s="16">
        <v>0.87309477751794029</v>
      </c>
      <c r="T280" s="16">
        <v>0.52938121840362617</v>
      </c>
      <c r="U280" s="16">
        <v>0.45144076840981856</v>
      </c>
      <c r="V280" s="16">
        <v>0.79734566718851163</v>
      </c>
      <c r="W280" s="16">
        <v>4.2967667436489609</v>
      </c>
    </row>
    <row r="281" spans="1:23" s="9" customFormat="1" x14ac:dyDescent="0.25">
      <c r="A281" s="8" t="s">
        <v>94</v>
      </c>
      <c r="B281" s="8" t="s">
        <v>243</v>
      </c>
      <c r="C281" s="8">
        <v>51</v>
      </c>
      <c r="D281" s="8">
        <v>58</v>
      </c>
      <c r="E281" s="8" t="s">
        <v>215</v>
      </c>
      <c r="F281" s="8" t="s">
        <v>26</v>
      </c>
      <c r="G281" s="8" t="s">
        <v>237</v>
      </c>
      <c r="H281" s="8" t="s">
        <v>69</v>
      </c>
      <c r="I281" s="8" t="s">
        <v>217</v>
      </c>
      <c r="J281" s="8" t="s">
        <v>218</v>
      </c>
      <c r="K281" s="8" t="s">
        <v>31</v>
      </c>
      <c r="L281" s="8">
        <v>40</v>
      </c>
      <c r="M281" s="8">
        <v>5592</v>
      </c>
      <c r="N281" s="8">
        <v>156.14826154741797</v>
      </c>
      <c r="O281" s="8">
        <v>677.10973977938011</v>
      </c>
      <c r="P281" s="6">
        <v>113.1472638539588</v>
      </c>
      <c r="Q281" s="8">
        <v>0.58875552747946935</v>
      </c>
      <c r="R281" s="8">
        <v>0.15327061675608425</v>
      </c>
      <c r="S281" s="8">
        <v>0.89131779475507988</v>
      </c>
      <c r="T281" s="8">
        <v>0.8086970324302275</v>
      </c>
      <c r="U281" s="8">
        <v>0.23133531157270029</v>
      </c>
      <c r="V281" s="8">
        <v>0.67245388386601945</v>
      </c>
      <c r="W281" s="8">
        <v>12.369277539341917</v>
      </c>
    </row>
    <row r="282" spans="1:23" x14ac:dyDescent="0.25">
      <c r="A282" s="2" t="s">
        <v>95</v>
      </c>
      <c r="B282" s="2" t="s">
        <v>250</v>
      </c>
      <c r="C282" s="2">
        <v>51</v>
      </c>
      <c r="D282" s="2">
        <v>59</v>
      </c>
      <c r="E282" s="2" t="s">
        <v>215</v>
      </c>
      <c r="F282" s="2" t="s">
        <v>26</v>
      </c>
      <c r="G282" s="2" t="s">
        <v>216</v>
      </c>
      <c r="H282" s="2" t="s">
        <v>28</v>
      </c>
      <c r="I282" s="2" t="s">
        <v>217</v>
      </c>
      <c r="J282" s="2" t="s">
        <v>218</v>
      </c>
      <c r="K282" s="2" t="s">
        <v>31</v>
      </c>
      <c r="L282" s="2">
        <v>40</v>
      </c>
      <c r="M282" s="2">
        <v>4209</v>
      </c>
      <c r="N282" s="6">
        <v>117.53004879346965</v>
      </c>
      <c r="O282" s="2">
        <v>469.93102422918889</v>
      </c>
      <c r="P282" s="6">
        <v>78.527019281905126</v>
      </c>
      <c r="Q282" s="2">
        <v>0.77671157040044292</v>
      </c>
      <c r="R282" s="2">
        <v>0.23950829257261003</v>
      </c>
      <c r="S282" s="2">
        <v>0.93549356830733199</v>
      </c>
      <c r="T282" s="2">
        <v>0.82236586588156935</v>
      </c>
      <c r="U282" s="2">
        <v>0.18211185140318997</v>
      </c>
      <c r="V282" s="2">
        <v>0.50763603436598426</v>
      </c>
      <c r="W282" s="2">
        <v>5.7080066524114992</v>
      </c>
    </row>
    <row r="283" spans="1:23" s="14" customFormat="1" x14ac:dyDescent="0.25">
      <c r="A283" s="12" t="s">
        <v>95</v>
      </c>
      <c r="B283" s="12" t="s">
        <v>250</v>
      </c>
      <c r="C283" s="12">
        <v>51</v>
      </c>
      <c r="D283" s="12">
        <v>59</v>
      </c>
      <c r="E283" s="12" t="s">
        <v>215</v>
      </c>
      <c r="F283" s="12" t="s">
        <v>26</v>
      </c>
      <c r="G283" s="12" t="s">
        <v>219</v>
      </c>
      <c r="H283" s="12" t="s">
        <v>33</v>
      </c>
      <c r="I283" s="12" t="s">
        <v>217</v>
      </c>
      <c r="J283" s="12" t="s">
        <v>218</v>
      </c>
      <c r="K283" s="12" t="s">
        <v>31</v>
      </c>
      <c r="L283" s="12">
        <v>40</v>
      </c>
      <c r="M283" s="12">
        <v>2658</v>
      </c>
      <c r="N283" s="13">
        <v>74.220686550972275</v>
      </c>
      <c r="O283" s="12">
        <v>356.67619023324943</v>
      </c>
      <c r="P283" s="13">
        <v>59.601764139289465</v>
      </c>
      <c r="Q283" s="12">
        <v>0.72682526661197699</v>
      </c>
      <c r="R283" s="12">
        <v>0.26255276863084642</v>
      </c>
      <c r="S283" s="12">
        <v>0.92828976058687163</v>
      </c>
      <c r="T283" s="12">
        <v>0.83981071301569887</v>
      </c>
      <c r="U283" s="12">
        <v>0.16304023845007451</v>
      </c>
      <c r="V283" s="12">
        <v>0.45928380182266454</v>
      </c>
      <c r="W283" s="12">
        <v>4.8039879608728366</v>
      </c>
    </row>
    <row r="284" spans="1:23" x14ac:dyDescent="0.25">
      <c r="A284" s="2" t="s">
        <v>95</v>
      </c>
      <c r="B284" s="2" t="s">
        <v>250</v>
      </c>
      <c r="C284" s="2">
        <v>51</v>
      </c>
      <c r="D284" s="2">
        <v>59</v>
      </c>
      <c r="E284" s="2" t="s">
        <v>215</v>
      </c>
      <c r="F284" s="2" t="s">
        <v>26</v>
      </c>
      <c r="G284" s="2" t="s">
        <v>220</v>
      </c>
      <c r="H284" s="2" t="s">
        <v>35</v>
      </c>
      <c r="I284" s="2" t="s">
        <v>217</v>
      </c>
      <c r="J284" s="2" t="s">
        <v>218</v>
      </c>
      <c r="K284" s="2" t="s">
        <v>31</v>
      </c>
      <c r="L284" s="2">
        <v>40</v>
      </c>
      <c r="M284" s="2">
        <v>5216</v>
      </c>
      <c r="N284" s="6">
        <v>145.64902221590347</v>
      </c>
      <c r="O284" s="2">
        <v>667.55339059327594</v>
      </c>
      <c r="P284" s="6">
        <v>111.55036648368467</v>
      </c>
      <c r="Q284" s="2">
        <v>0.62866096179341935</v>
      </c>
      <c r="R284" s="2">
        <v>0.14708738759598217</v>
      </c>
      <c r="S284" s="2">
        <v>0.87598583812715458</v>
      </c>
      <c r="T284" s="2">
        <v>0.70764321768718486</v>
      </c>
      <c r="U284" s="2">
        <v>0.22506428474759779</v>
      </c>
      <c r="V284" s="2">
        <v>0.50139948392533729</v>
      </c>
      <c r="W284" s="2">
        <v>8.1357361963190176</v>
      </c>
    </row>
    <row r="285" spans="1:23" s="14" customFormat="1" x14ac:dyDescent="0.25">
      <c r="A285" s="12" t="s">
        <v>95</v>
      </c>
      <c r="B285" s="12" t="s">
        <v>250</v>
      </c>
      <c r="C285" s="12">
        <v>51</v>
      </c>
      <c r="D285" s="12">
        <v>59</v>
      </c>
      <c r="E285" s="12" t="s">
        <v>215</v>
      </c>
      <c r="F285" s="12" t="s">
        <v>26</v>
      </c>
      <c r="G285" s="12" t="s">
        <v>221</v>
      </c>
      <c r="H285" s="12" t="s">
        <v>37</v>
      </c>
      <c r="I285" s="12" t="s">
        <v>217</v>
      </c>
      <c r="J285" s="12" t="s">
        <v>218</v>
      </c>
      <c r="K285" s="12" t="s">
        <v>31</v>
      </c>
      <c r="L285" s="12">
        <v>40</v>
      </c>
      <c r="M285" s="12">
        <v>2302</v>
      </c>
      <c r="N285" s="13">
        <v>64.279917396665979</v>
      </c>
      <c r="O285" s="12">
        <v>365.84776310850327</v>
      </c>
      <c r="P285" s="13">
        <v>61.134364122875994</v>
      </c>
      <c r="Q285" s="12">
        <v>0.72802024035420621</v>
      </c>
      <c r="R285" s="12">
        <v>0.21612966252995403</v>
      </c>
      <c r="S285" s="12">
        <v>0.91910286503202698</v>
      </c>
      <c r="T285" s="12">
        <v>0.80722261852946897</v>
      </c>
      <c r="U285" s="12">
        <v>0.2481149012567325</v>
      </c>
      <c r="V285" s="12">
        <v>0.69850985604818949</v>
      </c>
      <c r="W285" s="12">
        <v>6.465682015638575</v>
      </c>
    </row>
    <row r="286" spans="1:23" s="14" customFormat="1" x14ac:dyDescent="0.25">
      <c r="A286" s="12" t="s">
        <v>95</v>
      </c>
      <c r="B286" s="12" t="s">
        <v>250</v>
      </c>
      <c r="C286" s="12">
        <v>51</v>
      </c>
      <c r="D286" s="12">
        <v>59</v>
      </c>
      <c r="E286" s="12" t="s">
        <v>215</v>
      </c>
      <c r="F286" s="12" t="s">
        <v>26</v>
      </c>
      <c r="G286" s="12" t="s">
        <v>222</v>
      </c>
      <c r="H286" s="12" t="s">
        <v>39</v>
      </c>
      <c r="I286" s="12" t="s">
        <v>217</v>
      </c>
      <c r="J286" s="12" t="s">
        <v>218</v>
      </c>
      <c r="K286" s="12" t="s">
        <v>31</v>
      </c>
      <c r="L286" s="12">
        <v>40</v>
      </c>
      <c r="M286" s="12">
        <v>2273</v>
      </c>
      <c r="N286" s="13">
        <v>63.470135639714066</v>
      </c>
      <c r="O286" s="12">
        <v>281.7645019878176</v>
      </c>
      <c r="P286" s="13">
        <v>47.083774723846851</v>
      </c>
      <c r="Q286" s="12">
        <v>0.82865475756471019</v>
      </c>
      <c r="R286" s="12">
        <v>0.35977977364108987</v>
      </c>
      <c r="S286" s="12">
        <v>0.95870925398062168</v>
      </c>
      <c r="T286" s="12">
        <v>0.80127622990102199</v>
      </c>
      <c r="U286" s="12">
        <v>0.1752988047808765</v>
      </c>
      <c r="V286" s="12">
        <v>0.50514789423461925</v>
      </c>
      <c r="W286" s="12">
        <v>5.3233611966564016</v>
      </c>
    </row>
    <row r="287" spans="1:23" s="14" customFormat="1" x14ac:dyDescent="0.25">
      <c r="A287" s="12" t="s">
        <v>95</v>
      </c>
      <c r="B287" s="12" t="s">
        <v>250</v>
      </c>
      <c r="C287" s="12">
        <v>51</v>
      </c>
      <c r="D287" s="12">
        <v>59</v>
      </c>
      <c r="E287" s="12" t="s">
        <v>215</v>
      </c>
      <c r="F287" s="12" t="s">
        <v>26</v>
      </c>
      <c r="G287" s="12" t="s">
        <v>223</v>
      </c>
      <c r="H287" s="12" t="s">
        <v>41</v>
      </c>
      <c r="I287" s="12" t="s">
        <v>217</v>
      </c>
      <c r="J287" s="12" t="s">
        <v>218</v>
      </c>
      <c r="K287" s="12" t="s">
        <v>31</v>
      </c>
      <c r="L287" s="12">
        <v>40</v>
      </c>
      <c r="M287" s="12">
        <v>3742</v>
      </c>
      <c r="N287" s="13">
        <v>104.48977015565774</v>
      </c>
      <c r="O287" s="12">
        <v>392.9188309203688</v>
      </c>
      <c r="P287" s="13">
        <v>65.658028563909696</v>
      </c>
      <c r="Q287" s="12">
        <v>0.76790478144879948</v>
      </c>
      <c r="R287" s="12">
        <v>0.30458461365544848</v>
      </c>
      <c r="S287" s="12">
        <v>0.90999366441661877</v>
      </c>
      <c r="T287" s="12">
        <v>0.76669868484459014</v>
      </c>
      <c r="U287" s="12">
        <v>0.20766406608536025</v>
      </c>
      <c r="V287" s="12">
        <v>0.54435827489792177</v>
      </c>
      <c r="W287" s="12">
        <v>4.798503474078033</v>
      </c>
    </row>
    <row r="288" spans="1:23" x14ac:dyDescent="0.25">
      <c r="A288" s="2" t="s">
        <v>95</v>
      </c>
      <c r="B288" s="2" t="s">
        <v>250</v>
      </c>
      <c r="C288" s="2">
        <v>51</v>
      </c>
      <c r="D288" s="2">
        <v>59</v>
      </c>
      <c r="E288" s="2" t="s">
        <v>215</v>
      </c>
      <c r="F288" s="2" t="s">
        <v>26</v>
      </c>
      <c r="G288" s="2" t="s">
        <v>224</v>
      </c>
      <c r="H288" s="2" t="s">
        <v>43</v>
      </c>
      <c r="I288" s="2" t="s">
        <v>217</v>
      </c>
      <c r="J288" s="2" t="s">
        <v>218</v>
      </c>
      <c r="K288" s="2" t="s">
        <v>31</v>
      </c>
      <c r="L288" s="2">
        <v>40</v>
      </c>
      <c r="M288" s="2">
        <v>3513</v>
      </c>
      <c r="N288" s="6">
        <v>98.095286626623633</v>
      </c>
      <c r="O288" s="2">
        <v>458.07315985291984</v>
      </c>
      <c r="P288" s="6">
        <v>76.545531155972498</v>
      </c>
      <c r="Q288" s="2">
        <v>0.75499677627337203</v>
      </c>
      <c r="R288" s="2">
        <v>0.2103867198235306</v>
      </c>
      <c r="S288" s="2">
        <v>0.91937951389079209</v>
      </c>
      <c r="T288" s="2">
        <v>0.79782453519208163</v>
      </c>
      <c r="U288" s="2">
        <v>0.24424301812836843</v>
      </c>
      <c r="V288" s="2">
        <v>0.69778803194315731</v>
      </c>
      <c r="W288" s="2">
        <v>7.1061770566467404</v>
      </c>
    </row>
    <row r="289" spans="1:23" x14ac:dyDescent="0.25">
      <c r="A289" s="2" t="s">
        <v>95</v>
      </c>
      <c r="B289" s="2" t="s">
        <v>250</v>
      </c>
      <c r="C289" s="2">
        <v>51</v>
      </c>
      <c r="D289" s="2">
        <v>59</v>
      </c>
      <c r="E289" s="2" t="s">
        <v>215</v>
      </c>
      <c r="F289" s="2" t="s">
        <v>26</v>
      </c>
      <c r="G289" s="2" t="s">
        <v>225</v>
      </c>
      <c r="H289" s="2" t="s">
        <v>45</v>
      </c>
      <c r="I289" s="2" t="s">
        <v>217</v>
      </c>
      <c r="J289" s="2" t="s">
        <v>218</v>
      </c>
      <c r="K289" s="2" t="s">
        <v>31</v>
      </c>
      <c r="L289" s="2">
        <v>40</v>
      </c>
      <c r="M289" s="2">
        <v>4369</v>
      </c>
      <c r="N289" s="6">
        <v>121.9978102111354</v>
      </c>
      <c r="O289" s="2">
        <v>492.80108191427786</v>
      </c>
      <c r="P289" s="6">
        <v>82.348681117833152</v>
      </c>
      <c r="Q289" s="2">
        <v>0.7677033913196275</v>
      </c>
      <c r="R289" s="2">
        <v>0.22607295108175979</v>
      </c>
      <c r="S289" s="2">
        <v>0.928694174401267</v>
      </c>
      <c r="T289" s="2">
        <v>0.84538137289276882</v>
      </c>
      <c r="U289" s="2">
        <v>0.20349854227405248</v>
      </c>
      <c r="V289" s="2">
        <v>0.61752188198641433</v>
      </c>
      <c r="W289" s="2">
        <v>5.7138933394369422</v>
      </c>
    </row>
    <row r="290" spans="1:23" s="14" customFormat="1" x14ac:dyDescent="0.25">
      <c r="A290" s="12" t="s">
        <v>95</v>
      </c>
      <c r="B290" s="12" t="s">
        <v>250</v>
      </c>
      <c r="C290" s="12">
        <v>51</v>
      </c>
      <c r="D290" s="12">
        <v>59</v>
      </c>
      <c r="E290" s="12" t="s">
        <v>215</v>
      </c>
      <c r="F290" s="12" t="s">
        <v>26</v>
      </c>
      <c r="G290" s="12" t="s">
        <v>226</v>
      </c>
      <c r="H290" s="12" t="s">
        <v>47</v>
      </c>
      <c r="I290" s="12" t="s">
        <v>217</v>
      </c>
      <c r="J290" s="12" t="s">
        <v>218</v>
      </c>
      <c r="K290" s="12" t="s">
        <v>31</v>
      </c>
      <c r="L290" s="12">
        <v>40</v>
      </c>
      <c r="M290" s="12">
        <v>2751</v>
      </c>
      <c r="N290" s="13">
        <v>76.817572874990489</v>
      </c>
      <c r="O290" s="12">
        <v>397.74725804511507</v>
      </c>
      <c r="P290" s="13">
        <v>66.464874612323172</v>
      </c>
      <c r="Q290" s="12">
        <v>0.767578125</v>
      </c>
      <c r="R290" s="12">
        <v>0.21851742066815555</v>
      </c>
      <c r="S290" s="12">
        <v>0.90320366212739411</v>
      </c>
      <c r="T290" s="12">
        <v>0.84179419560340896</v>
      </c>
      <c r="U290" s="12">
        <v>0.24224192526915769</v>
      </c>
      <c r="V290" s="12">
        <v>0.62265559393834236</v>
      </c>
      <c r="W290" s="12">
        <v>7.1246819338422389</v>
      </c>
    </row>
    <row r="291" spans="1:23" x14ac:dyDescent="0.25">
      <c r="A291" s="2" t="s">
        <v>95</v>
      </c>
      <c r="B291" s="2" t="s">
        <v>250</v>
      </c>
      <c r="C291" s="2">
        <v>51</v>
      </c>
      <c r="D291" s="2">
        <v>59</v>
      </c>
      <c r="E291" s="2" t="s">
        <v>215</v>
      </c>
      <c r="F291" s="2" t="s">
        <v>26</v>
      </c>
      <c r="G291" s="2" t="s">
        <v>227</v>
      </c>
      <c r="H291" s="2" t="s">
        <v>49</v>
      </c>
      <c r="I291" s="2" t="s">
        <v>217</v>
      </c>
      <c r="J291" s="2" t="s">
        <v>218</v>
      </c>
      <c r="K291" s="2" t="s">
        <v>31</v>
      </c>
      <c r="L291" s="2">
        <v>40</v>
      </c>
      <c r="M291" s="2">
        <v>3535</v>
      </c>
      <c r="N291" s="6">
        <v>98.709603821552676</v>
      </c>
      <c r="O291" s="2">
        <v>407.88939366884603</v>
      </c>
      <c r="P291" s="6">
        <v>68.159658822390554</v>
      </c>
      <c r="Q291" s="2">
        <v>0.76103336921420883</v>
      </c>
      <c r="R291" s="2">
        <v>0.267001964720469</v>
      </c>
      <c r="S291" s="2">
        <v>0.92464438566077667</v>
      </c>
      <c r="T291" s="2">
        <v>0.80192077123216254</v>
      </c>
      <c r="U291" s="2">
        <v>0.17773019271948609</v>
      </c>
      <c r="V291" s="2">
        <v>0.53156815476550379</v>
      </c>
      <c r="W291" s="2">
        <v>4.2797736916548796</v>
      </c>
    </row>
    <row r="292" spans="1:23" s="14" customFormat="1" x14ac:dyDescent="0.25">
      <c r="A292" s="12" t="s">
        <v>95</v>
      </c>
      <c r="B292" s="12" t="s">
        <v>250</v>
      </c>
      <c r="C292" s="12">
        <v>51</v>
      </c>
      <c r="D292" s="12">
        <v>59</v>
      </c>
      <c r="E292" s="12" t="s">
        <v>215</v>
      </c>
      <c r="F292" s="12" t="s">
        <v>26</v>
      </c>
      <c r="G292" s="12" t="s">
        <v>228</v>
      </c>
      <c r="H292" s="12" t="s">
        <v>51</v>
      </c>
      <c r="I292" s="12" t="s">
        <v>217</v>
      </c>
      <c r="J292" s="12" t="s">
        <v>218</v>
      </c>
      <c r="K292" s="12" t="s">
        <v>31</v>
      </c>
      <c r="L292" s="12">
        <v>40</v>
      </c>
      <c r="M292" s="12" t="s">
        <v>112</v>
      </c>
      <c r="N292" s="13" t="s">
        <v>112</v>
      </c>
      <c r="O292" s="12" t="s">
        <v>112</v>
      </c>
      <c r="P292" s="13" t="s">
        <v>112</v>
      </c>
      <c r="Q292" s="12" t="s">
        <v>112</v>
      </c>
      <c r="R292" s="12" t="s">
        <v>112</v>
      </c>
      <c r="S292" s="12" t="s">
        <v>112</v>
      </c>
      <c r="T292" s="12" t="s">
        <v>112</v>
      </c>
      <c r="U292" s="12" t="s">
        <v>112</v>
      </c>
      <c r="V292" s="12" t="s">
        <v>112</v>
      </c>
      <c r="W292" s="12" t="s">
        <v>112</v>
      </c>
    </row>
    <row r="293" spans="1:23" s="14" customFormat="1" x14ac:dyDescent="0.25">
      <c r="A293" s="12" t="s">
        <v>95</v>
      </c>
      <c r="B293" s="12" t="s">
        <v>250</v>
      </c>
      <c r="C293" s="12">
        <v>51</v>
      </c>
      <c r="D293" s="12">
        <v>59</v>
      </c>
      <c r="E293" s="12" t="s">
        <v>215</v>
      </c>
      <c r="F293" s="12" t="s">
        <v>26</v>
      </c>
      <c r="G293" s="12" t="s">
        <v>229</v>
      </c>
      <c r="H293" s="12" t="s">
        <v>53</v>
      </c>
      <c r="I293" s="12" t="s">
        <v>217</v>
      </c>
      <c r="J293" s="12" t="s">
        <v>218</v>
      </c>
      <c r="K293" s="12" t="s">
        <v>31</v>
      </c>
      <c r="L293" s="12">
        <v>40</v>
      </c>
      <c r="M293" s="12">
        <v>1899</v>
      </c>
      <c r="N293" s="13">
        <v>53.026743325920378</v>
      </c>
      <c r="O293" s="12">
        <v>331.46298679765289</v>
      </c>
      <c r="P293" s="13">
        <v>55.388554944188385</v>
      </c>
      <c r="Q293" s="12">
        <v>0.67748840528005705</v>
      </c>
      <c r="R293" s="12">
        <v>0.217202465087245</v>
      </c>
      <c r="S293" s="12">
        <v>0.91703234402079115</v>
      </c>
      <c r="T293" s="12">
        <v>0.76813373025361031</v>
      </c>
      <c r="U293" s="12">
        <v>0.18700475435816163</v>
      </c>
      <c r="V293" s="12">
        <v>0.47260934010591243</v>
      </c>
      <c r="W293" s="12">
        <v>4.3607161664033702</v>
      </c>
    </row>
    <row r="294" spans="1:23" x14ac:dyDescent="0.25">
      <c r="A294" s="2" t="s">
        <v>95</v>
      </c>
      <c r="B294" s="2" t="s">
        <v>250</v>
      </c>
      <c r="C294" s="2">
        <v>51</v>
      </c>
      <c r="D294" s="2">
        <v>59</v>
      </c>
      <c r="E294" s="2" t="s">
        <v>215</v>
      </c>
      <c r="F294" s="2" t="s">
        <v>26</v>
      </c>
      <c r="G294" s="2" t="s">
        <v>230</v>
      </c>
      <c r="H294" s="2" t="s">
        <v>55</v>
      </c>
      <c r="I294" s="2" t="s">
        <v>217</v>
      </c>
      <c r="J294" s="2" t="s">
        <v>218</v>
      </c>
      <c r="K294" s="2" t="s">
        <v>31</v>
      </c>
      <c r="L294" s="2">
        <v>40</v>
      </c>
      <c r="M294" s="2">
        <v>5703</v>
      </c>
      <c r="N294" s="6">
        <v>159.24777103092359</v>
      </c>
      <c r="O294" s="2">
        <v>554.60007178750129</v>
      </c>
      <c r="P294" s="6">
        <v>92.675495520727495</v>
      </c>
      <c r="Q294" s="2">
        <v>0.73021766965428936</v>
      </c>
      <c r="R294" s="2">
        <v>0.23299864354753363</v>
      </c>
      <c r="S294" s="2">
        <v>0.88951561090853304</v>
      </c>
      <c r="T294" s="2">
        <v>0.81301152205941907</v>
      </c>
      <c r="U294" s="2">
        <v>0.30326038410004469</v>
      </c>
      <c r="V294" s="2">
        <v>0.77636530284564487</v>
      </c>
      <c r="W294" s="2">
        <v>8.8769068911099414</v>
      </c>
    </row>
    <row r="295" spans="1:23" x14ac:dyDescent="0.25">
      <c r="A295" s="2" t="s">
        <v>95</v>
      </c>
      <c r="B295" s="2" t="s">
        <v>250</v>
      </c>
      <c r="C295" s="2">
        <v>51</v>
      </c>
      <c r="D295" s="2">
        <v>59</v>
      </c>
      <c r="E295" s="2" t="s">
        <v>215</v>
      </c>
      <c r="F295" s="2" t="s">
        <v>26</v>
      </c>
      <c r="G295" s="2" t="s">
        <v>231</v>
      </c>
      <c r="H295" s="2" t="s">
        <v>57</v>
      </c>
      <c r="I295" s="2" t="s">
        <v>217</v>
      </c>
      <c r="J295" s="2" t="s">
        <v>218</v>
      </c>
      <c r="K295" s="2" t="s">
        <v>31</v>
      </c>
      <c r="L295" s="2">
        <v>40</v>
      </c>
      <c r="M295" s="2">
        <v>4384</v>
      </c>
      <c r="N295" s="6">
        <v>122.41666284404157</v>
      </c>
      <c r="O295" s="2">
        <v>641.16861428242555</v>
      </c>
      <c r="P295" s="6">
        <v>107.14138360899706</v>
      </c>
      <c r="Q295" s="2">
        <v>0.58104705102717036</v>
      </c>
      <c r="R295" s="2">
        <v>0.13400959640044888</v>
      </c>
      <c r="S295" s="2">
        <v>0.93555978173108556</v>
      </c>
      <c r="T295" s="2">
        <v>0.86901992980108189</v>
      </c>
      <c r="U295" s="2">
        <v>0.11656355455568054</v>
      </c>
      <c r="V295" s="2">
        <v>0.45634304889998423</v>
      </c>
      <c r="W295" s="2">
        <v>9.9637317518248167</v>
      </c>
    </row>
    <row r="296" spans="1:23" s="14" customFormat="1" x14ac:dyDescent="0.25">
      <c r="A296" s="12" t="s">
        <v>95</v>
      </c>
      <c r="B296" s="12" t="s">
        <v>250</v>
      </c>
      <c r="C296" s="12">
        <v>51</v>
      </c>
      <c r="D296" s="12">
        <v>59</v>
      </c>
      <c r="E296" s="12" t="s">
        <v>215</v>
      </c>
      <c r="F296" s="12" t="s">
        <v>26</v>
      </c>
      <c r="G296" s="12" t="s">
        <v>232</v>
      </c>
      <c r="H296" s="12" t="s">
        <v>59</v>
      </c>
      <c r="I296" s="12" t="s">
        <v>217</v>
      </c>
      <c r="J296" s="12" t="s">
        <v>218</v>
      </c>
      <c r="K296" s="12" t="s">
        <v>31</v>
      </c>
      <c r="L296" s="12">
        <v>40</v>
      </c>
      <c r="M296" s="12">
        <v>4045</v>
      </c>
      <c r="N296" s="13">
        <v>112.95059334036225</v>
      </c>
      <c r="O296" s="12">
        <v>358.09040379562248</v>
      </c>
      <c r="P296" s="13">
        <v>59.838083875496189</v>
      </c>
      <c r="Q296" s="12">
        <v>0.81339231852000804</v>
      </c>
      <c r="R296" s="12">
        <v>0.39640856027398463</v>
      </c>
      <c r="S296" s="12">
        <v>0.93957354629573497</v>
      </c>
      <c r="T296" s="12">
        <v>0.85508259585499036</v>
      </c>
      <c r="U296" s="12">
        <v>0.15928038613426942</v>
      </c>
      <c r="V296" s="12">
        <v>0.38500775131758597</v>
      </c>
      <c r="W296" s="12">
        <v>2.7777503090234856</v>
      </c>
    </row>
    <row r="297" spans="1:23" x14ac:dyDescent="0.25">
      <c r="A297" s="2" t="s">
        <v>95</v>
      </c>
      <c r="B297" s="2" t="s">
        <v>250</v>
      </c>
      <c r="C297" s="2">
        <v>51</v>
      </c>
      <c r="D297" s="2">
        <v>59</v>
      </c>
      <c r="E297" s="2" t="s">
        <v>215</v>
      </c>
      <c r="F297" s="2" t="s">
        <v>26</v>
      </c>
      <c r="G297" s="2" t="s">
        <v>233</v>
      </c>
      <c r="H297" s="2" t="s">
        <v>61</v>
      </c>
      <c r="I297" s="2" t="s">
        <v>217</v>
      </c>
      <c r="J297" s="2" t="s">
        <v>218</v>
      </c>
      <c r="K297" s="2" t="s">
        <v>31</v>
      </c>
      <c r="L297" s="2">
        <v>40</v>
      </c>
      <c r="M297" s="2">
        <v>5127</v>
      </c>
      <c r="N297" s="6">
        <v>143.1638299273269</v>
      </c>
      <c r="O297" s="2">
        <v>468.51681066681567</v>
      </c>
      <c r="P297" s="6">
        <v>78.290699545698359</v>
      </c>
      <c r="Q297" s="2">
        <v>0.75142899018027265</v>
      </c>
      <c r="R297" s="2">
        <v>0.29350994765011978</v>
      </c>
      <c r="S297" s="2">
        <v>0.92641468650265923</v>
      </c>
      <c r="T297" s="2">
        <v>0.84150661769937607</v>
      </c>
      <c r="U297" s="2">
        <v>0.15038784233022004</v>
      </c>
      <c r="V297" s="2">
        <v>0.23046346827486341</v>
      </c>
      <c r="W297" s="2">
        <v>10.050516871464794</v>
      </c>
    </row>
    <row r="298" spans="1:23" x14ac:dyDescent="0.25">
      <c r="A298" s="2" t="s">
        <v>95</v>
      </c>
      <c r="B298" s="2" t="s">
        <v>250</v>
      </c>
      <c r="C298" s="2">
        <v>51</v>
      </c>
      <c r="D298" s="2">
        <v>59</v>
      </c>
      <c r="E298" s="2" t="s">
        <v>215</v>
      </c>
      <c r="F298" s="2" t="s">
        <v>26</v>
      </c>
      <c r="G298" s="2" t="s">
        <v>234</v>
      </c>
      <c r="H298" s="2" t="s">
        <v>63</v>
      </c>
      <c r="I298" s="2" t="s">
        <v>217</v>
      </c>
      <c r="J298" s="2" t="s">
        <v>218</v>
      </c>
      <c r="K298" s="2" t="s">
        <v>31</v>
      </c>
      <c r="L298" s="2">
        <v>40</v>
      </c>
      <c r="M298" s="2">
        <v>6276</v>
      </c>
      <c r="N298" s="6">
        <v>175.24794160793905</v>
      </c>
      <c r="O298" s="2">
        <v>624.88434303496354</v>
      </c>
      <c r="P298" s="6">
        <v>104.42022834086229</v>
      </c>
      <c r="Q298" s="2">
        <v>0.67578335307418969</v>
      </c>
      <c r="R298" s="2">
        <v>0.20197309124469459</v>
      </c>
      <c r="S298" s="2">
        <v>0.91133239299224555</v>
      </c>
      <c r="T298" s="2">
        <v>0.68458338011829922</v>
      </c>
      <c r="U298" s="2">
        <v>0.18281990521327013</v>
      </c>
      <c r="V298" s="2">
        <v>0.58265874913593219</v>
      </c>
      <c r="W298" s="2">
        <v>11.274059910771191</v>
      </c>
    </row>
    <row r="299" spans="1:23" x14ac:dyDescent="0.25">
      <c r="A299" s="2" t="s">
        <v>95</v>
      </c>
      <c r="B299" s="2" t="s">
        <v>250</v>
      </c>
      <c r="C299" s="2">
        <v>51</v>
      </c>
      <c r="D299" s="2">
        <v>59</v>
      </c>
      <c r="E299" s="2" t="s">
        <v>215</v>
      </c>
      <c r="F299" s="2" t="s">
        <v>26</v>
      </c>
      <c r="G299" s="2" t="s">
        <v>235</v>
      </c>
      <c r="H299" s="2" t="s">
        <v>65</v>
      </c>
      <c r="I299" s="2" t="s">
        <v>217</v>
      </c>
      <c r="J299" s="2" t="s">
        <v>218</v>
      </c>
      <c r="K299" s="2" t="s">
        <v>31</v>
      </c>
      <c r="L299" s="2">
        <v>40</v>
      </c>
      <c r="M299" s="2">
        <v>4241</v>
      </c>
      <c r="N299" s="6">
        <v>118.4236010770028</v>
      </c>
      <c r="O299" s="2">
        <v>676.48232278141052</v>
      </c>
      <c r="P299" s="6">
        <v>113.04242041065099</v>
      </c>
      <c r="Q299" s="2">
        <v>0.56576840981856991</v>
      </c>
      <c r="R299" s="2">
        <v>0.11645690165634032</v>
      </c>
      <c r="S299" s="2">
        <v>0.89977636461001453</v>
      </c>
      <c r="T299" s="2">
        <v>0.75090812255370609</v>
      </c>
      <c r="U299" s="2">
        <v>0.22789931075816602</v>
      </c>
      <c r="V299" s="2">
        <v>0.71193463365261145</v>
      </c>
      <c r="W299" s="2">
        <v>10.006130629568498</v>
      </c>
    </row>
    <row r="300" spans="1:23" s="14" customFormat="1" x14ac:dyDescent="0.25">
      <c r="A300" s="12" t="s">
        <v>95</v>
      </c>
      <c r="B300" s="12" t="s">
        <v>250</v>
      </c>
      <c r="C300" s="12">
        <v>51</v>
      </c>
      <c r="D300" s="12">
        <v>59</v>
      </c>
      <c r="E300" s="12" t="s">
        <v>215</v>
      </c>
      <c r="F300" s="12" t="s">
        <v>26</v>
      </c>
      <c r="G300" s="12" t="s">
        <v>236</v>
      </c>
      <c r="H300" s="12" t="s">
        <v>67</v>
      </c>
      <c r="I300" s="12" t="s">
        <v>217</v>
      </c>
      <c r="J300" s="12" t="s">
        <v>218</v>
      </c>
      <c r="K300" s="12" t="s">
        <v>31</v>
      </c>
      <c r="L300" s="12">
        <v>40</v>
      </c>
      <c r="M300" s="12">
        <v>1157</v>
      </c>
      <c r="N300" s="13">
        <v>32.307499751495456</v>
      </c>
      <c r="O300" s="12">
        <v>215.2375900532362</v>
      </c>
      <c r="P300" s="13">
        <v>35.966908999091864</v>
      </c>
      <c r="Q300" s="12">
        <v>0.72996845425867507</v>
      </c>
      <c r="R300" s="12">
        <v>0.31383905071050655</v>
      </c>
      <c r="S300" s="12">
        <v>0.95261131233345731</v>
      </c>
      <c r="T300" s="12">
        <v>0.87198144238822262</v>
      </c>
      <c r="U300" s="12">
        <v>0.17919887561489811</v>
      </c>
      <c r="V300" s="12">
        <v>0.53823833135889365</v>
      </c>
      <c r="W300" s="12">
        <v>4.8617113223854798</v>
      </c>
    </row>
    <row r="301" spans="1:23" x14ac:dyDescent="0.25">
      <c r="A301" s="2" t="s">
        <v>95</v>
      </c>
      <c r="B301" s="2" t="s">
        <v>250</v>
      </c>
      <c r="C301" s="2">
        <v>51</v>
      </c>
      <c r="D301" s="2">
        <v>59</v>
      </c>
      <c r="E301" s="2" t="s">
        <v>215</v>
      </c>
      <c r="F301" s="2" t="s">
        <v>26</v>
      </c>
      <c r="G301" s="2" t="s">
        <v>237</v>
      </c>
      <c r="H301" s="2" t="s">
        <v>69</v>
      </c>
      <c r="I301" s="2" t="s">
        <v>217</v>
      </c>
      <c r="J301" s="2" t="s">
        <v>218</v>
      </c>
      <c r="K301" s="2" t="s">
        <v>31</v>
      </c>
      <c r="L301" s="2">
        <v>40</v>
      </c>
      <c r="M301" s="2">
        <v>6864</v>
      </c>
      <c r="N301" s="6">
        <v>191.6669648178607</v>
      </c>
      <c r="O301" s="2">
        <v>816.163563648543</v>
      </c>
      <c r="P301" s="6">
        <v>136.38361503146879</v>
      </c>
      <c r="Q301" s="2">
        <v>0.59562651856994098</v>
      </c>
      <c r="R301" s="2">
        <v>0.12948895734915145</v>
      </c>
      <c r="S301" s="2">
        <v>0.90616712017658241</v>
      </c>
      <c r="T301" s="2">
        <v>0.84842484638587135</v>
      </c>
      <c r="U301" s="2">
        <v>0.19205865549419157</v>
      </c>
      <c r="V301" s="2">
        <v>0.61503173546603351</v>
      </c>
      <c r="W301" s="2">
        <v>11.667977855477856</v>
      </c>
    </row>
    <row r="302" spans="1:23" s="9" customFormat="1" x14ac:dyDescent="0.25">
      <c r="A302" s="8" t="s">
        <v>97</v>
      </c>
      <c r="B302" s="8" t="s">
        <v>251</v>
      </c>
      <c r="C302" s="8">
        <v>51</v>
      </c>
      <c r="D302" s="8">
        <v>60</v>
      </c>
      <c r="E302" s="8" t="s">
        <v>215</v>
      </c>
      <c r="F302" s="8" t="s">
        <v>26</v>
      </c>
      <c r="G302" s="8" t="s">
        <v>216</v>
      </c>
      <c r="H302" s="8" t="s">
        <v>28</v>
      </c>
      <c r="I302" s="8" t="s">
        <v>217</v>
      </c>
      <c r="J302" s="8" t="s">
        <v>218</v>
      </c>
      <c r="K302" s="8" t="s">
        <v>31</v>
      </c>
      <c r="L302" s="8">
        <v>40</v>
      </c>
      <c r="M302" s="8">
        <v>4944</v>
      </c>
      <c r="N302" s="8">
        <v>138.05382780587169</v>
      </c>
      <c r="O302" s="8">
        <v>471.83051916580052</v>
      </c>
      <c r="P302" s="6">
        <v>78.84443113135228</v>
      </c>
      <c r="Q302" s="8">
        <v>0.78676002546148949</v>
      </c>
      <c r="R302" s="8">
        <v>0.27907200250133801</v>
      </c>
      <c r="S302" s="8">
        <v>0.94020683272103323</v>
      </c>
      <c r="T302" s="8">
        <v>0.82754091339487468</v>
      </c>
      <c r="U302" s="8">
        <v>0.15827711468604047</v>
      </c>
      <c r="V302" s="8">
        <v>0.43278405101111661</v>
      </c>
      <c r="W302" s="8">
        <v>6.8478964401294498</v>
      </c>
    </row>
    <row r="303" spans="1:23" s="18" customFormat="1" x14ac:dyDescent="0.25">
      <c r="A303" s="16" t="s">
        <v>97</v>
      </c>
      <c r="B303" s="16" t="s">
        <v>251</v>
      </c>
      <c r="C303" s="16">
        <v>51</v>
      </c>
      <c r="D303" s="16">
        <v>60</v>
      </c>
      <c r="E303" s="16" t="s">
        <v>215</v>
      </c>
      <c r="F303" s="16" t="s">
        <v>26</v>
      </c>
      <c r="G303" s="16" t="s">
        <v>219</v>
      </c>
      <c r="H303" s="16" t="s">
        <v>33</v>
      </c>
      <c r="I303" s="16" t="s">
        <v>217</v>
      </c>
      <c r="J303" s="16" t="s">
        <v>218</v>
      </c>
      <c r="K303" s="16" t="s">
        <v>31</v>
      </c>
      <c r="L303" s="16">
        <v>40</v>
      </c>
      <c r="M303" s="16">
        <v>2849</v>
      </c>
      <c r="N303" s="16">
        <v>79.554076743310773</v>
      </c>
      <c r="O303" s="16">
        <v>377.30360723121913</v>
      </c>
      <c r="P303" s="13">
        <v>63.04867334259729</v>
      </c>
      <c r="Q303" s="16">
        <v>0.74096228868660596</v>
      </c>
      <c r="R303" s="16">
        <v>0.25148981339274767</v>
      </c>
      <c r="S303" s="16">
        <v>0.93095805186169367</v>
      </c>
      <c r="T303" s="16">
        <v>0.86442998767629464</v>
      </c>
      <c r="U303" s="16">
        <v>0.15643733942335142</v>
      </c>
      <c r="V303" s="16">
        <v>0.46157724039346748</v>
      </c>
      <c r="W303" s="16">
        <v>8.0031590031590039</v>
      </c>
    </row>
    <row r="304" spans="1:23" s="9" customFormat="1" x14ac:dyDescent="0.25">
      <c r="A304" s="8" t="s">
        <v>97</v>
      </c>
      <c r="B304" s="8" t="s">
        <v>251</v>
      </c>
      <c r="C304" s="8">
        <v>51</v>
      </c>
      <c r="D304" s="8">
        <v>60</v>
      </c>
      <c r="E304" s="8" t="s">
        <v>215</v>
      </c>
      <c r="F304" s="8" t="s">
        <v>26</v>
      </c>
      <c r="G304" s="8" t="s">
        <v>220</v>
      </c>
      <c r="H304" s="8" t="s">
        <v>35</v>
      </c>
      <c r="I304" s="8" t="s">
        <v>217</v>
      </c>
      <c r="J304" s="8" t="s">
        <v>218</v>
      </c>
      <c r="K304" s="8" t="s">
        <v>31</v>
      </c>
      <c r="L304" s="8">
        <v>40</v>
      </c>
      <c r="M304" s="8">
        <v>6229</v>
      </c>
      <c r="N304" s="8">
        <v>173.93553669149975</v>
      </c>
      <c r="O304" s="8">
        <v>690.62445840514147</v>
      </c>
      <c r="P304" s="6">
        <v>115.40561777271837</v>
      </c>
      <c r="Q304" s="8">
        <v>0.64130546690003087</v>
      </c>
      <c r="R304" s="8">
        <v>0.164113491563044</v>
      </c>
      <c r="S304" s="8">
        <v>0.89338966354999672</v>
      </c>
      <c r="T304" s="8">
        <v>0.43503124154809503</v>
      </c>
      <c r="U304" s="8">
        <v>0.19151103565365024</v>
      </c>
      <c r="V304" s="8">
        <v>0.44984824623414171</v>
      </c>
      <c r="W304" s="8">
        <v>10.936105313854551</v>
      </c>
    </row>
    <row r="305" spans="1:23" s="18" customFormat="1" x14ac:dyDescent="0.25">
      <c r="A305" s="16" t="s">
        <v>97</v>
      </c>
      <c r="B305" s="16" t="s">
        <v>251</v>
      </c>
      <c r="C305" s="16">
        <v>51</v>
      </c>
      <c r="D305" s="16">
        <v>60</v>
      </c>
      <c r="E305" s="16" t="s">
        <v>215</v>
      </c>
      <c r="F305" s="16" t="s">
        <v>26</v>
      </c>
      <c r="G305" s="16" t="s">
        <v>221</v>
      </c>
      <c r="H305" s="16" t="s">
        <v>37</v>
      </c>
      <c r="I305" s="16" t="s">
        <v>217</v>
      </c>
      <c r="J305" s="16" t="s">
        <v>218</v>
      </c>
      <c r="K305" s="16" t="s">
        <v>31</v>
      </c>
      <c r="L305" s="16">
        <v>40</v>
      </c>
      <c r="M305" s="16">
        <v>2437</v>
      </c>
      <c r="N305" s="16">
        <v>68.049591092821458</v>
      </c>
      <c r="O305" s="16">
        <v>379.60512242138395</v>
      </c>
      <c r="P305" s="13">
        <v>63.433264098255776</v>
      </c>
      <c r="Q305" s="16">
        <v>0.7425350396099939</v>
      </c>
      <c r="R305" s="16">
        <v>0.21252071325719157</v>
      </c>
      <c r="S305" s="16">
        <v>0.9155142751026597</v>
      </c>
      <c r="T305" s="16">
        <v>0.81507637765595287</v>
      </c>
      <c r="U305" s="16">
        <v>0.26699369306236859</v>
      </c>
      <c r="V305" s="16">
        <v>0.70462834043378975</v>
      </c>
      <c r="W305" s="16">
        <v>7.4784571194091098</v>
      </c>
    </row>
    <row r="306" spans="1:23" s="18" customFormat="1" x14ac:dyDescent="0.25">
      <c r="A306" s="16" t="s">
        <v>97</v>
      </c>
      <c r="B306" s="16" t="s">
        <v>251</v>
      </c>
      <c r="C306" s="16">
        <v>51</v>
      </c>
      <c r="D306" s="16">
        <v>60</v>
      </c>
      <c r="E306" s="16" t="s">
        <v>215</v>
      </c>
      <c r="F306" s="16" t="s">
        <v>26</v>
      </c>
      <c r="G306" s="16" t="s">
        <v>222</v>
      </c>
      <c r="H306" s="16" t="s">
        <v>39</v>
      </c>
      <c r="I306" s="16" t="s">
        <v>217</v>
      </c>
      <c r="J306" s="16" t="s">
        <v>218</v>
      </c>
      <c r="K306" s="16" t="s">
        <v>31</v>
      </c>
      <c r="L306" s="16">
        <v>40</v>
      </c>
      <c r="M306" s="16">
        <v>2404</v>
      </c>
      <c r="N306" s="16">
        <v>67.128115300427893</v>
      </c>
      <c r="O306" s="16">
        <v>286.59292911256387</v>
      </c>
      <c r="P306" s="13">
        <v>47.890620772260341</v>
      </c>
      <c r="Q306" s="16">
        <v>0.83298683298683296</v>
      </c>
      <c r="R306" s="16">
        <v>0.36780140591996924</v>
      </c>
      <c r="S306" s="16">
        <v>0.95860100092621392</v>
      </c>
      <c r="T306" s="16">
        <v>0.74039396022324266</v>
      </c>
      <c r="U306" s="16">
        <v>0.17674062739097168</v>
      </c>
      <c r="V306" s="16">
        <v>0.4780641066566752</v>
      </c>
      <c r="W306" s="16">
        <v>5.4059900166389347</v>
      </c>
    </row>
    <row r="307" spans="1:23" s="18" customFormat="1" x14ac:dyDescent="0.25">
      <c r="A307" s="16" t="s">
        <v>97</v>
      </c>
      <c r="B307" s="16" t="s">
        <v>251</v>
      </c>
      <c r="C307" s="16">
        <v>51</v>
      </c>
      <c r="D307" s="16">
        <v>60</v>
      </c>
      <c r="E307" s="16" t="s">
        <v>215</v>
      </c>
      <c r="F307" s="16" t="s">
        <v>26</v>
      </c>
      <c r="G307" s="16" t="s">
        <v>223</v>
      </c>
      <c r="H307" s="16" t="s">
        <v>41</v>
      </c>
      <c r="I307" s="16" t="s">
        <v>217</v>
      </c>
      <c r="J307" s="16" t="s">
        <v>218</v>
      </c>
      <c r="K307" s="16" t="s">
        <v>31</v>
      </c>
      <c r="L307" s="16">
        <v>40</v>
      </c>
      <c r="M307" s="16">
        <v>4222</v>
      </c>
      <c r="N307" s="16">
        <v>117.89305440865499</v>
      </c>
      <c r="O307" s="16">
        <v>385.30360723121908</v>
      </c>
      <c r="P307" s="13">
        <v>64.385499646597282</v>
      </c>
      <c r="Q307" s="16">
        <v>0.81442901234567899</v>
      </c>
      <c r="R307" s="16">
        <v>0.35737316891079246</v>
      </c>
      <c r="S307" s="16">
        <v>0.91066607579327297</v>
      </c>
      <c r="T307" s="16">
        <v>0.76499868958201933</v>
      </c>
      <c r="U307" s="16">
        <v>0.2093421898435826</v>
      </c>
      <c r="V307" s="16">
        <v>0.51583440551786386</v>
      </c>
      <c r="W307" s="16">
        <v>4.4455234486025583</v>
      </c>
    </row>
    <row r="308" spans="1:23" s="9" customFormat="1" x14ac:dyDescent="0.25">
      <c r="A308" s="8" t="s">
        <v>97</v>
      </c>
      <c r="B308" s="8" t="s">
        <v>251</v>
      </c>
      <c r="C308" s="8">
        <v>51</v>
      </c>
      <c r="D308" s="8">
        <v>60</v>
      </c>
      <c r="E308" s="8" t="s">
        <v>215</v>
      </c>
      <c r="F308" s="8" t="s">
        <v>26</v>
      </c>
      <c r="G308" s="8" t="s">
        <v>224</v>
      </c>
      <c r="H308" s="8" t="s">
        <v>43</v>
      </c>
      <c r="I308" s="8" t="s">
        <v>217</v>
      </c>
      <c r="J308" s="8" t="s">
        <v>218</v>
      </c>
      <c r="K308" s="8" t="s">
        <v>31</v>
      </c>
      <c r="L308" s="8">
        <v>40</v>
      </c>
      <c r="M308" s="8">
        <v>4067</v>
      </c>
      <c r="N308" s="8">
        <v>113.56491053529129</v>
      </c>
      <c r="O308" s="8">
        <v>478.41630560342753</v>
      </c>
      <c r="P308" s="6">
        <v>79.944937699145555</v>
      </c>
      <c r="Q308" s="8">
        <v>0.79232417689460355</v>
      </c>
      <c r="R308" s="8">
        <v>0.22329144814509946</v>
      </c>
      <c r="S308" s="8">
        <v>0.91171352243238002</v>
      </c>
      <c r="T308" s="8">
        <v>0.8332251917681216</v>
      </c>
      <c r="U308" s="8">
        <v>0.24750277469478357</v>
      </c>
      <c r="V308" s="8">
        <v>0.69731436003936598</v>
      </c>
      <c r="W308" s="8">
        <v>7.2741578559134501</v>
      </c>
    </row>
    <row r="309" spans="1:23" s="9" customFormat="1" x14ac:dyDescent="0.25">
      <c r="A309" s="8" t="s">
        <v>97</v>
      </c>
      <c r="B309" s="8" t="s">
        <v>251</v>
      </c>
      <c r="C309" s="8">
        <v>51</v>
      </c>
      <c r="D309" s="8">
        <v>60</v>
      </c>
      <c r="E309" s="8" t="s">
        <v>215</v>
      </c>
      <c r="F309" s="8" t="s">
        <v>26</v>
      </c>
      <c r="G309" s="8" t="s">
        <v>225</v>
      </c>
      <c r="H309" s="8" t="s">
        <v>45</v>
      </c>
      <c r="I309" s="8" t="s">
        <v>217</v>
      </c>
      <c r="J309" s="8" t="s">
        <v>218</v>
      </c>
      <c r="K309" s="8" t="s">
        <v>31</v>
      </c>
      <c r="L309" s="8">
        <v>40</v>
      </c>
      <c r="M309" s="8">
        <v>5170</v>
      </c>
      <c r="N309" s="8">
        <v>144.36454080832456</v>
      </c>
      <c r="O309" s="8">
        <v>459.68838354206952</v>
      </c>
      <c r="P309" s="6">
        <v>76.815440345284898</v>
      </c>
      <c r="Q309" s="8">
        <v>0.79477325134511911</v>
      </c>
      <c r="R309" s="8">
        <v>0.30744918690892559</v>
      </c>
      <c r="S309" s="8">
        <v>0.93378687446316633</v>
      </c>
      <c r="T309" s="8">
        <v>0.85652265496887425</v>
      </c>
      <c r="U309" s="8">
        <v>0.17162930746068919</v>
      </c>
      <c r="V309" s="8">
        <v>0.54139082113668369</v>
      </c>
      <c r="W309" s="8">
        <v>4.2367504835589944</v>
      </c>
    </row>
    <row r="310" spans="1:23" s="18" customFormat="1" x14ac:dyDescent="0.25">
      <c r="A310" s="16" t="s">
        <v>97</v>
      </c>
      <c r="B310" s="16" t="s">
        <v>251</v>
      </c>
      <c r="C310" s="16">
        <v>51</v>
      </c>
      <c r="D310" s="16">
        <v>60</v>
      </c>
      <c r="E310" s="16" t="s">
        <v>215</v>
      </c>
      <c r="F310" s="16" t="s">
        <v>26</v>
      </c>
      <c r="G310" s="16" t="s">
        <v>226</v>
      </c>
      <c r="H310" s="16" t="s">
        <v>47</v>
      </c>
      <c r="I310" s="16" t="s">
        <v>217</v>
      </c>
      <c r="J310" s="16" t="s">
        <v>218</v>
      </c>
      <c r="K310" s="16" t="s">
        <v>31</v>
      </c>
      <c r="L310" s="16">
        <v>40</v>
      </c>
      <c r="M310" s="16">
        <v>2911</v>
      </c>
      <c r="N310" s="16">
        <v>81.285334292656245</v>
      </c>
      <c r="O310" s="16">
        <v>407.88939366884603</v>
      </c>
      <c r="P310" s="13">
        <v>68.159658822390554</v>
      </c>
      <c r="Q310" s="16">
        <v>0.75985382406682334</v>
      </c>
      <c r="R310" s="16">
        <v>0.21987064195227304</v>
      </c>
      <c r="S310" s="16">
        <v>0.93117833627550917</v>
      </c>
      <c r="T310" s="16">
        <v>0.86383448853966549</v>
      </c>
      <c r="U310" s="16">
        <v>0.19889180519101779</v>
      </c>
      <c r="V310" s="16">
        <v>0.59094817116656162</v>
      </c>
      <c r="W310" s="16">
        <v>6.2607351425626936</v>
      </c>
    </row>
    <row r="311" spans="1:23" s="9" customFormat="1" x14ac:dyDescent="0.25">
      <c r="A311" s="8" t="s">
        <v>97</v>
      </c>
      <c r="B311" s="8" t="s">
        <v>251</v>
      </c>
      <c r="C311" s="8">
        <v>51</v>
      </c>
      <c r="D311" s="8">
        <v>60</v>
      </c>
      <c r="E311" s="8" t="s">
        <v>215</v>
      </c>
      <c r="F311" s="8" t="s">
        <v>26</v>
      </c>
      <c r="G311" s="8" t="s">
        <v>227</v>
      </c>
      <c r="H311" s="8" t="s">
        <v>49</v>
      </c>
      <c r="I311" s="8" t="s">
        <v>217</v>
      </c>
      <c r="J311" s="8" t="s">
        <v>218</v>
      </c>
      <c r="K311" s="8" t="s">
        <v>31</v>
      </c>
      <c r="L311" s="8">
        <v>40</v>
      </c>
      <c r="M311" s="8">
        <v>3926</v>
      </c>
      <c r="N311" s="8">
        <v>109.62769578597334</v>
      </c>
      <c r="O311" s="8">
        <v>460.0315292925772</v>
      </c>
      <c r="P311" s="6">
        <v>76.872781128457959</v>
      </c>
      <c r="Q311" s="8">
        <v>0.78630082114960942</v>
      </c>
      <c r="R311" s="8">
        <v>0.23312291406289537</v>
      </c>
      <c r="S311" s="8">
        <v>0.91913615418793615</v>
      </c>
      <c r="T311" s="8">
        <v>0.77736314075832036</v>
      </c>
      <c r="U311" s="8">
        <v>0.17752263192757783</v>
      </c>
      <c r="V311" s="8">
        <v>0.5538557001602038</v>
      </c>
      <c r="W311" s="8">
        <v>5.0639327559857366</v>
      </c>
    </row>
    <row r="312" spans="1:23" s="18" customFormat="1" x14ac:dyDescent="0.25">
      <c r="A312" s="16" t="s">
        <v>97</v>
      </c>
      <c r="B312" s="16" t="s">
        <v>251</v>
      </c>
      <c r="C312" s="16">
        <v>51</v>
      </c>
      <c r="D312" s="16">
        <v>60</v>
      </c>
      <c r="E312" s="16" t="s">
        <v>215</v>
      </c>
      <c r="F312" s="16" t="s">
        <v>26</v>
      </c>
      <c r="G312" s="16" t="s">
        <v>228</v>
      </c>
      <c r="H312" s="16" t="s">
        <v>51</v>
      </c>
      <c r="I312" s="16" t="s">
        <v>217</v>
      </c>
      <c r="J312" s="16" t="s">
        <v>218</v>
      </c>
      <c r="K312" s="16" t="s">
        <v>31</v>
      </c>
      <c r="L312" s="16">
        <v>40</v>
      </c>
      <c r="M312" s="16" t="s">
        <v>112</v>
      </c>
      <c r="N312" s="16" t="s">
        <v>112</v>
      </c>
      <c r="O312" s="16" t="s">
        <v>112</v>
      </c>
      <c r="P312" s="13" t="s">
        <v>112</v>
      </c>
      <c r="Q312" s="16" t="s">
        <v>112</v>
      </c>
      <c r="R312" s="16" t="s">
        <v>112</v>
      </c>
      <c r="S312" s="16" t="s">
        <v>112</v>
      </c>
      <c r="T312" s="16" t="s">
        <v>112</v>
      </c>
      <c r="U312" s="16" t="s">
        <v>112</v>
      </c>
      <c r="V312" s="16" t="s">
        <v>112</v>
      </c>
      <c r="W312" s="16" t="s">
        <v>112</v>
      </c>
    </row>
    <row r="313" spans="1:23" s="18" customFormat="1" x14ac:dyDescent="0.25">
      <c r="A313" s="16" t="s">
        <v>97</v>
      </c>
      <c r="B313" s="16" t="s">
        <v>251</v>
      </c>
      <c r="C313" s="16">
        <v>51</v>
      </c>
      <c r="D313" s="16">
        <v>60</v>
      </c>
      <c r="E313" s="16" t="s">
        <v>215</v>
      </c>
      <c r="F313" s="16" t="s">
        <v>26</v>
      </c>
      <c r="G313" s="16" t="s">
        <v>229</v>
      </c>
      <c r="H313" s="16" t="s">
        <v>53</v>
      </c>
      <c r="I313" s="16" t="s">
        <v>217</v>
      </c>
      <c r="J313" s="16" t="s">
        <v>218</v>
      </c>
      <c r="K313" s="16" t="s">
        <v>31</v>
      </c>
      <c r="L313" s="16">
        <v>40</v>
      </c>
      <c r="M313" s="16">
        <v>2059</v>
      </c>
      <c r="N313" s="16">
        <v>57.494504743586127</v>
      </c>
      <c r="O313" s="16">
        <v>334.29141392239904</v>
      </c>
      <c r="P313" s="13">
        <v>55.861194416601855</v>
      </c>
      <c r="Q313" s="16">
        <v>0.69843962008141114</v>
      </c>
      <c r="R313" s="16">
        <v>0.23153452866077126</v>
      </c>
      <c r="S313" s="16">
        <v>0.92029987492631682</v>
      </c>
      <c r="T313" s="16">
        <v>0.81533863471898327</v>
      </c>
      <c r="U313" s="16">
        <v>0.18546272011989509</v>
      </c>
      <c r="V313" s="16">
        <v>0.46447351757816202</v>
      </c>
      <c r="W313" s="16">
        <v>5.560466245750364</v>
      </c>
    </row>
    <row r="314" spans="1:23" s="9" customFormat="1" x14ac:dyDescent="0.25">
      <c r="A314" s="8" t="s">
        <v>97</v>
      </c>
      <c r="B314" s="8" t="s">
        <v>251</v>
      </c>
      <c r="C314" s="8">
        <v>51</v>
      </c>
      <c r="D314" s="8">
        <v>60</v>
      </c>
      <c r="E314" s="8" t="s">
        <v>215</v>
      </c>
      <c r="F314" s="8" t="s">
        <v>26</v>
      </c>
      <c r="G314" s="8" t="s">
        <v>230</v>
      </c>
      <c r="H314" s="8" t="s">
        <v>55</v>
      </c>
      <c r="I314" s="8" t="s">
        <v>217</v>
      </c>
      <c r="J314" s="8" t="s">
        <v>218</v>
      </c>
      <c r="K314" s="8" t="s">
        <v>31</v>
      </c>
      <c r="L314" s="8">
        <v>40</v>
      </c>
      <c r="M314" s="8">
        <v>6488</v>
      </c>
      <c r="N314" s="8">
        <v>181.16772548634617</v>
      </c>
      <c r="O314" s="8">
        <v>635.85490578344081</v>
      </c>
      <c r="P314" s="6">
        <v>106.25344544734317</v>
      </c>
      <c r="Q314" s="8">
        <v>0.71738168951791248</v>
      </c>
      <c r="R314" s="8">
        <v>0.20165298382140937</v>
      </c>
      <c r="S314" s="8">
        <v>0.89704084650382532</v>
      </c>
      <c r="T314" s="8">
        <v>0.8194078410617599</v>
      </c>
      <c r="U314" s="8">
        <v>0.26722837022132795</v>
      </c>
      <c r="V314" s="8">
        <v>0.74088197975671766</v>
      </c>
      <c r="W314" s="8">
        <v>12.873150431565968</v>
      </c>
    </row>
    <row r="315" spans="1:23" s="9" customFormat="1" x14ac:dyDescent="0.25">
      <c r="A315" s="8" t="s">
        <v>97</v>
      </c>
      <c r="B315" s="8" t="s">
        <v>251</v>
      </c>
      <c r="C315" s="8">
        <v>51</v>
      </c>
      <c r="D315" s="8">
        <v>60</v>
      </c>
      <c r="E315" s="8" t="s">
        <v>215</v>
      </c>
      <c r="F315" s="8" t="s">
        <v>26</v>
      </c>
      <c r="G315" s="8" t="s">
        <v>231</v>
      </c>
      <c r="H315" s="8" t="s">
        <v>57</v>
      </c>
      <c r="I315" s="8" t="s">
        <v>217</v>
      </c>
      <c r="J315" s="8" t="s">
        <v>218</v>
      </c>
      <c r="K315" s="8" t="s">
        <v>31</v>
      </c>
      <c r="L315" s="8">
        <v>40</v>
      </c>
      <c r="M315" s="8">
        <v>5170</v>
      </c>
      <c r="N315" s="8">
        <v>144.36454080832456</v>
      </c>
      <c r="O315" s="8">
        <v>672.34018715767934</v>
      </c>
      <c r="P315" s="6">
        <v>112.35025592858358</v>
      </c>
      <c r="Q315" s="8">
        <v>0.59473139307488787</v>
      </c>
      <c r="R315" s="8">
        <v>0.14372167356687532</v>
      </c>
      <c r="S315" s="8">
        <v>0.92855510171323929</v>
      </c>
      <c r="T315" s="8">
        <v>0.72519170669831978</v>
      </c>
      <c r="U315" s="8">
        <v>0.12431040823832291</v>
      </c>
      <c r="V315" s="8">
        <v>0.42429058322831381</v>
      </c>
      <c r="W315" s="8">
        <v>8.2081237911025138</v>
      </c>
    </row>
    <row r="316" spans="1:23" s="18" customFormat="1" x14ac:dyDescent="0.25">
      <c r="A316" s="16" t="s">
        <v>97</v>
      </c>
      <c r="B316" s="16" t="s">
        <v>251</v>
      </c>
      <c r="C316" s="16">
        <v>51</v>
      </c>
      <c r="D316" s="16">
        <v>60</v>
      </c>
      <c r="E316" s="16" t="s">
        <v>215</v>
      </c>
      <c r="F316" s="16" t="s">
        <v>26</v>
      </c>
      <c r="G316" s="16" t="s">
        <v>232</v>
      </c>
      <c r="H316" s="16" t="s">
        <v>59</v>
      </c>
      <c r="I316" s="16" t="s">
        <v>217</v>
      </c>
      <c r="J316" s="16" t="s">
        <v>218</v>
      </c>
      <c r="K316" s="16" t="s">
        <v>31</v>
      </c>
      <c r="L316" s="16">
        <v>40</v>
      </c>
      <c r="M316" s="16">
        <v>4443</v>
      </c>
      <c r="N316" s="16">
        <v>124.06414986680581</v>
      </c>
      <c r="O316" s="16">
        <v>370.3330444827418</v>
      </c>
      <c r="P316" s="13">
        <v>61.883869388116409</v>
      </c>
      <c r="Q316" s="16">
        <v>0.82445722768602714</v>
      </c>
      <c r="R316" s="16">
        <v>0.40710013490692104</v>
      </c>
      <c r="S316" s="16">
        <v>0.93903372402990548</v>
      </c>
      <c r="T316" s="16">
        <v>0.86082066118944867</v>
      </c>
      <c r="U316" s="16">
        <v>0.15404858299595142</v>
      </c>
      <c r="V316" s="16">
        <v>0.36672945252651612</v>
      </c>
      <c r="W316" s="16">
        <v>3.1872608597794283</v>
      </c>
    </row>
    <row r="317" spans="1:23" s="9" customFormat="1" x14ac:dyDescent="0.25">
      <c r="A317" s="8" t="s">
        <v>97</v>
      </c>
      <c r="B317" s="8" t="s">
        <v>251</v>
      </c>
      <c r="C317" s="8">
        <v>51</v>
      </c>
      <c r="D317" s="8">
        <v>60</v>
      </c>
      <c r="E317" s="8" t="s">
        <v>215</v>
      </c>
      <c r="F317" s="8" t="s">
        <v>26</v>
      </c>
      <c r="G317" s="8" t="s">
        <v>233</v>
      </c>
      <c r="H317" s="8" t="s">
        <v>61</v>
      </c>
      <c r="I317" s="8" t="s">
        <v>217</v>
      </c>
      <c r="J317" s="8" t="s">
        <v>218</v>
      </c>
      <c r="K317" s="8" t="s">
        <v>31</v>
      </c>
      <c r="L317" s="8">
        <v>40</v>
      </c>
      <c r="M317" s="8">
        <v>6211</v>
      </c>
      <c r="N317" s="8">
        <v>173.43291353201235</v>
      </c>
      <c r="O317" s="8">
        <v>511.2863632885165</v>
      </c>
      <c r="P317" s="6">
        <v>85.437632415073594</v>
      </c>
      <c r="Q317" s="8">
        <v>0.77280079631703369</v>
      </c>
      <c r="R317" s="8">
        <v>0.29856780407913763</v>
      </c>
      <c r="S317" s="8">
        <v>0.91174486397719845</v>
      </c>
      <c r="T317" s="8">
        <v>0.85024438640257216</v>
      </c>
      <c r="U317" s="8">
        <v>0.17143632171436321</v>
      </c>
      <c r="V317" s="8">
        <v>0.41705107552645565</v>
      </c>
      <c r="W317" s="8">
        <v>8.0785702785380771</v>
      </c>
    </row>
    <row r="318" spans="1:23" s="9" customFormat="1" x14ac:dyDescent="0.25">
      <c r="A318" s="8" t="s">
        <v>97</v>
      </c>
      <c r="B318" s="8" t="s">
        <v>251</v>
      </c>
      <c r="C318" s="8">
        <v>51</v>
      </c>
      <c r="D318" s="8">
        <v>60</v>
      </c>
      <c r="E318" s="8" t="s">
        <v>215</v>
      </c>
      <c r="F318" s="8" t="s">
        <v>26</v>
      </c>
      <c r="G318" s="8" t="s">
        <v>234</v>
      </c>
      <c r="H318" s="8" t="s">
        <v>63</v>
      </c>
      <c r="I318" s="8" t="s">
        <v>217</v>
      </c>
      <c r="J318" s="8" t="s">
        <v>218</v>
      </c>
      <c r="K318" s="8" t="s">
        <v>31</v>
      </c>
      <c r="L318" s="8">
        <v>40</v>
      </c>
      <c r="M318" s="8">
        <v>7026</v>
      </c>
      <c r="N318" s="8">
        <v>196.19057325324727</v>
      </c>
      <c r="O318" s="8">
        <v>739.93816690412643</v>
      </c>
      <c r="P318" s="6">
        <v>123.6461006063723</v>
      </c>
      <c r="Q318" s="8">
        <v>0.6408829699899663</v>
      </c>
      <c r="R318" s="8">
        <v>0.16126018393029296</v>
      </c>
      <c r="S318" s="8">
        <v>0.91536861036594752</v>
      </c>
      <c r="T318" s="8">
        <v>0.78403062440681992</v>
      </c>
      <c r="U318" s="8">
        <v>0.15816477553034042</v>
      </c>
      <c r="V318" s="8">
        <v>0.46156449426800833</v>
      </c>
      <c r="W318" s="8">
        <v>13.240108169655565</v>
      </c>
    </row>
    <row r="319" spans="1:23" s="9" customFormat="1" x14ac:dyDescent="0.25">
      <c r="A319" s="8" t="s">
        <v>97</v>
      </c>
      <c r="B319" s="8" t="s">
        <v>251</v>
      </c>
      <c r="C319" s="8">
        <v>51</v>
      </c>
      <c r="D319" s="8">
        <v>60</v>
      </c>
      <c r="E319" s="8" t="s">
        <v>215</v>
      </c>
      <c r="F319" s="8" t="s">
        <v>26</v>
      </c>
      <c r="G319" s="8" t="s">
        <v>235</v>
      </c>
      <c r="H319" s="8" t="s">
        <v>65</v>
      </c>
      <c r="I319" s="8" t="s">
        <v>217</v>
      </c>
      <c r="J319" s="8" t="s">
        <v>218</v>
      </c>
      <c r="K319" s="8" t="s">
        <v>31</v>
      </c>
      <c r="L319" s="8">
        <v>40</v>
      </c>
      <c r="M319" s="8">
        <v>4931</v>
      </c>
      <c r="N319" s="8">
        <v>137.69082219068633</v>
      </c>
      <c r="O319" s="8">
        <v>753.00923471599197</v>
      </c>
      <c r="P319" s="6">
        <v>125.83031901540599</v>
      </c>
      <c r="Q319" s="8">
        <v>0.57078365551568466</v>
      </c>
      <c r="R319" s="8">
        <v>0.10928089971748034</v>
      </c>
      <c r="S319" s="8">
        <v>0.90991394674193438</v>
      </c>
      <c r="T319" s="8">
        <v>0.73643828090962071</v>
      </c>
      <c r="U319" s="8">
        <v>0.20174874630320175</v>
      </c>
      <c r="V319" s="8">
        <v>0.68277582178209872</v>
      </c>
      <c r="W319" s="8">
        <v>11.681200567836139</v>
      </c>
    </row>
    <row r="320" spans="1:23" s="18" customFormat="1" x14ac:dyDescent="0.25">
      <c r="A320" s="16" t="s">
        <v>97</v>
      </c>
      <c r="B320" s="16" t="s">
        <v>251</v>
      </c>
      <c r="C320" s="16">
        <v>51</v>
      </c>
      <c r="D320" s="16">
        <v>60</v>
      </c>
      <c r="E320" s="16" t="s">
        <v>215</v>
      </c>
      <c r="F320" s="16" t="s">
        <v>26</v>
      </c>
      <c r="G320" s="16" t="s">
        <v>236</v>
      </c>
      <c r="H320" s="16" t="s">
        <v>67</v>
      </c>
      <c r="I320" s="16" t="s">
        <v>217</v>
      </c>
      <c r="J320" s="16" t="s">
        <v>218</v>
      </c>
      <c r="K320" s="16" t="s">
        <v>31</v>
      </c>
      <c r="L320" s="16">
        <v>40</v>
      </c>
      <c r="M320" s="16">
        <v>1249</v>
      </c>
      <c r="N320" s="16">
        <v>34.876462566653267</v>
      </c>
      <c r="O320" s="16">
        <v>227.03657992645964</v>
      </c>
      <c r="P320" s="13">
        <v>37.938559001986199</v>
      </c>
      <c r="Q320" s="16">
        <v>0.73470588235294121</v>
      </c>
      <c r="R320" s="16">
        <v>0.30449532590856726</v>
      </c>
      <c r="S320" s="16">
        <v>0.95852504595691923</v>
      </c>
      <c r="T320" s="16">
        <v>0.8731486073903274</v>
      </c>
      <c r="U320" s="16">
        <v>0.14167198468410977</v>
      </c>
      <c r="V320" s="16">
        <v>0.50754178803520078</v>
      </c>
      <c r="W320" s="16">
        <v>5.7846277021617292</v>
      </c>
    </row>
    <row r="321" spans="1:23" s="9" customFormat="1" x14ac:dyDescent="0.25">
      <c r="A321" s="8" t="s">
        <v>97</v>
      </c>
      <c r="B321" s="8" t="s">
        <v>251</v>
      </c>
      <c r="C321" s="8">
        <v>51</v>
      </c>
      <c r="D321" s="8">
        <v>60</v>
      </c>
      <c r="E321" s="8" t="s">
        <v>215</v>
      </c>
      <c r="F321" s="8" t="s">
        <v>26</v>
      </c>
      <c r="G321" s="8" t="s">
        <v>237</v>
      </c>
      <c r="H321" s="8" t="s">
        <v>69</v>
      </c>
      <c r="I321" s="8" t="s">
        <v>217</v>
      </c>
      <c r="J321" s="8" t="s">
        <v>218</v>
      </c>
      <c r="K321" s="8" t="s">
        <v>31</v>
      </c>
      <c r="L321" s="8">
        <v>40</v>
      </c>
      <c r="M321" s="8">
        <v>8061</v>
      </c>
      <c r="N321" s="8">
        <v>225.09140492377259</v>
      </c>
      <c r="O321" s="8">
        <v>914.73210614346726</v>
      </c>
      <c r="P321" s="6">
        <v>152.85474257573836</v>
      </c>
      <c r="Q321" s="8">
        <v>0.58442688320162406</v>
      </c>
      <c r="R321" s="8">
        <v>0.12106286289699553</v>
      </c>
      <c r="S321" s="8">
        <v>0.90997337928260891</v>
      </c>
      <c r="T321" s="8">
        <v>0.61539348948439343</v>
      </c>
      <c r="U321" s="8">
        <v>0.15342960288808663</v>
      </c>
      <c r="V321" s="8">
        <v>0.53386937416677804</v>
      </c>
      <c r="W321" s="8">
        <v>12.623868006450813</v>
      </c>
    </row>
    <row r="322" spans="1:23" x14ac:dyDescent="0.25">
      <c r="A322" s="2" t="s">
        <v>99</v>
      </c>
      <c r="B322" s="2" t="s">
        <v>252</v>
      </c>
      <c r="C322" s="2">
        <v>51</v>
      </c>
      <c r="D322" s="2">
        <v>61</v>
      </c>
      <c r="E322" s="2" t="s">
        <v>215</v>
      </c>
      <c r="F322" s="2" t="s">
        <v>26</v>
      </c>
      <c r="G322" s="2" t="s">
        <v>216</v>
      </c>
      <c r="H322" s="2" t="s">
        <v>28</v>
      </c>
      <c r="I322" s="2" t="s">
        <v>217</v>
      </c>
      <c r="J322" s="2" t="s">
        <v>218</v>
      </c>
      <c r="K322" s="2" t="s">
        <v>31</v>
      </c>
      <c r="L322" s="2">
        <v>40</v>
      </c>
      <c r="M322" s="2">
        <v>5380</v>
      </c>
      <c r="N322" s="6">
        <v>150.22847766901086</v>
      </c>
      <c r="O322" s="2">
        <v>453.10259710444262</v>
      </c>
      <c r="P322" s="6">
        <v>75.714933777491638</v>
      </c>
      <c r="Q322" s="2">
        <v>0.80708070807080712</v>
      </c>
      <c r="R322" s="2">
        <v>0.32930553976086691</v>
      </c>
      <c r="S322" s="2">
        <v>0.95036063604775645</v>
      </c>
      <c r="T322" s="2">
        <v>0.84761779952352623</v>
      </c>
      <c r="U322" s="2">
        <v>0.14458609004356948</v>
      </c>
      <c r="V322" s="2">
        <v>0.41626564219392276</v>
      </c>
      <c r="W322" s="2">
        <v>4.0165427509293679</v>
      </c>
    </row>
    <row r="323" spans="1:23" s="14" customFormat="1" x14ac:dyDescent="0.25">
      <c r="A323" s="12" t="s">
        <v>99</v>
      </c>
      <c r="B323" s="12" t="s">
        <v>252</v>
      </c>
      <c r="C323" s="12">
        <v>51</v>
      </c>
      <c r="D323" s="12">
        <v>61</v>
      </c>
      <c r="E323" s="12" t="s">
        <v>215</v>
      </c>
      <c r="F323" s="12" t="s">
        <v>26</v>
      </c>
      <c r="G323" s="12" t="s">
        <v>219</v>
      </c>
      <c r="H323" s="12" t="s">
        <v>33</v>
      </c>
      <c r="I323" s="12" t="s">
        <v>217</v>
      </c>
      <c r="J323" s="12" t="s">
        <v>218</v>
      </c>
      <c r="K323" s="12" t="s">
        <v>31</v>
      </c>
      <c r="L323" s="12">
        <v>40</v>
      </c>
      <c r="M323" s="12">
        <v>2963</v>
      </c>
      <c r="N323" s="13">
        <v>82.73735675339762</v>
      </c>
      <c r="O323" s="12">
        <v>363.50461735799564</v>
      </c>
      <c r="P323" s="13">
        <v>60.74281676370294</v>
      </c>
      <c r="Q323" s="12">
        <v>0.7529860228716645</v>
      </c>
      <c r="R323" s="12">
        <v>0.2817874532128799</v>
      </c>
      <c r="S323" s="12">
        <v>0.94096632761742904</v>
      </c>
      <c r="T323" s="12">
        <v>0.87867754228312622</v>
      </c>
      <c r="U323" s="12">
        <v>0.14518805309734514</v>
      </c>
      <c r="V323" s="12">
        <v>0.41180158016662294</v>
      </c>
      <c r="W323" s="12">
        <v>5.2733715828552139</v>
      </c>
    </row>
    <row r="324" spans="1:23" x14ac:dyDescent="0.25">
      <c r="A324" s="2" t="s">
        <v>99</v>
      </c>
      <c r="B324" s="2" t="s">
        <v>252</v>
      </c>
      <c r="C324" s="2">
        <v>51</v>
      </c>
      <c r="D324" s="2">
        <v>61</v>
      </c>
      <c r="E324" s="2" t="s">
        <v>215</v>
      </c>
      <c r="F324" s="2" t="s">
        <v>26</v>
      </c>
      <c r="G324" s="2" t="s">
        <v>220</v>
      </c>
      <c r="H324" s="2" t="s">
        <v>35</v>
      </c>
      <c r="I324" s="2" t="s">
        <v>217</v>
      </c>
      <c r="J324" s="2" t="s">
        <v>218</v>
      </c>
      <c r="K324" s="2" t="s">
        <v>31</v>
      </c>
      <c r="L324" s="2">
        <v>40</v>
      </c>
      <c r="M324" s="2">
        <v>6788</v>
      </c>
      <c r="N324" s="6">
        <v>189.54477814446946</v>
      </c>
      <c r="O324" s="2">
        <v>802.60721446243883</v>
      </c>
      <c r="P324" s="6">
        <v>134.11830450919467</v>
      </c>
      <c r="Q324" s="2">
        <v>0.63486719042274598</v>
      </c>
      <c r="R324" s="2">
        <v>0.13241755945508862</v>
      </c>
      <c r="S324" s="2">
        <v>0.9149556988991504</v>
      </c>
      <c r="T324" s="2">
        <v>0.60004300385612697</v>
      </c>
      <c r="U324" s="2">
        <v>0.15075987841945288</v>
      </c>
      <c r="V324" s="2">
        <v>0.45725771069482818</v>
      </c>
      <c r="W324" s="2">
        <v>12.820418385385976</v>
      </c>
    </row>
    <row r="325" spans="1:23" s="14" customFormat="1" x14ac:dyDescent="0.25">
      <c r="A325" s="12" t="s">
        <v>99</v>
      </c>
      <c r="B325" s="12" t="s">
        <v>252</v>
      </c>
      <c r="C325" s="12">
        <v>51</v>
      </c>
      <c r="D325" s="12">
        <v>61</v>
      </c>
      <c r="E325" s="12" t="s">
        <v>215</v>
      </c>
      <c r="F325" s="12" t="s">
        <v>26</v>
      </c>
      <c r="G325" s="12" t="s">
        <v>221</v>
      </c>
      <c r="H325" s="12" t="s">
        <v>37</v>
      </c>
      <c r="I325" s="12" t="s">
        <v>217</v>
      </c>
      <c r="J325" s="12" t="s">
        <v>218</v>
      </c>
      <c r="K325" s="12" t="s">
        <v>31</v>
      </c>
      <c r="L325" s="12">
        <v>40</v>
      </c>
      <c r="M325" s="12">
        <v>2533</v>
      </c>
      <c r="N325" s="13">
        <v>70.730247943420906</v>
      </c>
      <c r="O325" s="12">
        <v>375.60512242138401</v>
      </c>
      <c r="P325" s="13">
        <v>62.764850946255784</v>
      </c>
      <c r="Q325" s="12">
        <v>0.7454384932313125</v>
      </c>
      <c r="R325" s="12">
        <v>0.22562230976383402</v>
      </c>
      <c r="S325" s="12">
        <v>0.92517058987515255</v>
      </c>
      <c r="T325" s="12">
        <v>0.81992022706653012</v>
      </c>
      <c r="U325" s="12">
        <v>0.2440575828590559</v>
      </c>
      <c r="V325" s="12">
        <v>0.70075828622143699</v>
      </c>
      <c r="W325" s="12">
        <v>6.5696802210817209</v>
      </c>
    </row>
    <row r="326" spans="1:23" s="14" customFormat="1" x14ac:dyDescent="0.25">
      <c r="A326" s="12" t="s">
        <v>99</v>
      </c>
      <c r="B326" s="12" t="s">
        <v>252</v>
      </c>
      <c r="C326" s="12">
        <v>51</v>
      </c>
      <c r="D326" s="12">
        <v>61</v>
      </c>
      <c r="E326" s="12" t="s">
        <v>215</v>
      </c>
      <c r="F326" s="12" t="s">
        <v>26</v>
      </c>
      <c r="G326" s="12" t="s">
        <v>222</v>
      </c>
      <c r="H326" s="12" t="s">
        <v>39</v>
      </c>
      <c r="I326" s="12" t="s">
        <v>217</v>
      </c>
      <c r="J326" s="12" t="s">
        <v>218</v>
      </c>
      <c r="K326" s="12" t="s">
        <v>31</v>
      </c>
      <c r="L326" s="12">
        <v>40</v>
      </c>
      <c r="M326" s="12">
        <v>2437</v>
      </c>
      <c r="N326" s="13">
        <v>68.049591092821458</v>
      </c>
      <c r="O326" s="12">
        <v>300.10764773832528</v>
      </c>
      <c r="P326" s="13">
        <v>50.148974691019916</v>
      </c>
      <c r="Q326" s="12">
        <v>0.83516106922549693</v>
      </c>
      <c r="R326" s="12">
        <v>0.34002532747202568</v>
      </c>
      <c r="S326" s="12">
        <v>0.95918396014152818</v>
      </c>
      <c r="T326" s="12">
        <v>0.74787712470568435</v>
      </c>
      <c r="U326" s="12">
        <v>0.17566539923954372</v>
      </c>
      <c r="V326" s="12">
        <v>0.45796860276101309</v>
      </c>
      <c r="W326" s="12">
        <v>5.2396389002872388</v>
      </c>
    </row>
    <row r="327" spans="1:23" s="14" customFormat="1" x14ac:dyDescent="0.25">
      <c r="A327" s="12" t="s">
        <v>99</v>
      </c>
      <c r="B327" s="12" t="s">
        <v>252</v>
      </c>
      <c r="C327" s="12">
        <v>51</v>
      </c>
      <c r="D327" s="12">
        <v>61</v>
      </c>
      <c r="E327" s="12" t="s">
        <v>215</v>
      </c>
      <c r="F327" s="12" t="s">
        <v>26</v>
      </c>
      <c r="G327" s="12" t="s">
        <v>223</v>
      </c>
      <c r="H327" s="12" t="s">
        <v>41</v>
      </c>
      <c r="I327" s="12" t="s">
        <v>217</v>
      </c>
      <c r="J327" s="12" t="s">
        <v>218</v>
      </c>
      <c r="K327" s="12" t="s">
        <v>31</v>
      </c>
      <c r="L327" s="12">
        <v>40</v>
      </c>
      <c r="M327" s="12">
        <v>4632</v>
      </c>
      <c r="N327" s="13">
        <v>129.34169304142347</v>
      </c>
      <c r="O327" s="12">
        <v>375.5046173579957</v>
      </c>
      <c r="P327" s="13">
        <v>62.748056219702953</v>
      </c>
      <c r="Q327" s="12">
        <v>0.81092436974789917</v>
      </c>
      <c r="R327" s="12">
        <v>0.41280775892187893</v>
      </c>
      <c r="S327" s="12">
        <v>0.92128931430017469</v>
      </c>
      <c r="T327" s="12">
        <v>0.73737841594640385</v>
      </c>
      <c r="U327" s="12">
        <v>0.19648037130148907</v>
      </c>
      <c r="V327" s="12">
        <v>0.54035338444212833</v>
      </c>
      <c r="W327" s="12">
        <v>3.0572107081174438</v>
      </c>
    </row>
    <row r="328" spans="1:23" x14ac:dyDescent="0.25">
      <c r="A328" s="2" t="s">
        <v>99</v>
      </c>
      <c r="B328" s="2" t="s">
        <v>252</v>
      </c>
      <c r="C328" s="2">
        <v>51</v>
      </c>
      <c r="D328" s="2">
        <v>61</v>
      </c>
      <c r="E328" s="2" t="s">
        <v>215</v>
      </c>
      <c r="F328" s="2" t="s">
        <v>26</v>
      </c>
      <c r="G328" s="2" t="s">
        <v>224</v>
      </c>
      <c r="H328" s="2" t="s">
        <v>43</v>
      </c>
      <c r="I328" s="2" t="s">
        <v>217</v>
      </c>
      <c r="J328" s="2" t="s">
        <v>218</v>
      </c>
      <c r="K328" s="2" t="s">
        <v>31</v>
      </c>
      <c r="L328" s="2">
        <v>40</v>
      </c>
      <c r="M328" s="2">
        <v>4701</v>
      </c>
      <c r="N328" s="6">
        <v>131.26841515279182</v>
      </c>
      <c r="O328" s="2">
        <v>429.93102422918884</v>
      </c>
      <c r="P328" s="6">
        <v>71.842887761905118</v>
      </c>
      <c r="Q328" s="2">
        <v>0.81671299513551077</v>
      </c>
      <c r="R328" s="2">
        <v>0.31959688998133301</v>
      </c>
      <c r="S328" s="2">
        <v>0.93175382489758218</v>
      </c>
      <c r="T328" s="2">
        <v>0.84953841418592535</v>
      </c>
      <c r="U328" s="2">
        <v>0.19100691775557263</v>
      </c>
      <c r="V328" s="2">
        <v>0.66669698930475307</v>
      </c>
      <c r="W328" s="2">
        <v>5.5139332057009147</v>
      </c>
    </row>
    <row r="329" spans="1:23" x14ac:dyDescent="0.25">
      <c r="A329" s="2" t="s">
        <v>99</v>
      </c>
      <c r="B329" s="2" t="s">
        <v>252</v>
      </c>
      <c r="C329" s="2">
        <v>51</v>
      </c>
      <c r="D329" s="2">
        <v>61</v>
      </c>
      <c r="E329" s="2" t="s">
        <v>215</v>
      </c>
      <c r="F329" s="2" t="s">
        <v>26</v>
      </c>
      <c r="G329" s="2" t="s">
        <v>225</v>
      </c>
      <c r="H329" s="2" t="s">
        <v>45</v>
      </c>
      <c r="I329" s="2" t="s">
        <v>217</v>
      </c>
      <c r="J329" s="2" t="s">
        <v>218</v>
      </c>
      <c r="K329" s="2" t="s">
        <v>31</v>
      </c>
      <c r="L329" s="2">
        <v>40</v>
      </c>
      <c r="M329" s="2">
        <v>5882</v>
      </c>
      <c r="N329" s="6">
        <v>164.24607911693715</v>
      </c>
      <c r="O329" s="2">
        <v>460.41630560342753</v>
      </c>
      <c r="P329" s="6">
        <v>76.937078515145558</v>
      </c>
      <c r="Q329" s="2">
        <v>0.81887790616733958</v>
      </c>
      <c r="R329" s="2">
        <v>0.34868518286901695</v>
      </c>
      <c r="S329" s="2">
        <v>0.93571836263489583</v>
      </c>
      <c r="T329" s="2">
        <v>0.85773550997358661</v>
      </c>
      <c r="U329" s="2">
        <v>0.16385468916248669</v>
      </c>
      <c r="V329" s="2">
        <v>0.53804218669801795</v>
      </c>
      <c r="W329" s="2">
        <v>3.9279156749404964</v>
      </c>
    </row>
    <row r="330" spans="1:23" s="14" customFormat="1" x14ac:dyDescent="0.25">
      <c r="A330" s="12" t="s">
        <v>99</v>
      </c>
      <c r="B330" s="12" t="s">
        <v>252</v>
      </c>
      <c r="C330" s="12">
        <v>51</v>
      </c>
      <c r="D330" s="12">
        <v>61</v>
      </c>
      <c r="E330" s="12" t="s">
        <v>215</v>
      </c>
      <c r="F330" s="12" t="s">
        <v>26</v>
      </c>
      <c r="G330" s="12" t="s">
        <v>226</v>
      </c>
      <c r="H330" s="12" t="s">
        <v>47</v>
      </c>
      <c r="I330" s="12" t="s">
        <v>217</v>
      </c>
      <c r="J330" s="12" t="s">
        <v>218</v>
      </c>
      <c r="K330" s="12" t="s">
        <v>31</v>
      </c>
      <c r="L330" s="12">
        <v>40</v>
      </c>
      <c r="M330" s="12">
        <v>3103</v>
      </c>
      <c r="N330" s="13">
        <v>86.64664799385514</v>
      </c>
      <c r="O330" s="12">
        <v>424.61731573020404</v>
      </c>
      <c r="P330" s="13">
        <v>70.954949600251211</v>
      </c>
      <c r="Q330" s="12">
        <v>0.77074018877297568</v>
      </c>
      <c r="R330" s="12">
        <v>0.21626997921342941</v>
      </c>
      <c r="S330" s="12">
        <v>0.93240412957583207</v>
      </c>
      <c r="T330" s="12">
        <v>0.85122660335634592</v>
      </c>
      <c r="U330" s="12">
        <v>0.19464384318056321</v>
      </c>
      <c r="V330" s="12">
        <v>0.58892682473668101</v>
      </c>
      <c r="W330" s="12">
        <v>6.407025459233</v>
      </c>
    </row>
    <row r="331" spans="1:23" x14ac:dyDescent="0.25">
      <c r="A331" s="2" t="s">
        <v>99</v>
      </c>
      <c r="B331" s="2" t="s">
        <v>252</v>
      </c>
      <c r="C331" s="2">
        <v>51</v>
      </c>
      <c r="D331" s="2">
        <v>61</v>
      </c>
      <c r="E331" s="2" t="s">
        <v>215</v>
      </c>
      <c r="F331" s="2" t="s">
        <v>26</v>
      </c>
      <c r="G331" s="2" t="s">
        <v>227</v>
      </c>
      <c r="H331" s="2" t="s">
        <v>49</v>
      </c>
      <c r="I331" s="2" t="s">
        <v>217</v>
      </c>
      <c r="J331" s="2" t="s">
        <v>218</v>
      </c>
      <c r="K331" s="2" t="s">
        <v>31</v>
      </c>
      <c r="L331" s="2">
        <v>40</v>
      </c>
      <c r="M331" s="2">
        <v>4633</v>
      </c>
      <c r="N331" s="6">
        <v>129.36961655028389</v>
      </c>
      <c r="O331" s="2">
        <v>381.74725804511496</v>
      </c>
      <c r="P331" s="6">
        <v>63.79122200432316</v>
      </c>
      <c r="Q331" s="2">
        <v>0.85511258767072718</v>
      </c>
      <c r="R331" s="2">
        <v>0.39950324523233638</v>
      </c>
      <c r="S331" s="2">
        <v>0.92479437687987942</v>
      </c>
      <c r="T331" s="2">
        <v>0.80329255469977234</v>
      </c>
      <c r="U331" s="2">
        <v>0.17619814740233589</v>
      </c>
      <c r="V331" s="2">
        <v>0.57322104101662263</v>
      </c>
      <c r="W331" s="2">
        <v>4.986833585150011</v>
      </c>
    </row>
    <row r="332" spans="1:23" s="14" customFormat="1" x14ac:dyDescent="0.25">
      <c r="A332" s="12" t="s">
        <v>99</v>
      </c>
      <c r="B332" s="12" t="s">
        <v>252</v>
      </c>
      <c r="C332" s="12">
        <v>51</v>
      </c>
      <c r="D332" s="12">
        <v>61</v>
      </c>
      <c r="E332" s="12" t="s">
        <v>215</v>
      </c>
      <c r="F332" s="12" t="s">
        <v>26</v>
      </c>
      <c r="G332" s="12" t="s">
        <v>228</v>
      </c>
      <c r="H332" s="12" t="s">
        <v>51</v>
      </c>
      <c r="I332" s="12" t="s">
        <v>217</v>
      </c>
      <c r="J332" s="12" t="s">
        <v>218</v>
      </c>
      <c r="K332" s="12" t="s">
        <v>31</v>
      </c>
      <c r="L332" s="12">
        <v>40</v>
      </c>
      <c r="M332" s="12" t="s">
        <v>112</v>
      </c>
      <c r="N332" s="13" t="s">
        <v>112</v>
      </c>
      <c r="O332" s="12" t="s">
        <v>112</v>
      </c>
      <c r="P332" s="13" t="s">
        <v>112</v>
      </c>
      <c r="Q332" s="12" t="s">
        <v>112</v>
      </c>
      <c r="R332" s="12" t="s">
        <v>112</v>
      </c>
      <c r="S332" s="12" t="s">
        <v>112</v>
      </c>
      <c r="T332" s="12" t="s">
        <v>112</v>
      </c>
      <c r="U332" s="12" t="s">
        <v>112</v>
      </c>
      <c r="V332" s="12" t="s">
        <v>112</v>
      </c>
      <c r="W332" s="12" t="s">
        <v>112</v>
      </c>
    </row>
    <row r="333" spans="1:23" s="14" customFormat="1" x14ac:dyDescent="0.25">
      <c r="A333" s="12" t="s">
        <v>99</v>
      </c>
      <c r="B333" s="12" t="s">
        <v>252</v>
      </c>
      <c r="C333" s="12">
        <v>51</v>
      </c>
      <c r="D333" s="12">
        <v>61</v>
      </c>
      <c r="E333" s="12" t="s">
        <v>215</v>
      </c>
      <c r="F333" s="12" t="s">
        <v>26</v>
      </c>
      <c r="G333" s="12" t="s">
        <v>229</v>
      </c>
      <c r="H333" s="12" t="s">
        <v>53</v>
      </c>
      <c r="I333" s="12" t="s">
        <v>217</v>
      </c>
      <c r="J333" s="12" t="s">
        <v>218</v>
      </c>
      <c r="K333" s="12" t="s">
        <v>31</v>
      </c>
      <c r="L333" s="12">
        <v>40</v>
      </c>
      <c r="M333" s="12">
        <v>2175</v>
      </c>
      <c r="N333" s="13">
        <v>60.733631771393796</v>
      </c>
      <c r="O333" s="12">
        <v>337.94826817189147</v>
      </c>
      <c r="P333" s="13">
        <v>56.472266785428808</v>
      </c>
      <c r="Q333" s="12">
        <v>0.71381686905152608</v>
      </c>
      <c r="R333" s="12">
        <v>0.23931431356245689</v>
      </c>
      <c r="S333" s="12">
        <v>0.92136294555439158</v>
      </c>
      <c r="T333" s="12">
        <v>0.84410863760279842</v>
      </c>
      <c r="U333" s="12">
        <v>0.17831412103746397</v>
      </c>
      <c r="V333" s="12">
        <v>0.4403181250135117</v>
      </c>
      <c r="W333" s="12">
        <v>5.4625287356321843</v>
      </c>
    </row>
    <row r="334" spans="1:23" x14ac:dyDescent="0.25">
      <c r="A334" s="2" t="s">
        <v>99</v>
      </c>
      <c r="B334" s="2" t="s">
        <v>252</v>
      </c>
      <c r="C334" s="2">
        <v>51</v>
      </c>
      <c r="D334" s="2">
        <v>61</v>
      </c>
      <c r="E334" s="2" t="s">
        <v>215</v>
      </c>
      <c r="F334" s="2" t="s">
        <v>26</v>
      </c>
      <c r="G334" s="2" t="s">
        <v>230</v>
      </c>
      <c r="H334" s="2" t="s">
        <v>55</v>
      </c>
      <c r="I334" s="2" t="s">
        <v>217</v>
      </c>
      <c r="J334" s="2" t="s">
        <v>218</v>
      </c>
      <c r="K334" s="2" t="s">
        <v>31</v>
      </c>
      <c r="L334" s="2">
        <v>40</v>
      </c>
      <c r="M334" s="2">
        <v>7690</v>
      </c>
      <c r="N334" s="6">
        <v>214.73178313656013</v>
      </c>
      <c r="O334" s="2">
        <v>705.45288552988779</v>
      </c>
      <c r="P334" s="6">
        <v>117.88349670113186</v>
      </c>
      <c r="Q334" s="2">
        <v>0.69479580773400795</v>
      </c>
      <c r="R334" s="2">
        <v>0.19417806786595784</v>
      </c>
      <c r="S334" s="2">
        <v>0.90364916072472168</v>
      </c>
      <c r="T334" s="2">
        <v>0.80330367033429217</v>
      </c>
      <c r="U334" s="2">
        <v>0.2281021897810219</v>
      </c>
      <c r="V334" s="2">
        <v>0.64139856221407487</v>
      </c>
      <c r="W334" s="2">
        <v>11.938751625487646</v>
      </c>
    </row>
    <row r="335" spans="1:23" x14ac:dyDescent="0.25">
      <c r="A335" s="2" t="s">
        <v>99</v>
      </c>
      <c r="B335" s="2" t="s">
        <v>252</v>
      </c>
      <c r="C335" s="2">
        <v>51</v>
      </c>
      <c r="D335" s="2">
        <v>61</v>
      </c>
      <c r="E335" s="2" t="s">
        <v>215</v>
      </c>
      <c r="F335" s="2" t="s">
        <v>26</v>
      </c>
      <c r="G335" s="2" t="s">
        <v>231</v>
      </c>
      <c r="H335" s="2" t="s">
        <v>57</v>
      </c>
      <c r="I335" s="2" t="s">
        <v>217</v>
      </c>
      <c r="J335" s="2" t="s">
        <v>218</v>
      </c>
      <c r="K335" s="2" t="s">
        <v>31</v>
      </c>
      <c r="L335" s="2">
        <v>40</v>
      </c>
      <c r="M335" s="2">
        <v>6009</v>
      </c>
      <c r="N335" s="6">
        <v>167.79236474220934</v>
      </c>
      <c r="O335" s="2">
        <v>717.45288552988779</v>
      </c>
      <c r="P335" s="6">
        <v>119.88873615713186</v>
      </c>
      <c r="Q335" s="2">
        <v>0.61347626339969374</v>
      </c>
      <c r="R335" s="2">
        <v>0.14669837218392381</v>
      </c>
      <c r="S335" s="2">
        <v>0.92424947988246031</v>
      </c>
      <c r="T335" s="2">
        <v>0.71686645143731909</v>
      </c>
      <c r="U335" s="2">
        <v>0.12688689564646685</v>
      </c>
      <c r="V335" s="2">
        <v>0.36833954150850479</v>
      </c>
      <c r="W335" s="2">
        <v>8.2757530371110004</v>
      </c>
    </row>
    <row r="336" spans="1:23" s="14" customFormat="1" x14ac:dyDescent="0.25">
      <c r="A336" s="12" t="s">
        <v>99</v>
      </c>
      <c r="B336" s="12" t="s">
        <v>252</v>
      </c>
      <c r="C336" s="12">
        <v>51</v>
      </c>
      <c r="D336" s="12">
        <v>61</v>
      </c>
      <c r="E336" s="12" t="s">
        <v>215</v>
      </c>
      <c r="F336" s="12" t="s">
        <v>26</v>
      </c>
      <c r="G336" s="12" t="s">
        <v>232</v>
      </c>
      <c r="H336" s="12" t="s">
        <v>59</v>
      </c>
      <c r="I336" s="12" t="s">
        <v>217</v>
      </c>
      <c r="J336" s="12" t="s">
        <v>218</v>
      </c>
      <c r="K336" s="12" t="s">
        <v>31</v>
      </c>
      <c r="L336" s="12">
        <v>40</v>
      </c>
      <c r="M336" s="12">
        <v>4903</v>
      </c>
      <c r="N336" s="13">
        <v>136.90896394259485</v>
      </c>
      <c r="O336" s="12">
        <v>335.46298679765277</v>
      </c>
      <c r="P336" s="13">
        <v>56.056968096188363</v>
      </c>
      <c r="Q336" s="12">
        <v>0.85388366422849182</v>
      </c>
      <c r="R336" s="12">
        <v>0.5474980017830019</v>
      </c>
      <c r="S336" s="12">
        <v>0.93608851629712997</v>
      </c>
      <c r="T336" s="12">
        <v>0.85959550143939212</v>
      </c>
      <c r="U336" s="12">
        <v>0.14624952883528081</v>
      </c>
      <c r="V336" s="12">
        <v>0.39369295105750757</v>
      </c>
      <c r="W336" s="12">
        <v>2.7444421782582094</v>
      </c>
    </row>
    <row r="337" spans="1:23" x14ac:dyDescent="0.25">
      <c r="A337" s="2" t="s">
        <v>99</v>
      </c>
      <c r="B337" s="2" t="s">
        <v>252</v>
      </c>
      <c r="C337" s="2">
        <v>51</v>
      </c>
      <c r="D337" s="2">
        <v>61</v>
      </c>
      <c r="E337" s="2" t="s">
        <v>215</v>
      </c>
      <c r="F337" s="2" t="s">
        <v>26</v>
      </c>
      <c r="G337" s="2" t="s">
        <v>233</v>
      </c>
      <c r="H337" s="2" t="s">
        <v>61</v>
      </c>
      <c r="I337" s="2" t="s">
        <v>217</v>
      </c>
      <c r="J337" s="2" t="s">
        <v>218</v>
      </c>
      <c r="K337" s="2" t="s">
        <v>31</v>
      </c>
      <c r="L337" s="2">
        <v>40</v>
      </c>
      <c r="M337" s="2">
        <v>7082</v>
      </c>
      <c r="N337" s="6">
        <v>197.75428974943028</v>
      </c>
      <c r="O337" s="2">
        <v>486.55844122715854</v>
      </c>
      <c r="P337" s="6">
        <v>81.305515333212938</v>
      </c>
      <c r="Q337" s="2">
        <v>0.79752252252252254</v>
      </c>
      <c r="R337" s="2">
        <v>0.37592028694022217</v>
      </c>
      <c r="S337" s="2">
        <v>0.91148140566702363</v>
      </c>
      <c r="T337" s="2">
        <v>0.85434712841678073</v>
      </c>
      <c r="U337" s="2">
        <v>0.17018664047151277</v>
      </c>
      <c r="V337" s="2">
        <v>0.40211361010295782</v>
      </c>
      <c r="W337" s="2">
        <v>6.0504094888449593</v>
      </c>
    </row>
    <row r="338" spans="1:23" x14ac:dyDescent="0.25">
      <c r="A338" s="2" t="s">
        <v>99</v>
      </c>
      <c r="B338" s="2" t="s">
        <v>252</v>
      </c>
      <c r="C338" s="2">
        <v>51</v>
      </c>
      <c r="D338" s="2">
        <v>61</v>
      </c>
      <c r="E338" s="2" t="s">
        <v>215</v>
      </c>
      <c r="F338" s="2" t="s">
        <v>26</v>
      </c>
      <c r="G338" s="2" t="s">
        <v>234</v>
      </c>
      <c r="H338" s="2" t="s">
        <v>63</v>
      </c>
      <c r="I338" s="2" t="s">
        <v>217</v>
      </c>
      <c r="J338" s="2" t="s">
        <v>218</v>
      </c>
      <c r="K338" s="2" t="s">
        <v>31</v>
      </c>
      <c r="L338" s="2">
        <v>40</v>
      </c>
      <c r="M338" s="2">
        <v>8143</v>
      </c>
      <c r="N338" s="6">
        <v>227.38113265032629</v>
      </c>
      <c r="O338" s="2">
        <v>799.5361466505733</v>
      </c>
      <c r="P338" s="6">
        <v>133.60511898016097</v>
      </c>
      <c r="Q338" s="2">
        <v>0.62953227676845769</v>
      </c>
      <c r="R338" s="2">
        <v>0.16007300329593932</v>
      </c>
      <c r="S338" s="2">
        <v>0.91182059413090022</v>
      </c>
      <c r="T338" s="2">
        <v>0.85368423435949381</v>
      </c>
      <c r="U338" s="2">
        <v>0.16572868542629146</v>
      </c>
      <c r="V338" s="2">
        <v>0.4028482487544659</v>
      </c>
      <c r="W338" s="2">
        <v>14.872160137541446</v>
      </c>
    </row>
    <row r="339" spans="1:23" x14ac:dyDescent="0.25">
      <c r="A339" s="2" t="s">
        <v>99</v>
      </c>
      <c r="B339" s="2" t="s">
        <v>252</v>
      </c>
      <c r="C339" s="2">
        <v>51</v>
      </c>
      <c r="D339" s="2">
        <v>61</v>
      </c>
      <c r="E339" s="2" t="s">
        <v>215</v>
      </c>
      <c r="F339" s="2" t="s">
        <v>26</v>
      </c>
      <c r="G339" s="2" t="s">
        <v>235</v>
      </c>
      <c r="H339" s="2" t="s">
        <v>65</v>
      </c>
      <c r="I339" s="2" t="s">
        <v>217</v>
      </c>
      <c r="J339" s="2" t="s">
        <v>218</v>
      </c>
      <c r="K339" s="2" t="s">
        <v>31</v>
      </c>
      <c r="L339" s="2">
        <v>40</v>
      </c>
      <c r="M339" s="2">
        <v>5587</v>
      </c>
      <c r="N339" s="6">
        <v>156.00864400311593</v>
      </c>
      <c r="O339" s="2">
        <v>781.29350596345421</v>
      </c>
      <c r="P339" s="6">
        <v>130.55671373954081</v>
      </c>
      <c r="Q339" s="2">
        <v>0.58392558528428096</v>
      </c>
      <c r="R339" s="2">
        <v>0.1150164890517881</v>
      </c>
      <c r="S339" s="2">
        <v>0.91638150561152898</v>
      </c>
      <c r="T339" s="2">
        <v>0.73322789116805398</v>
      </c>
      <c r="U339" s="2">
        <v>0.18240146654445463</v>
      </c>
      <c r="V339" s="2">
        <v>0.65001103601245813</v>
      </c>
      <c r="W339" s="2">
        <v>12.099516735278325</v>
      </c>
    </row>
    <row r="340" spans="1:23" s="14" customFormat="1" x14ac:dyDescent="0.25">
      <c r="A340" s="12" t="s">
        <v>99</v>
      </c>
      <c r="B340" s="12" t="s">
        <v>252</v>
      </c>
      <c r="C340" s="12">
        <v>51</v>
      </c>
      <c r="D340" s="12">
        <v>61</v>
      </c>
      <c r="E340" s="12" t="s">
        <v>215</v>
      </c>
      <c r="F340" s="12" t="s">
        <v>26</v>
      </c>
      <c r="G340" s="12" t="s">
        <v>236</v>
      </c>
      <c r="H340" s="12" t="s">
        <v>67</v>
      </c>
      <c r="I340" s="12" t="s">
        <v>217</v>
      </c>
      <c r="J340" s="12" t="s">
        <v>218</v>
      </c>
      <c r="K340" s="12" t="s">
        <v>31</v>
      </c>
      <c r="L340" s="12">
        <v>40</v>
      </c>
      <c r="M340" s="12">
        <v>1333</v>
      </c>
      <c r="N340" s="13">
        <v>37.222037310927782</v>
      </c>
      <c r="O340" s="12">
        <v>232.93607486307135</v>
      </c>
      <c r="P340" s="13">
        <v>38.924384003433367</v>
      </c>
      <c r="Q340" s="12">
        <v>0.74469273743016762</v>
      </c>
      <c r="R340" s="12">
        <v>0.30872123817853425</v>
      </c>
      <c r="S340" s="12">
        <v>0.95636425900223765</v>
      </c>
      <c r="T340" s="12">
        <v>0.87153845436304322</v>
      </c>
      <c r="U340" s="12">
        <v>0.14844227244960292</v>
      </c>
      <c r="V340" s="12">
        <v>0.47103341235736523</v>
      </c>
      <c r="W340" s="12">
        <v>5.2933233308327079</v>
      </c>
    </row>
    <row r="341" spans="1:23" x14ac:dyDescent="0.25">
      <c r="A341" s="2" t="s">
        <v>99</v>
      </c>
      <c r="B341" s="2" t="s">
        <v>252</v>
      </c>
      <c r="C341" s="2">
        <v>51</v>
      </c>
      <c r="D341" s="2">
        <v>61</v>
      </c>
      <c r="E341" s="2" t="s">
        <v>215</v>
      </c>
      <c r="F341" s="2" t="s">
        <v>26</v>
      </c>
      <c r="G341" s="2" t="s">
        <v>237</v>
      </c>
      <c r="H341" s="2" t="s">
        <v>69</v>
      </c>
      <c r="I341" s="2" t="s">
        <v>217</v>
      </c>
      <c r="J341" s="2" t="s">
        <v>218</v>
      </c>
      <c r="K341" s="2" t="s">
        <v>31</v>
      </c>
      <c r="L341" s="2">
        <v>40</v>
      </c>
      <c r="M341" s="2">
        <v>9028</v>
      </c>
      <c r="N341" s="6">
        <v>252.09343799178995</v>
      </c>
      <c r="O341" s="2">
        <v>968.14631970584037</v>
      </c>
      <c r="P341" s="6">
        <v>161.7804332879451</v>
      </c>
      <c r="Q341" s="2">
        <v>0.57823608531352078</v>
      </c>
      <c r="R341" s="2">
        <v>0.12103735279455843</v>
      </c>
      <c r="S341" s="2">
        <v>0.91576888962101688</v>
      </c>
      <c r="T341" s="2">
        <v>0.6422149679238961</v>
      </c>
      <c r="U341" s="2">
        <v>0.13686244737386982</v>
      </c>
      <c r="V341" s="2">
        <v>0.52093905675603658</v>
      </c>
      <c r="W341" s="2">
        <v>13.646544085068676</v>
      </c>
    </row>
    <row r="342" spans="1:23" s="9" customFormat="1" x14ac:dyDescent="0.25">
      <c r="A342" s="8" t="s">
        <v>101</v>
      </c>
      <c r="B342" s="8" t="s">
        <v>253</v>
      </c>
      <c r="C342" s="8">
        <v>51</v>
      </c>
      <c r="D342" s="8">
        <v>62</v>
      </c>
      <c r="E342" s="8" t="s">
        <v>215</v>
      </c>
      <c r="F342" s="8" t="s">
        <v>26</v>
      </c>
      <c r="G342" s="8" t="s">
        <v>216</v>
      </c>
      <c r="H342" s="8" t="s">
        <v>28</v>
      </c>
      <c r="I342" s="8" t="s">
        <v>217</v>
      </c>
      <c r="J342" s="8" t="s">
        <v>218</v>
      </c>
      <c r="K342" s="8" t="s">
        <v>31</v>
      </c>
      <c r="L342" s="8">
        <v>35</v>
      </c>
      <c r="M342" s="8">
        <v>6183</v>
      </c>
      <c r="N342" s="8">
        <v>169.81378138202001</v>
      </c>
      <c r="O342" s="8">
        <v>502.90158697766617</v>
      </c>
      <c r="P342" s="6">
        <v>83.343138190356413</v>
      </c>
      <c r="Q342" s="8">
        <v>0.80403120936280881</v>
      </c>
      <c r="R342" s="8">
        <v>0.30721548222118916</v>
      </c>
      <c r="S342" s="8">
        <v>0.95578320825888941</v>
      </c>
      <c r="T342" s="8">
        <v>0.86630100837561808</v>
      </c>
      <c r="U342" s="8">
        <v>0.11789297658862877</v>
      </c>
      <c r="V342" s="8">
        <v>0.35909244666382223</v>
      </c>
      <c r="W342" s="8">
        <v>5.0098657609574637</v>
      </c>
    </row>
    <row r="343" spans="1:23" s="18" customFormat="1" x14ac:dyDescent="0.25">
      <c r="A343" s="16" t="s">
        <v>101</v>
      </c>
      <c r="B343" s="16" t="s">
        <v>253</v>
      </c>
      <c r="C343" s="16">
        <v>51</v>
      </c>
      <c r="D343" s="16">
        <v>62</v>
      </c>
      <c r="E343" s="16" t="s">
        <v>215</v>
      </c>
      <c r="F343" s="16" t="s">
        <v>26</v>
      </c>
      <c r="G343" s="16" t="s">
        <v>219</v>
      </c>
      <c r="H343" s="16" t="s">
        <v>33</v>
      </c>
      <c r="I343" s="16" t="s">
        <v>217</v>
      </c>
      <c r="J343" s="16" t="s">
        <v>218</v>
      </c>
      <c r="K343" s="16" t="s">
        <v>31</v>
      </c>
      <c r="L343" s="16">
        <v>35</v>
      </c>
      <c r="M343" s="16">
        <v>3174</v>
      </c>
      <c r="N343" s="16">
        <v>87.172722320318854</v>
      </c>
      <c r="O343" s="16">
        <v>393.78888860545777</v>
      </c>
      <c r="P343" s="13">
        <v>65.260485571561844</v>
      </c>
      <c r="Q343" s="16">
        <v>0.76777939042089982</v>
      </c>
      <c r="R343" s="16">
        <v>0.25721119737472542</v>
      </c>
      <c r="S343" s="16">
        <v>0.93631779439061469</v>
      </c>
      <c r="T343" s="16">
        <v>0.87186596662651616</v>
      </c>
      <c r="U343" s="16">
        <v>0.14252030390358922</v>
      </c>
      <c r="V343" s="16">
        <v>0.43494328296632617</v>
      </c>
      <c r="W343" s="16">
        <v>9.3207309388783877</v>
      </c>
    </row>
    <row r="344" spans="1:23" s="9" customFormat="1" x14ac:dyDescent="0.25">
      <c r="A344" s="8" t="s">
        <v>101</v>
      </c>
      <c r="B344" s="8" t="s">
        <v>253</v>
      </c>
      <c r="C344" s="8">
        <v>51</v>
      </c>
      <c r="D344" s="8">
        <v>62</v>
      </c>
      <c r="E344" s="8" t="s">
        <v>215</v>
      </c>
      <c r="F344" s="8" t="s">
        <v>26</v>
      </c>
      <c r="G344" s="8" t="s">
        <v>220</v>
      </c>
      <c r="H344" s="8" t="s">
        <v>35</v>
      </c>
      <c r="I344" s="8" t="s">
        <v>217</v>
      </c>
      <c r="J344" s="8" t="s">
        <v>218</v>
      </c>
      <c r="K344" s="8" t="s">
        <v>31</v>
      </c>
      <c r="L344" s="8">
        <v>35</v>
      </c>
      <c r="M344" s="8">
        <v>7855</v>
      </c>
      <c r="N344" s="8">
        <v>215.73463573601279</v>
      </c>
      <c r="O344" s="8">
        <v>872.99199077328922</v>
      </c>
      <c r="P344" s="6">
        <v>144.67620307852351</v>
      </c>
      <c r="Q344" s="8">
        <v>0.65181312754128284</v>
      </c>
      <c r="R344" s="8">
        <v>0.1295196120131413</v>
      </c>
      <c r="S344" s="8">
        <v>0.91835119888988503</v>
      </c>
      <c r="T344" s="8">
        <v>0.80387101759977009</v>
      </c>
      <c r="U344" s="8">
        <v>0.13578702876541004</v>
      </c>
      <c r="V344" s="8">
        <v>0.48012582096054718</v>
      </c>
      <c r="W344" s="8">
        <v>10.632845321451304</v>
      </c>
    </row>
    <row r="345" spans="1:23" s="18" customFormat="1" x14ac:dyDescent="0.25">
      <c r="A345" s="16" t="s">
        <v>101</v>
      </c>
      <c r="B345" s="16" t="s">
        <v>253</v>
      </c>
      <c r="C345" s="16">
        <v>51</v>
      </c>
      <c r="D345" s="16">
        <v>62</v>
      </c>
      <c r="E345" s="16" t="s">
        <v>215</v>
      </c>
      <c r="F345" s="16" t="s">
        <v>26</v>
      </c>
      <c r="G345" s="16" t="s">
        <v>221</v>
      </c>
      <c r="H345" s="16" t="s">
        <v>37</v>
      </c>
      <c r="I345" s="16" t="s">
        <v>217</v>
      </c>
      <c r="J345" s="16" t="s">
        <v>218</v>
      </c>
      <c r="K345" s="16" t="s">
        <v>31</v>
      </c>
      <c r="L345" s="16">
        <v>35</v>
      </c>
      <c r="M345" s="16">
        <v>2687</v>
      </c>
      <c r="N345" s="16">
        <v>73.797449550944165</v>
      </c>
      <c r="O345" s="16">
        <v>367.019335983757</v>
      </c>
      <c r="P345" s="13">
        <v>60.824113563168261</v>
      </c>
      <c r="Q345" s="16">
        <v>0.75668825682906227</v>
      </c>
      <c r="R345" s="16">
        <v>0.2506684295471972</v>
      </c>
      <c r="S345" s="16">
        <v>0.92004982612898401</v>
      </c>
      <c r="T345" s="16">
        <v>0.828297841662056</v>
      </c>
      <c r="U345" s="16">
        <v>0.24816586921850078</v>
      </c>
      <c r="V345" s="16">
        <v>0.71033329212740659</v>
      </c>
      <c r="W345" s="16">
        <v>6.8835132117603273</v>
      </c>
    </row>
    <row r="346" spans="1:23" s="18" customFormat="1" x14ac:dyDescent="0.25">
      <c r="A346" s="16" t="s">
        <v>101</v>
      </c>
      <c r="B346" s="16" t="s">
        <v>253</v>
      </c>
      <c r="C346" s="16">
        <v>51</v>
      </c>
      <c r="D346" s="16">
        <v>62</v>
      </c>
      <c r="E346" s="16" t="s">
        <v>215</v>
      </c>
      <c r="F346" s="16" t="s">
        <v>26</v>
      </c>
      <c r="G346" s="16" t="s">
        <v>222</v>
      </c>
      <c r="H346" s="16" t="s">
        <v>39</v>
      </c>
      <c r="I346" s="16" t="s">
        <v>217</v>
      </c>
      <c r="J346" s="16" t="s">
        <v>218</v>
      </c>
      <c r="K346" s="16" t="s">
        <v>31</v>
      </c>
      <c r="L346" s="16">
        <v>35</v>
      </c>
      <c r="M346" s="16">
        <v>2691</v>
      </c>
      <c r="N346" s="16">
        <v>73.907308054183375</v>
      </c>
      <c r="O346" s="16">
        <v>270.69343417595212</v>
      </c>
      <c r="P346" s="13">
        <v>44.860547025377414</v>
      </c>
      <c r="Q346" s="16">
        <v>0.87969924812030076</v>
      </c>
      <c r="R346" s="16">
        <v>0.46149618804897341</v>
      </c>
      <c r="S346" s="16">
        <v>0.95756147263572611</v>
      </c>
      <c r="T346" s="16">
        <v>0.81812937332198699</v>
      </c>
      <c r="U346" s="16">
        <v>0.1937002172338885</v>
      </c>
      <c r="V346" s="16">
        <v>0.45407436016266806</v>
      </c>
      <c r="W346" s="16">
        <v>3.4964697138610181</v>
      </c>
    </row>
    <row r="347" spans="1:23" s="18" customFormat="1" x14ac:dyDescent="0.25">
      <c r="A347" s="16" t="s">
        <v>101</v>
      </c>
      <c r="B347" s="16" t="s">
        <v>253</v>
      </c>
      <c r="C347" s="16">
        <v>51</v>
      </c>
      <c r="D347" s="16">
        <v>62</v>
      </c>
      <c r="E347" s="16" t="s">
        <v>215</v>
      </c>
      <c r="F347" s="16" t="s">
        <v>26</v>
      </c>
      <c r="G347" s="16" t="s">
        <v>223</v>
      </c>
      <c r="H347" s="16" t="s">
        <v>41</v>
      </c>
      <c r="I347" s="16" t="s">
        <v>217</v>
      </c>
      <c r="J347" s="16" t="s">
        <v>218</v>
      </c>
      <c r="K347" s="16" t="s">
        <v>31</v>
      </c>
      <c r="L347" s="16">
        <v>35</v>
      </c>
      <c r="M347" s="16">
        <v>5306</v>
      </c>
      <c r="N347" s="16">
        <v>145.72730454682164</v>
      </c>
      <c r="O347" s="16">
        <v>392.85995641732325</v>
      </c>
      <c r="P347" s="13">
        <v>65.106538704560592</v>
      </c>
      <c r="Q347" s="16">
        <v>0.80650554795561635</v>
      </c>
      <c r="R347" s="16">
        <v>0.43201774073223015</v>
      </c>
      <c r="S347" s="16">
        <v>0.93835371928047884</v>
      </c>
      <c r="T347" s="16">
        <v>0.81773370363728404</v>
      </c>
      <c r="U347" s="16">
        <v>0.14878209348255431</v>
      </c>
      <c r="V347" s="16">
        <v>0.47682837503919956</v>
      </c>
      <c r="W347" s="16">
        <v>4.2972107048624197</v>
      </c>
    </row>
    <row r="348" spans="1:23" s="9" customFormat="1" x14ac:dyDescent="0.25">
      <c r="A348" s="8" t="s">
        <v>101</v>
      </c>
      <c r="B348" s="8" t="s">
        <v>253</v>
      </c>
      <c r="C348" s="8">
        <v>51</v>
      </c>
      <c r="D348" s="8">
        <v>62</v>
      </c>
      <c r="E348" s="8" t="s">
        <v>215</v>
      </c>
      <c r="F348" s="8" t="s">
        <v>26</v>
      </c>
      <c r="G348" s="8" t="s">
        <v>224</v>
      </c>
      <c r="H348" s="8" t="s">
        <v>43</v>
      </c>
      <c r="I348" s="8" t="s">
        <v>217</v>
      </c>
      <c r="J348" s="8" t="s">
        <v>218</v>
      </c>
      <c r="K348" s="8" t="s">
        <v>31</v>
      </c>
      <c r="L348" s="8">
        <v>35</v>
      </c>
      <c r="M348" s="8">
        <v>5431</v>
      </c>
      <c r="N348" s="8">
        <v>149.16038277304716</v>
      </c>
      <c r="O348" s="8">
        <v>461.62950903902401</v>
      </c>
      <c r="P348" s="6">
        <v>76.503341728954169</v>
      </c>
      <c r="Q348" s="8">
        <v>0.83993195174760282</v>
      </c>
      <c r="R348" s="8">
        <v>0.32025988353289231</v>
      </c>
      <c r="S348" s="8">
        <v>0.930882200408925</v>
      </c>
      <c r="T348" s="8">
        <v>0.81224455883014957</v>
      </c>
      <c r="U348" s="8">
        <v>0.2054818134804344</v>
      </c>
      <c r="V348" s="8">
        <v>0.68324393710789222</v>
      </c>
      <c r="W348" s="8">
        <v>8.51132388142147</v>
      </c>
    </row>
    <row r="349" spans="1:23" s="9" customFormat="1" x14ac:dyDescent="0.25">
      <c r="A349" s="8" t="s">
        <v>101</v>
      </c>
      <c r="B349" s="8" t="s">
        <v>253</v>
      </c>
      <c r="C349" s="8">
        <v>51</v>
      </c>
      <c r="D349" s="8">
        <v>62</v>
      </c>
      <c r="E349" s="8" t="s">
        <v>215</v>
      </c>
      <c r="F349" s="8" t="s">
        <v>26</v>
      </c>
      <c r="G349" s="8" t="s">
        <v>225</v>
      </c>
      <c r="H349" s="8" t="s">
        <v>45</v>
      </c>
      <c r="I349" s="8" t="s">
        <v>217</v>
      </c>
      <c r="J349" s="8" t="s">
        <v>218</v>
      </c>
      <c r="K349" s="8" t="s">
        <v>31</v>
      </c>
      <c r="L349" s="8">
        <v>35</v>
      </c>
      <c r="M349" s="8">
        <v>6561</v>
      </c>
      <c r="N349" s="8">
        <v>180.19540993812603</v>
      </c>
      <c r="O349" s="8">
        <v>455.58787847868132</v>
      </c>
      <c r="P349" s="6">
        <v>75.502095235158393</v>
      </c>
      <c r="Q349" s="8">
        <v>0.83986175115207373</v>
      </c>
      <c r="R349" s="8">
        <v>0.3972240916775186</v>
      </c>
      <c r="S349" s="8">
        <v>0.93597805495650244</v>
      </c>
      <c r="T349" s="8">
        <v>0.87327668937467795</v>
      </c>
      <c r="U349" s="8">
        <v>0.16133538203659728</v>
      </c>
      <c r="V349" s="8">
        <v>0.48528059984594857</v>
      </c>
      <c r="W349" s="8">
        <v>4.8835543362292331</v>
      </c>
    </row>
    <row r="350" spans="1:23" s="18" customFormat="1" x14ac:dyDescent="0.25">
      <c r="A350" s="16" t="s">
        <v>101</v>
      </c>
      <c r="B350" s="16" t="s">
        <v>253</v>
      </c>
      <c r="C350" s="16">
        <v>51</v>
      </c>
      <c r="D350" s="16">
        <v>62</v>
      </c>
      <c r="E350" s="16" t="s">
        <v>215</v>
      </c>
      <c r="F350" s="16" t="s">
        <v>26</v>
      </c>
      <c r="G350" s="16" t="s">
        <v>226</v>
      </c>
      <c r="H350" s="16" t="s">
        <v>47</v>
      </c>
      <c r="I350" s="16" t="s">
        <v>217</v>
      </c>
      <c r="J350" s="16" t="s">
        <v>218</v>
      </c>
      <c r="K350" s="16" t="s">
        <v>31</v>
      </c>
      <c r="L350" s="16">
        <v>35</v>
      </c>
      <c r="M350" s="16">
        <v>3257</v>
      </c>
      <c r="N350" s="16">
        <v>89.45228626253261</v>
      </c>
      <c r="O350" s="16">
        <v>428.1320343559654</v>
      </c>
      <c r="P350" s="13">
        <v>70.951987877962836</v>
      </c>
      <c r="Q350" s="16">
        <v>0.77993295019157083</v>
      </c>
      <c r="R350" s="16">
        <v>0.22329149095691367</v>
      </c>
      <c r="S350" s="16">
        <v>0.92565970506468853</v>
      </c>
      <c r="T350" s="16">
        <v>0.86257400511106086</v>
      </c>
      <c r="U350" s="16">
        <v>0.21086605701990319</v>
      </c>
      <c r="V350" s="16">
        <v>0.57343555721047823</v>
      </c>
      <c r="W350" s="16">
        <v>6.9081977279705251</v>
      </c>
    </row>
    <row r="351" spans="1:23" s="9" customFormat="1" x14ac:dyDescent="0.25">
      <c r="A351" s="8" t="s">
        <v>101</v>
      </c>
      <c r="B351" s="8" t="s">
        <v>253</v>
      </c>
      <c r="C351" s="8">
        <v>51</v>
      </c>
      <c r="D351" s="8">
        <v>62</v>
      </c>
      <c r="E351" s="8" t="s">
        <v>215</v>
      </c>
      <c r="F351" s="8" t="s">
        <v>26</v>
      </c>
      <c r="G351" s="8" t="s">
        <v>227</v>
      </c>
      <c r="H351" s="8" t="s">
        <v>49</v>
      </c>
      <c r="I351" s="8" t="s">
        <v>217</v>
      </c>
      <c r="J351" s="8" t="s">
        <v>218</v>
      </c>
      <c r="K351" s="8" t="s">
        <v>31</v>
      </c>
      <c r="L351" s="8">
        <v>35</v>
      </c>
      <c r="M351" s="8">
        <v>5105</v>
      </c>
      <c r="N351" s="8">
        <v>140.20691475905096</v>
      </c>
      <c r="O351" s="8">
        <v>369.98989873223422</v>
      </c>
      <c r="P351" s="6">
        <v>61.316408731965289</v>
      </c>
      <c r="Q351" s="8">
        <v>0.88844413505046993</v>
      </c>
      <c r="R351" s="8">
        <v>0.46862545569599984</v>
      </c>
      <c r="S351" s="8">
        <v>0.94254619313346533</v>
      </c>
      <c r="T351" s="8">
        <v>0.88443263005780504</v>
      </c>
      <c r="U351" s="8">
        <v>0.14135338345864662</v>
      </c>
      <c r="V351" s="8">
        <v>0.50646553606917488</v>
      </c>
      <c r="W351" s="8">
        <v>4.9522037218413324</v>
      </c>
    </row>
    <row r="352" spans="1:23" s="18" customFormat="1" x14ac:dyDescent="0.25">
      <c r="A352" s="16" t="s">
        <v>101</v>
      </c>
      <c r="B352" s="16" t="s">
        <v>253</v>
      </c>
      <c r="C352" s="16">
        <v>51</v>
      </c>
      <c r="D352" s="16">
        <v>62</v>
      </c>
      <c r="E352" s="16" t="s">
        <v>215</v>
      </c>
      <c r="F352" s="16" t="s">
        <v>26</v>
      </c>
      <c r="G352" s="16" t="s">
        <v>228</v>
      </c>
      <c r="H352" s="16" t="s">
        <v>51</v>
      </c>
      <c r="I352" s="16" t="s">
        <v>217</v>
      </c>
      <c r="J352" s="16" t="s">
        <v>218</v>
      </c>
      <c r="K352" s="16" t="s">
        <v>31</v>
      </c>
      <c r="L352" s="16">
        <v>35</v>
      </c>
      <c r="M352" s="16" t="s">
        <v>112</v>
      </c>
      <c r="N352" s="16" t="s">
        <v>112</v>
      </c>
      <c r="O352" s="16" t="s">
        <v>112</v>
      </c>
      <c r="P352" s="13" t="s">
        <v>112</v>
      </c>
      <c r="Q352" s="16" t="s">
        <v>112</v>
      </c>
      <c r="R352" s="16" t="s">
        <v>112</v>
      </c>
      <c r="S352" s="16" t="s">
        <v>112</v>
      </c>
      <c r="T352" s="16" t="s">
        <v>112</v>
      </c>
      <c r="U352" s="16" t="s">
        <v>112</v>
      </c>
      <c r="V352" s="16" t="s">
        <v>112</v>
      </c>
      <c r="W352" s="16" t="s">
        <v>112</v>
      </c>
    </row>
    <row r="353" spans="1:23" s="18" customFormat="1" x14ac:dyDescent="0.25">
      <c r="A353" s="16" t="s">
        <v>101</v>
      </c>
      <c r="B353" s="16" t="s">
        <v>253</v>
      </c>
      <c r="C353" s="16">
        <v>51</v>
      </c>
      <c r="D353" s="16">
        <v>62</v>
      </c>
      <c r="E353" s="16" t="s">
        <v>215</v>
      </c>
      <c r="F353" s="16" t="s">
        <v>26</v>
      </c>
      <c r="G353" s="16" t="s">
        <v>229</v>
      </c>
      <c r="H353" s="16" t="s">
        <v>53</v>
      </c>
      <c r="I353" s="16" t="s">
        <v>217</v>
      </c>
      <c r="J353" s="16" t="s">
        <v>218</v>
      </c>
      <c r="K353" s="16" t="s">
        <v>31</v>
      </c>
      <c r="L353" s="16">
        <v>35</v>
      </c>
      <c r="M353" s="16">
        <v>2241</v>
      </c>
      <c r="N353" s="16">
        <v>61.54822643977144</v>
      </c>
      <c r="O353" s="16">
        <v>334.53405460951831</v>
      </c>
      <c r="P353" s="13">
        <v>55.440504990769739</v>
      </c>
      <c r="Q353" s="16">
        <v>0.71210676835081033</v>
      </c>
      <c r="R353" s="16">
        <v>0.25163500279966511</v>
      </c>
      <c r="S353" s="16">
        <v>0.93040906735551565</v>
      </c>
      <c r="T353" s="16">
        <v>0.84871215054494376</v>
      </c>
      <c r="U353" s="16">
        <v>0.1793440334961619</v>
      </c>
      <c r="V353" s="16">
        <v>0.42584429670009433</v>
      </c>
      <c r="W353" s="16">
        <v>5.7991967871485945</v>
      </c>
    </row>
    <row r="354" spans="1:23" s="9" customFormat="1" x14ac:dyDescent="0.25">
      <c r="A354" s="8" t="s">
        <v>101</v>
      </c>
      <c r="B354" s="8" t="s">
        <v>253</v>
      </c>
      <c r="C354" s="8">
        <v>51</v>
      </c>
      <c r="D354" s="8">
        <v>62</v>
      </c>
      <c r="E354" s="8" t="s">
        <v>215</v>
      </c>
      <c r="F354" s="8" t="s">
        <v>26</v>
      </c>
      <c r="G354" s="8" t="s">
        <v>230</v>
      </c>
      <c r="H354" s="8" t="s">
        <v>55</v>
      </c>
      <c r="I354" s="8" t="s">
        <v>217</v>
      </c>
      <c r="J354" s="8" t="s">
        <v>218</v>
      </c>
      <c r="K354" s="8" t="s">
        <v>31</v>
      </c>
      <c r="L354" s="8">
        <v>35</v>
      </c>
      <c r="M354" s="8">
        <v>8953</v>
      </c>
      <c r="N354" s="8">
        <v>245.89079487517793</v>
      </c>
      <c r="O354" s="8">
        <v>778.95036021294652</v>
      </c>
      <c r="P354" s="6">
        <v>129.09119636072774</v>
      </c>
      <c r="Q354" s="8">
        <v>0.69505473177548327</v>
      </c>
      <c r="R354" s="8">
        <v>0.18542098488359132</v>
      </c>
      <c r="S354" s="8">
        <v>0.91695776638187632</v>
      </c>
      <c r="T354" s="8">
        <v>0.78837300298850344</v>
      </c>
      <c r="U354" s="8">
        <v>0.1759979702300406</v>
      </c>
      <c r="V354" s="8">
        <v>0.59295396118380728</v>
      </c>
      <c r="W354" s="8">
        <v>7.4925723221266614</v>
      </c>
    </row>
    <row r="355" spans="1:23" s="9" customFormat="1" x14ac:dyDescent="0.25">
      <c r="A355" s="8" t="s">
        <v>101</v>
      </c>
      <c r="B355" s="8" t="s">
        <v>253</v>
      </c>
      <c r="C355" s="8">
        <v>51</v>
      </c>
      <c r="D355" s="8">
        <v>62</v>
      </c>
      <c r="E355" s="8" t="s">
        <v>215</v>
      </c>
      <c r="F355" s="8" t="s">
        <v>26</v>
      </c>
      <c r="G355" s="8" t="s">
        <v>231</v>
      </c>
      <c r="H355" s="8" t="s">
        <v>57</v>
      </c>
      <c r="I355" s="8" t="s">
        <v>217</v>
      </c>
      <c r="J355" s="8" t="s">
        <v>218</v>
      </c>
      <c r="K355" s="8" t="s">
        <v>31</v>
      </c>
      <c r="L355" s="8">
        <v>35</v>
      </c>
      <c r="M355" s="8">
        <v>6918</v>
      </c>
      <c r="N355" s="8">
        <v>190.00028135222618</v>
      </c>
      <c r="O355" s="8">
        <v>814.163563648543</v>
      </c>
      <c r="P355" s="6">
        <v>134.92688858372401</v>
      </c>
      <c r="Q355" s="8">
        <v>0.6314348302300109</v>
      </c>
      <c r="R355" s="8">
        <v>0.1311496381858413</v>
      </c>
      <c r="S355" s="8">
        <v>0.91708031365695064</v>
      </c>
      <c r="T355" s="8">
        <v>0.71797594181085123</v>
      </c>
      <c r="U355" s="8">
        <v>0.14603984689370891</v>
      </c>
      <c r="V355" s="8">
        <v>0.40639552804481432</v>
      </c>
      <c r="W355" s="8">
        <v>9.9984099450708293</v>
      </c>
    </row>
    <row r="356" spans="1:23" s="18" customFormat="1" x14ac:dyDescent="0.25">
      <c r="A356" s="16" t="s">
        <v>101</v>
      </c>
      <c r="B356" s="16" t="s">
        <v>253</v>
      </c>
      <c r="C356" s="16">
        <v>51</v>
      </c>
      <c r="D356" s="16">
        <v>62</v>
      </c>
      <c r="E356" s="16" t="s">
        <v>215</v>
      </c>
      <c r="F356" s="16" t="s">
        <v>26</v>
      </c>
      <c r="G356" s="16" t="s">
        <v>232</v>
      </c>
      <c r="H356" s="16" t="s">
        <v>59</v>
      </c>
      <c r="I356" s="16" t="s">
        <v>217</v>
      </c>
      <c r="J356" s="16" t="s">
        <v>218</v>
      </c>
      <c r="K356" s="16" t="s">
        <v>31</v>
      </c>
      <c r="L356" s="16">
        <v>35</v>
      </c>
      <c r="M356" s="16">
        <v>5334</v>
      </c>
      <c r="N356" s="16">
        <v>146.49631406949615</v>
      </c>
      <c r="O356" s="16">
        <v>383.64675298172665</v>
      </c>
      <c r="P356" s="13">
        <v>63.579684729564299</v>
      </c>
      <c r="Q356" s="16">
        <v>0.8557676881116637</v>
      </c>
      <c r="R356" s="16">
        <v>0.45540712564024305</v>
      </c>
      <c r="S356" s="16">
        <v>0.94494288240124258</v>
      </c>
      <c r="T356" s="16">
        <v>0.86301620373215748</v>
      </c>
      <c r="U356" s="16">
        <v>0.13725490196078433</v>
      </c>
      <c r="V356" s="16">
        <v>0.30957372635898395</v>
      </c>
      <c r="W356" s="16">
        <v>3.674540682414698</v>
      </c>
    </row>
    <row r="357" spans="1:23" s="9" customFormat="1" x14ac:dyDescent="0.25">
      <c r="A357" s="8" t="s">
        <v>101</v>
      </c>
      <c r="B357" s="8" t="s">
        <v>253</v>
      </c>
      <c r="C357" s="8">
        <v>51</v>
      </c>
      <c r="D357" s="8">
        <v>62</v>
      </c>
      <c r="E357" s="8" t="s">
        <v>215</v>
      </c>
      <c r="F357" s="8" t="s">
        <v>26</v>
      </c>
      <c r="G357" s="8" t="s">
        <v>233</v>
      </c>
      <c r="H357" s="8" t="s">
        <v>61</v>
      </c>
      <c r="I357" s="8" t="s">
        <v>217</v>
      </c>
      <c r="J357" s="8" t="s">
        <v>218</v>
      </c>
      <c r="K357" s="8" t="s">
        <v>31</v>
      </c>
      <c r="L357" s="8">
        <v>35</v>
      </c>
      <c r="M357" s="8">
        <v>7959</v>
      </c>
      <c r="N357" s="8">
        <v>218.59095682023244</v>
      </c>
      <c r="O357" s="8">
        <v>539.04372260139723</v>
      </c>
      <c r="P357" s="6">
        <v>89.332777280353937</v>
      </c>
      <c r="Q357" s="8">
        <v>0.78398345153664306</v>
      </c>
      <c r="R357" s="8">
        <v>0.34420754279327975</v>
      </c>
      <c r="S357" s="8">
        <v>0.90632723921979386</v>
      </c>
      <c r="T357" s="8">
        <v>0.86166789765585572</v>
      </c>
      <c r="U357" s="8">
        <v>0.18717447916666666</v>
      </c>
      <c r="V357" s="8">
        <v>0.43524461783349511</v>
      </c>
      <c r="W357" s="8">
        <v>12.309209699711019</v>
      </c>
    </row>
    <row r="358" spans="1:23" s="9" customFormat="1" x14ac:dyDescent="0.25">
      <c r="A358" s="8" t="s">
        <v>101</v>
      </c>
      <c r="B358" s="8" t="s">
        <v>253</v>
      </c>
      <c r="C358" s="8">
        <v>51</v>
      </c>
      <c r="D358" s="8">
        <v>62</v>
      </c>
      <c r="E358" s="8" t="s">
        <v>215</v>
      </c>
      <c r="F358" s="8" t="s">
        <v>26</v>
      </c>
      <c r="G358" s="8" t="s">
        <v>234</v>
      </c>
      <c r="H358" s="8" t="s">
        <v>63</v>
      </c>
      <c r="I358" s="8" t="s">
        <v>217</v>
      </c>
      <c r="J358" s="8" t="s">
        <v>218</v>
      </c>
      <c r="K358" s="8" t="s">
        <v>31</v>
      </c>
      <c r="L358" s="8">
        <v>35</v>
      </c>
      <c r="M358" s="8">
        <v>9396</v>
      </c>
      <c r="N358" s="8">
        <v>258.05762410892123</v>
      </c>
      <c r="O358" s="8">
        <v>877.13412639702028</v>
      </c>
      <c r="P358" s="6">
        <v>145.36265663252107</v>
      </c>
      <c r="Q358" s="8">
        <v>0.65019721818559273</v>
      </c>
      <c r="R358" s="8">
        <v>0.15346906793480192</v>
      </c>
      <c r="S358" s="8">
        <v>0.91088397809053012</v>
      </c>
      <c r="T358" s="8">
        <v>0.71406564550523532</v>
      </c>
      <c r="U358" s="8">
        <v>0.16686783343391673</v>
      </c>
      <c r="V358" s="8">
        <v>0.37364158079334009</v>
      </c>
      <c r="W358" s="8">
        <v>14.966475095785441</v>
      </c>
    </row>
    <row r="359" spans="1:23" s="9" customFormat="1" x14ac:dyDescent="0.25">
      <c r="A359" s="8" t="s">
        <v>101</v>
      </c>
      <c r="B359" s="8" t="s">
        <v>253</v>
      </c>
      <c r="C359" s="8">
        <v>51</v>
      </c>
      <c r="D359" s="8">
        <v>62</v>
      </c>
      <c r="E359" s="8" t="s">
        <v>215</v>
      </c>
      <c r="F359" s="8" t="s">
        <v>26</v>
      </c>
      <c r="G359" s="8" t="s">
        <v>235</v>
      </c>
      <c r="H359" s="8" t="s">
        <v>65</v>
      </c>
      <c r="I359" s="8" t="s">
        <v>217</v>
      </c>
      <c r="J359" s="8" t="s">
        <v>218</v>
      </c>
      <c r="K359" s="8" t="s">
        <v>31</v>
      </c>
      <c r="L359" s="8">
        <v>35</v>
      </c>
      <c r="M359" s="8">
        <v>6438</v>
      </c>
      <c r="N359" s="8">
        <v>176.81726096352011</v>
      </c>
      <c r="O359" s="8">
        <v>829.19300090006573</v>
      </c>
      <c r="P359" s="6">
        <v>137.41763527892698</v>
      </c>
      <c r="Q359" s="8">
        <v>0.58516633339392843</v>
      </c>
      <c r="R359" s="8">
        <v>0.11766561826903664</v>
      </c>
      <c r="S359" s="8">
        <v>0.92430078646806435</v>
      </c>
      <c r="T359" s="8">
        <v>0.64334310946868034</v>
      </c>
      <c r="U359" s="8">
        <v>0.16478956727919383</v>
      </c>
      <c r="V359" s="8">
        <v>0.59910020045954471</v>
      </c>
      <c r="W359" s="8">
        <v>10.021124572848711</v>
      </c>
    </row>
    <row r="360" spans="1:23" s="18" customFormat="1" x14ac:dyDescent="0.25">
      <c r="A360" s="16" t="s">
        <v>101</v>
      </c>
      <c r="B360" s="16" t="s">
        <v>253</v>
      </c>
      <c r="C360" s="16">
        <v>51</v>
      </c>
      <c r="D360" s="16">
        <v>62</v>
      </c>
      <c r="E360" s="16" t="s">
        <v>215</v>
      </c>
      <c r="F360" s="16" t="s">
        <v>26</v>
      </c>
      <c r="G360" s="16" t="s">
        <v>236</v>
      </c>
      <c r="H360" s="16" t="s">
        <v>67</v>
      </c>
      <c r="I360" s="16" t="s">
        <v>217</v>
      </c>
      <c r="J360" s="16" t="s">
        <v>218</v>
      </c>
      <c r="K360" s="16" t="s">
        <v>31</v>
      </c>
      <c r="L360" s="16">
        <v>35</v>
      </c>
      <c r="M360" s="16">
        <v>1481</v>
      </c>
      <c r="N360" s="16">
        <v>40.675110824320171</v>
      </c>
      <c r="O360" s="16">
        <v>236.83556979968301</v>
      </c>
      <c r="P360" s="13">
        <v>39.249467755374916</v>
      </c>
      <c r="Q360" s="16">
        <v>0.78194297782470956</v>
      </c>
      <c r="R360" s="16">
        <v>0.33179593826152531</v>
      </c>
      <c r="S360" s="16">
        <v>0.9613308020747513</v>
      </c>
      <c r="T360" s="16">
        <v>0.780098691367341</v>
      </c>
      <c r="U360" s="16">
        <v>0.15362649914334667</v>
      </c>
      <c r="V360" s="16">
        <v>0.45013237316596355</v>
      </c>
      <c r="W360" s="16">
        <v>6.353139770425388</v>
      </c>
    </row>
    <row r="361" spans="1:23" s="9" customFormat="1" x14ac:dyDescent="0.25">
      <c r="A361" s="8" t="s">
        <v>101</v>
      </c>
      <c r="B361" s="8" t="s">
        <v>253</v>
      </c>
      <c r="C361" s="8">
        <v>51</v>
      </c>
      <c r="D361" s="8">
        <v>62</v>
      </c>
      <c r="E361" s="8" t="s">
        <v>215</v>
      </c>
      <c r="F361" s="8" t="s">
        <v>26</v>
      </c>
      <c r="G361" s="8" t="s">
        <v>237</v>
      </c>
      <c r="H361" s="8" t="s">
        <v>69</v>
      </c>
      <c r="I361" s="8" t="s">
        <v>217</v>
      </c>
      <c r="J361" s="8" t="s">
        <v>218</v>
      </c>
      <c r="K361" s="8" t="s">
        <v>31</v>
      </c>
      <c r="L361" s="8">
        <v>35</v>
      </c>
      <c r="M361" s="8">
        <v>10378</v>
      </c>
      <c r="N361" s="8">
        <v>285.02788665414903</v>
      </c>
      <c r="O361" s="8">
        <v>1043.8448045156756</v>
      </c>
      <c r="P361" s="6">
        <v>172.99070841050869</v>
      </c>
      <c r="Q361" s="8">
        <v>0.59313025090015437</v>
      </c>
      <c r="R361" s="8">
        <v>0.11968829006893046</v>
      </c>
      <c r="S361" s="8">
        <v>0.92228174657678197</v>
      </c>
      <c r="T361" s="8">
        <v>0.7054911325083395</v>
      </c>
      <c r="U361" s="8">
        <v>0.13241674304919035</v>
      </c>
      <c r="V361" s="8">
        <v>0.4085196847375353</v>
      </c>
      <c r="W361" s="8">
        <v>14.65600308344575</v>
      </c>
    </row>
    <row r="362" spans="1:23" x14ac:dyDescent="0.25">
      <c r="A362" s="2" t="s">
        <v>103</v>
      </c>
      <c r="B362" s="2" t="s">
        <v>253</v>
      </c>
      <c r="C362" s="2">
        <v>51</v>
      </c>
      <c r="D362" s="2">
        <v>63</v>
      </c>
      <c r="E362" s="2" t="s">
        <v>215</v>
      </c>
      <c r="F362" s="2" t="s">
        <v>26</v>
      </c>
      <c r="G362" s="2" t="s">
        <v>216</v>
      </c>
      <c r="H362" s="2" t="s">
        <v>28</v>
      </c>
      <c r="I362" s="2" t="s">
        <v>217</v>
      </c>
      <c r="J362" s="2" t="s">
        <v>218</v>
      </c>
      <c r="K362" s="2" t="s">
        <v>31</v>
      </c>
      <c r="L362" s="2">
        <v>35</v>
      </c>
      <c r="M362" s="2">
        <v>6907</v>
      </c>
      <c r="N362" s="6">
        <v>189.69817046831832</v>
      </c>
      <c r="O362" s="2">
        <v>551.1858582251283</v>
      </c>
      <c r="P362" s="6">
        <v>91.345027218351476</v>
      </c>
      <c r="Q362" s="2">
        <v>0.79803581744656271</v>
      </c>
      <c r="R362" s="2">
        <v>0.2856953601965343</v>
      </c>
      <c r="S362" s="2">
        <v>0.95017746745404974</v>
      </c>
      <c r="T362" s="2">
        <v>0.86245296115687964</v>
      </c>
      <c r="U362" s="2">
        <v>0.11357750647428783</v>
      </c>
      <c r="V362" s="2">
        <v>0.34423580296013062</v>
      </c>
      <c r="W362" s="2">
        <v>5.3929347039235562</v>
      </c>
    </row>
    <row r="363" spans="1:23" s="14" customFormat="1" x14ac:dyDescent="0.25">
      <c r="A363" s="12" t="s">
        <v>103</v>
      </c>
      <c r="B363" s="12" t="s">
        <v>253</v>
      </c>
      <c r="C363" s="12">
        <v>51</v>
      </c>
      <c r="D363" s="12">
        <v>63</v>
      </c>
      <c r="E363" s="12" t="s">
        <v>215</v>
      </c>
      <c r="F363" s="12" t="s">
        <v>26</v>
      </c>
      <c r="G363" s="12" t="s">
        <v>219</v>
      </c>
      <c r="H363" s="12" t="s">
        <v>33</v>
      </c>
      <c r="I363" s="12" t="s">
        <v>217</v>
      </c>
      <c r="J363" s="12" t="s">
        <v>218</v>
      </c>
      <c r="K363" s="12" t="s">
        <v>31</v>
      </c>
      <c r="L363" s="12">
        <v>35</v>
      </c>
      <c r="M363" s="12">
        <v>3331</v>
      </c>
      <c r="N363" s="13">
        <v>91.484668572458133</v>
      </c>
      <c r="O363" s="12">
        <v>359.7472580451149</v>
      </c>
      <c r="P363" s="13">
        <v>59.618951733766032</v>
      </c>
      <c r="Q363" s="12">
        <v>0.77918128654970764</v>
      </c>
      <c r="R363" s="12">
        <v>0.32343685973767722</v>
      </c>
      <c r="S363" s="12">
        <v>0.94981517951960071</v>
      </c>
      <c r="T363" s="12">
        <v>0.85674119396055115</v>
      </c>
      <c r="U363" s="12">
        <v>0.12176100628930818</v>
      </c>
      <c r="V363" s="12">
        <v>0.3846420840010451</v>
      </c>
      <c r="W363" s="12">
        <v>5.3905734013809665</v>
      </c>
    </row>
    <row r="364" spans="1:23" x14ac:dyDescent="0.25">
      <c r="A364" s="2" t="s">
        <v>103</v>
      </c>
      <c r="B364" s="2" t="s">
        <v>253</v>
      </c>
      <c r="C364" s="2">
        <v>51</v>
      </c>
      <c r="D364" s="2">
        <v>63</v>
      </c>
      <c r="E364" s="2" t="s">
        <v>215</v>
      </c>
      <c r="F364" s="2" t="s">
        <v>26</v>
      </c>
      <c r="G364" s="2" t="s">
        <v>220</v>
      </c>
      <c r="H364" s="2" t="s">
        <v>35</v>
      </c>
      <c r="I364" s="2" t="s">
        <v>217</v>
      </c>
      <c r="J364" s="2" t="s">
        <v>218</v>
      </c>
      <c r="K364" s="2" t="s">
        <v>31</v>
      </c>
      <c r="L364" s="2">
        <v>35</v>
      </c>
      <c r="M364" s="2">
        <v>9008</v>
      </c>
      <c r="N364" s="6">
        <v>247.40134929471716</v>
      </c>
      <c r="O364" s="2">
        <v>835.3351365237969</v>
      </c>
      <c r="P364" s="6">
        <v>138.43553792892453</v>
      </c>
      <c r="Q364" s="2">
        <v>0.6536061529531273</v>
      </c>
      <c r="R364" s="2">
        <v>0.16222461146460099</v>
      </c>
      <c r="S364" s="2">
        <v>0.92790617572734302</v>
      </c>
      <c r="T364" s="2">
        <v>0.67837179673901171</v>
      </c>
      <c r="U364" s="2">
        <v>0.11668467356073468</v>
      </c>
      <c r="V364" s="2">
        <v>0.40582507280897201</v>
      </c>
      <c r="W364" s="2">
        <v>12.90863676731794</v>
      </c>
    </row>
    <row r="365" spans="1:23" s="14" customFormat="1" x14ac:dyDescent="0.25">
      <c r="A365" s="12" t="s">
        <v>103</v>
      </c>
      <c r="B365" s="12" t="s">
        <v>253</v>
      </c>
      <c r="C365" s="12">
        <v>51</v>
      </c>
      <c r="D365" s="12">
        <v>63</v>
      </c>
      <c r="E365" s="12" t="s">
        <v>215</v>
      </c>
      <c r="F365" s="12" t="s">
        <v>26</v>
      </c>
      <c r="G365" s="12" t="s">
        <v>221</v>
      </c>
      <c r="H365" s="12" t="s">
        <v>37</v>
      </c>
      <c r="I365" s="12" t="s">
        <v>217</v>
      </c>
      <c r="J365" s="12" t="s">
        <v>218</v>
      </c>
      <c r="K365" s="12" t="s">
        <v>31</v>
      </c>
      <c r="L365" s="12">
        <v>35</v>
      </c>
      <c r="M365" s="12">
        <v>2820</v>
      </c>
      <c r="N365" s="13">
        <v>77.450244783648131</v>
      </c>
      <c r="O365" s="12">
        <v>381.84776310850327</v>
      </c>
      <c r="P365" s="13">
        <v>63.28154794596778</v>
      </c>
      <c r="Q365" s="12">
        <v>0.7617504051863857</v>
      </c>
      <c r="R365" s="12">
        <v>0.24304039967377869</v>
      </c>
      <c r="S365" s="12">
        <v>0.92259426970204428</v>
      </c>
      <c r="T365" s="12">
        <v>0.82896371539447455</v>
      </c>
      <c r="U365" s="12">
        <v>0.26138123257974605</v>
      </c>
      <c r="V365" s="12">
        <v>0.72222985046641608</v>
      </c>
      <c r="W365" s="12">
        <v>6.2726950354609929</v>
      </c>
    </row>
    <row r="366" spans="1:23" s="14" customFormat="1" x14ac:dyDescent="0.25">
      <c r="A366" s="12" t="s">
        <v>103</v>
      </c>
      <c r="B366" s="12" t="s">
        <v>253</v>
      </c>
      <c r="C366" s="12">
        <v>51</v>
      </c>
      <c r="D366" s="12">
        <v>63</v>
      </c>
      <c r="E366" s="12" t="s">
        <v>215</v>
      </c>
      <c r="F366" s="12" t="s">
        <v>26</v>
      </c>
      <c r="G366" s="12" t="s">
        <v>222</v>
      </c>
      <c r="H366" s="12" t="s">
        <v>39</v>
      </c>
      <c r="I366" s="12" t="s">
        <v>217</v>
      </c>
      <c r="J366" s="12" t="s">
        <v>218</v>
      </c>
      <c r="K366" s="12" t="s">
        <v>31</v>
      </c>
      <c r="L366" s="12">
        <v>35</v>
      </c>
      <c r="M366" s="12">
        <v>2798</v>
      </c>
      <c r="N366" s="13">
        <v>76.846023015832444</v>
      </c>
      <c r="O366" s="12">
        <v>277.76450198781765</v>
      </c>
      <c r="P366" s="13">
        <v>46.032396542376183</v>
      </c>
      <c r="Q366" s="12">
        <v>0.88070506767390622</v>
      </c>
      <c r="R366" s="12">
        <v>0.45572629639804157</v>
      </c>
      <c r="S366" s="12">
        <v>0.94770434375298396</v>
      </c>
      <c r="T366" s="12">
        <v>0.74308319723910687</v>
      </c>
      <c r="U366" s="12">
        <v>0.19363858790632646</v>
      </c>
      <c r="V366" s="12">
        <v>0.53096926956610513</v>
      </c>
      <c r="W366" s="12">
        <v>4.4035025017869911</v>
      </c>
    </row>
    <row r="367" spans="1:23" s="14" customFormat="1" x14ac:dyDescent="0.25">
      <c r="A367" s="12" t="s">
        <v>103</v>
      </c>
      <c r="B367" s="12" t="s">
        <v>253</v>
      </c>
      <c r="C367" s="12">
        <v>51</v>
      </c>
      <c r="D367" s="12">
        <v>63</v>
      </c>
      <c r="E367" s="12" t="s">
        <v>215</v>
      </c>
      <c r="F367" s="12" t="s">
        <v>26</v>
      </c>
      <c r="G367" s="12" t="s">
        <v>223</v>
      </c>
      <c r="H367" s="12" t="s">
        <v>41</v>
      </c>
      <c r="I367" s="12" t="s">
        <v>217</v>
      </c>
      <c r="J367" s="12" t="s">
        <v>218</v>
      </c>
      <c r="K367" s="12" t="s">
        <v>31</v>
      </c>
      <c r="L367" s="12">
        <v>35</v>
      </c>
      <c r="M367" s="12">
        <v>5966</v>
      </c>
      <c r="N367" s="13">
        <v>163.85395758129246</v>
      </c>
      <c r="O367" s="12">
        <v>411.30360723121919</v>
      </c>
      <c r="P367" s="13">
        <v>68.163104399163331</v>
      </c>
      <c r="Q367" s="12">
        <v>0.81636562671045432</v>
      </c>
      <c r="R367" s="12">
        <v>0.44316767619355502</v>
      </c>
      <c r="S367" s="12">
        <v>0.94010222831220869</v>
      </c>
      <c r="T367" s="12">
        <v>0.83865779927241735</v>
      </c>
      <c r="U367" s="12">
        <v>0.14629821191074333</v>
      </c>
      <c r="V367" s="12">
        <v>0.33872013423448366</v>
      </c>
      <c r="W367" s="12">
        <v>3.3323835065370431</v>
      </c>
    </row>
    <row r="368" spans="1:23" x14ac:dyDescent="0.25">
      <c r="A368" s="2" t="s">
        <v>103</v>
      </c>
      <c r="B368" s="2" t="s">
        <v>253</v>
      </c>
      <c r="C368" s="2">
        <v>51</v>
      </c>
      <c r="D368" s="2">
        <v>63</v>
      </c>
      <c r="E368" s="2" t="s">
        <v>215</v>
      </c>
      <c r="F368" s="2" t="s">
        <v>26</v>
      </c>
      <c r="G368" s="2" t="s">
        <v>224</v>
      </c>
      <c r="H368" s="2" t="s">
        <v>43</v>
      </c>
      <c r="I368" s="2" t="s">
        <v>217</v>
      </c>
      <c r="J368" s="2" t="s">
        <v>218</v>
      </c>
      <c r="K368" s="2" t="s">
        <v>31</v>
      </c>
      <c r="L368" s="2">
        <v>35</v>
      </c>
      <c r="M368" s="2">
        <v>6311</v>
      </c>
      <c r="N368" s="6">
        <v>173.32925348567497</v>
      </c>
      <c r="O368" s="2">
        <v>438.75945135393505</v>
      </c>
      <c r="P368" s="6">
        <v>72.713211756358874</v>
      </c>
      <c r="Q368" s="2">
        <v>0.86086482062474423</v>
      </c>
      <c r="R368" s="2">
        <v>0.41196002392955666</v>
      </c>
      <c r="S368" s="2">
        <v>0.92275506155012488</v>
      </c>
      <c r="T368" s="2">
        <v>0.82985635592877127</v>
      </c>
      <c r="U368" s="2">
        <v>0.23010884562317951</v>
      </c>
      <c r="V368" s="2">
        <v>0.70583949934527268</v>
      </c>
      <c r="W368" s="2">
        <v>4.4721914118206305</v>
      </c>
    </row>
    <row r="369" spans="1:23" x14ac:dyDescent="0.25">
      <c r="A369" s="2" t="s">
        <v>103</v>
      </c>
      <c r="B369" s="2" t="s">
        <v>253</v>
      </c>
      <c r="C369" s="2">
        <v>51</v>
      </c>
      <c r="D369" s="2">
        <v>63</v>
      </c>
      <c r="E369" s="2" t="s">
        <v>215</v>
      </c>
      <c r="F369" s="2" t="s">
        <v>26</v>
      </c>
      <c r="G369" s="2" t="s">
        <v>225</v>
      </c>
      <c r="H369" s="2" t="s">
        <v>45</v>
      </c>
      <c r="I369" s="2" t="s">
        <v>217</v>
      </c>
      <c r="J369" s="2" t="s">
        <v>218</v>
      </c>
      <c r="K369" s="2" t="s">
        <v>31</v>
      </c>
      <c r="L369" s="2">
        <v>35</v>
      </c>
      <c r="M369" s="2">
        <v>7431</v>
      </c>
      <c r="N369" s="6">
        <v>204.08963439265577</v>
      </c>
      <c r="O369" s="2">
        <v>567.47012947259043</v>
      </c>
      <c r="P369" s="6">
        <v>94.043730710346523</v>
      </c>
      <c r="Q369" s="2">
        <v>0.80213730569948183</v>
      </c>
      <c r="R369" s="2">
        <v>0.28998204832866142</v>
      </c>
      <c r="S369" s="2">
        <v>0.92472040001136158</v>
      </c>
      <c r="T369" s="2">
        <v>0.83652209833163882</v>
      </c>
      <c r="U369" s="2">
        <v>0.17674198509404945</v>
      </c>
      <c r="V369" s="2">
        <v>0.52330060779607679</v>
      </c>
      <c r="W369" s="2">
        <v>6.3953707441797878</v>
      </c>
    </row>
    <row r="370" spans="1:23" s="14" customFormat="1" x14ac:dyDescent="0.25">
      <c r="A370" s="12" t="s">
        <v>103</v>
      </c>
      <c r="B370" s="12" t="s">
        <v>253</v>
      </c>
      <c r="C370" s="12">
        <v>51</v>
      </c>
      <c r="D370" s="12">
        <v>63</v>
      </c>
      <c r="E370" s="12" t="s">
        <v>215</v>
      </c>
      <c r="F370" s="12" t="s">
        <v>26</v>
      </c>
      <c r="G370" s="12" t="s">
        <v>226</v>
      </c>
      <c r="H370" s="12" t="s">
        <v>47</v>
      </c>
      <c r="I370" s="12" t="s">
        <v>217</v>
      </c>
      <c r="J370" s="12" t="s">
        <v>218</v>
      </c>
      <c r="K370" s="12" t="s">
        <v>31</v>
      </c>
      <c r="L370" s="12">
        <v>35</v>
      </c>
      <c r="M370" s="12">
        <v>3532</v>
      </c>
      <c r="N370" s="13">
        <v>97.005058360228801</v>
      </c>
      <c r="O370" s="12">
        <v>382.33304448274191</v>
      </c>
      <c r="P370" s="13">
        <v>63.361970982366294</v>
      </c>
      <c r="Q370" s="12">
        <v>0.81532779316712833</v>
      </c>
      <c r="R370" s="12">
        <v>0.30363154453108027</v>
      </c>
      <c r="S370" s="12">
        <v>0.93345817148524701</v>
      </c>
      <c r="T370" s="12">
        <v>0.8871410857029659</v>
      </c>
      <c r="U370" s="12">
        <v>0.18264840182648401</v>
      </c>
      <c r="V370" s="12">
        <v>0.54311403029957328</v>
      </c>
      <c r="W370" s="12">
        <v>7.7080973952434881</v>
      </c>
    </row>
    <row r="371" spans="1:23" x14ac:dyDescent="0.25">
      <c r="A371" s="2" t="s">
        <v>103</v>
      </c>
      <c r="B371" s="2" t="s">
        <v>253</v>
      </c>
      <c r="C371" s="2">
        <v>51</v>
      </c>
      <c r="D371" s="2">
        <v>63</v>
      </c>
      <c r="E371" s="2" t="s">
        <v>215</v>
      </c>
      <c r="F371" s="2" t="s">
        <v>26</v>
      </c>
      <c r="G371" s="2" t="s">
        <v>227</v>
      </c>
      <c r="H371" s="2" t="s">
        <v>49</v>
      </c>
      <c r="I371" s="2" t="s">
        <v>217</v>
      </c>
      <c r="J371" s="2" t="s">
        <v>218</v>
      </c>
      <c r="K371" s="2" t="s">
        <v>31</v>
      </c>
      <c r="L371" s="2">
        <v>35</v>
      </c>
      <c r="M371" s="2">
        <v>5560</v>
      </c>
      <c r="N371" s="6">
        <v>152.70331950251193</v>
      </c>
      <c r="O371" s="2">
        <v>443.58787847868126</v>
      </c>
      <c r="P371" s="6">
        <v>73.513400659158378</v>
      </c>
      <c r="Q371" s="2">
        <v>0.86820737039350404</v>
      </c>
      <c r="R371" s="2">
        <v>0.35507926763846631</v>
      </c>
      <c r="S371" s="2">
        <v>0.93979785149544259</v>
      </c>
      <c r="T371" s="2">
        <v>0.86805617332146312</v>
      </c>
      <c r="U371" s="2">
        <v>0.15140250084488002</v>
      </c>
      <c r="V371" s="2">
        <v>0.55162802143077538</v>
      </c>
      <c r="W371" s="2">
        <v>4.6620503597122305</v>
      </c>
    </row>
    <row r="372" spans="1:23" s="14" customFormat="1" x14ac:dyDescent="0.25">
      <c r="A372" s="12" t="s">
        <v>103</v>
      </c>
      <c r="B372" s="12" t="s">
        <v>253</v>
      </c>
      <c r="C372" s="12">
        <v>51</v>
      </c>
      <c r="D372" s="12">
        <v>63</v>
      </c>
      <c r="E372" s="12" t="s">
        <v>215</v>
      </c>
      <c r="F372" s="12" t="s">
        <v>26</v>
      </c>
      <c r="G372" s="12" t="s">
        <v>228</v>
      </c>
      <c r="H372" s="12" t="s">
        <v>51</v>
      </c>
      <c r="I372" s="12" t="s">
        <v>217</v>
      </c>
      <c r="J372" s="12" t="s">
        <v>218</v>
      </c>
      <c r="K372" s="12" t="s">
        <v>31</v>
      </c>
      <c r="L372" s="12">
        <v>35</v>
      </c>
      <c r="M372" s="12" t="s">
        <v>112</v>
      </c>
      <c r="N372" s="13" t="s">
        <v>112</v>
      </c>
      <c r="O372" s="12" t="s">
        <v>112</v>
      </c>
      <c r="P372" s="13" t="s">
        <v>112</v>
      </c>
      <c r="Q372" s="12" t="s">
        <v>112</v>
      </c>
      <c r="R372" s="12" t="s">
        <v>112</v>
      </c>
      <c r="S372" s="12" t="s">
        <v>112</v>
      </c>
      <c r="T372" s="12" t="s">
        <v>112</v>
      </c>
      <c r="U372" s="12" t="s">
        <v>112</v>
      </c>
      <c r="V372" s="12" t="s">
        <v>112</v>
      </c>
      <c r="W372" s="12" t="s">
        <v>112</v>
      </c>
    </row>
    <row r="373" spans="1:23" s="14" customFormat="1" x14ac:dyDescent="0.25">
      <c r="A373" s="12" t="s">
        <v>103</v>
      </c>
      <c r="B373" s="12" t="s">
        <v>253</v>
      </c>
      <c r="C373" s="12">
        <v>51</v>
      </c>
      <c r="D373" s="12">
        <v>63</v>
      </c>
      <c r="E373" s="12" t="s">
        <v>215</v>
      </c>
      <c r="F373" s="12" t="s">
        <v>26</v>
      </c>
      <c r="G373" s="12" t="s">
        <v>229</v>
      </c>
      <c r="H373" s="12" t="s">
        <v>53</v>
      </c>
      <c r="I373" s="12" t="s">
        <v>217</v>
      </c>
      <c r="J373" s="12" t="s">
        <v>218</v>
      </c>
      <c r="K373" s="12" t="s">
        <v>31</v>
      </c>
      <c r="L373" s="12">
        <v>35</v>
      </c>
      <c r="M373" s="12">
        <v>2387</v>
      </c>
      <c r="N373" s="13">
        <v>65.558061808002876</v>
      </c>
      <c r="O373" s="12">
        <v>331.70562748477215</v>
      </c>
      <c r="P373" s="13">
        <v>54.971765183970241</v>
      </c>
      <c r="Q373" s="12">
        <v>0.735593220338983</v>
      </c>
      <c r="R373" s="12">
        <v>0.27261930355438829</v>
      </c>
      <c r="S373" s="12">
        <v>0.93003924622231704</v>
      </c>
      <c r="T373" s="12">
        <v>0.83103898216004968</v>
      </c>
      <c r="U373" s="12">
        <v>0.17846258042668472</v>
      </c>
      <c r="V373" s="12">
        <v>0.37405435022455569</v>
      </c>
      <c r="W373" s="12">
        <v>5.7348135735232511</v>
      </c>
    </row>
    <row r="374" spans="1:23" x14ac:dyDescent="0.25">
      <c r="A374" s="2" t="s">
        <v>103</v>
      </c>
      <c r="B374" s="2" t="s">
        <v>253</v>
      </c>
      <c r="C374" s="2">
        <v>51</v>
      </c>
      <c r="D374" s="2">
        <v>63</v>
      </c>
      <c r="E374" s="2" t="s">
        <v>215</v>
      </c>
      <c r="F374" s="2" t="s">
        <v>26</v>
      </c>
      <c r="G374" s="2" t="s">
        <v>230</v>
      </c>
      <c r="H374" s="2" t="s">
        <v>55</v>
      </c>
      <c r="I374" s="2" t="s">
        <v>217</v>
      </c>
      <c r="J374" s="2" t="s">
        <v>218</v>
      </c>
      <c r="K374" s="2" t="s">
        <v>31</v>
      </c>
      <c r="L374" s="2">
        <v>35</v>
      </c>
      <c r="M374" s="2">
        <v>9800</v>
      </c>
      <c r="N374" s="6">
        <v>269.15333293608217</v>
      </c>
      <c r="O374" s="2">
        <v>892.34732983261688</v>
      </c>
      <c r="P374" s="6">
        <v>147.88385789551734</v>
      </c>
      <c r="Q374" s="2">
        <v>0.67754424778761058</v>
      </c>
      <c r="R374" s="2">
        <v>0.15465646627717552</v>
      </c>
      <c r="S374" s="2">
        <v>0.91565619935554265</v>
      </c>
      <c r="T374" s="2">
        <v>0.79805604027035004</v>
      </c>
      <c r="U374" s="2">
        <v>0.15177836016473231</v>
      </c>
      <c r="V374" s="2">
        <v>0.57595816684165291</v>
      </c>
      <c r="W374" s="2">
        <v>13.005000000000001</v>
      </c>
    </row>
    <row r="375" spans="1:23" x14ac:dyDescent="0.25">
      <c r="A375" s="2" t="s">
        <v>103</v>
      </c>
      <c r="B375" s="2" t="s">
        <v>253</v>
      </c>
      <c r="C375" s="2">
        <v>51</v>
      </c>
      <c r="D375" s="2">
        <v>63</v>
      </c>
      <c r="E375" s="2" t="s">
        <v>215</v>
      </c>
      <c r="F375" s="2" t="s">
        <v>26</v>
      </c>
      <c r="G375" s="2" t="s">
        <v>231</v>
      </c>
      <c r="H375" s="2" t="s">
        <v>57</v>
      </c>
      <c r="I375" s="2" t="s">
        <v>217</v>
      </c>
      <c r="J375" s="2" t="s">
        <v>218</v>
      </c>
      <c r="K375" s="2" t="s">
        <v>31</v>
      </c>
      <c r="L375" s="2">
        <v>35</v>
      </c>
      <c r="M375" s="2">
        <v>8197</v>
      </c>
      <c r="N375" s="6">
        <v>225.12753776296586</v>
      </c>
      <c r="O375" s="2">
        <v>768.80822458921534</v>
      </c>
      <c r="P375" s="6">
        <v>127.4103955187302</v>
      </c>
      <c r="Q375" s="2">
        <v>0.68531059275980266</v>
      </c>
      <c r="R375" s="2">
        <v>0.17427245841295147</v>
      </c>
      <c r="S375" s="2">
        <v>0.92073162393748098</v>
      </c>
      <c r="T375" s="2">
        <v>0.86821584753241998</v>
      </c>
      <c r="U375" s="2">
        <v>0.15430535455861072</v>
      </c>
      <c r="V375" s="2">
        <v>0.44624312052108855</v>
      </c>
      <c r="W375" s="2">
        <v>8.3104794436989149</v>
      </c>
    </row>
    <row r="376" spans="1:23" s="14" customFormat="1" x14ac:dyDescent="0.25">
      <c r="A376" s="12" t="s">
        <v>103</v>
      </c>
      <c r="B376" s="12" t="s">
        <v>253</v>
      </c>
      <c r="C376" s="12">
        <v>51</v>
      </c>
      <c r="D376" s="12">
        <v>63</v>
      </c>
      <c r="E376" s="12" t="s">
        <v>215</v>
      </c>
      <c r="F376" s="12" t="s">
        <v>26</v>
      </c>
      <c r="G376" s="12" t="s">
        <v>232</v>
      </c>
      <c r="H376" s="12" t="s">
        <v>59</v>
      </c>
      <c r="I376" s="12" t="s">
        <v>217</v>
      </c>
      <c r="J376" s="12" t="s">
        <v>218</v>
      </c>
      <c r="K376" s="12" t="s">
        <v>31</v>
      </c>
      <c r="L376" s="12">
        <v>35</v>
      </c>
      <c r="M376" s="12">
        <v>5947</v>
      </c>
      <c r="N376" s="13">
        <v>163.33212969090619</v>
      </c>
      <c r="O376" s="12">
        <v>378.67619023324943</v>
      </c>
      <c r="P376" s="13">
        <v>62.755940464767278</v>
      </c>
      <c r="Q376" s="12">
        <v>0.84450440215847766</v>
      </c>
      <c r="R376" s="12">
        <v>0.52116087461254867</v>
      </c>
      <c r="S376" s="12">
        <v>0.95566071022913324</v>
      </c>
      <c r="T376" s="12">
        <v>0.88874777556153595</v>
      </c>
      <c r="U376" s="12">
        <v>0.1100196463654224</v>
      </c>
      <c r="V376" s="12">
        <v>0.34288359385956008</v>
      </c>
      <c r="W376" s="12">
        <v>4.6895913906171183</v>
      </c>
    </row>
    <row r="377" spans="1:23" x14ac:dyDescent="0.25">
      <c r="A377" s="2" t="s">
        <v>103</v>
      </c>
      <c r="B377" s="2" t="s">
        <v>253</v>
      </c>
      <c r="C377" s="2">
        <v>51</v>
      </c>
      <c r="D377" s="2">
        <v>63</v>
      </c>
      <c r="E377" s="2" t="s">
        <v>215</v>
      </c>
      <c r="F377" s="2" t="s">
        <v>26</v>
      </c>
      <c r="G377" s="2" t="s">
        <v>233</v>
      </c>
      <c r="H377" s="2" t="s">
        <v>61</v>
      </c>
      <c r="I377" s="2" t="s">
        <v>217</v>
      </c>
      <c r="J377" s="2" t="s">
        <v>218</v>
      </c>
      <c r="K377" s="2" t="s">
        <v>31</v>
      </c>
      <c r="L377" s="2">
        <v>35</v>
      </c>
      <c r="M377" s="2">
        <v>8948</v>
      </c>
      <c r="N377" s="6">
        <v>245.75347174612889</v>
      </c>
      <c r="O377" s="2">
        <v>756.66608896548428</v>
      </c>
      <c r="P377" s="6">
        <v>125.39814558073267</v>
      </c>
      <c r="Q377" s="2">
        <v>0.74759796140028412</v>
      </c>
      <c r="R377" s="2">
        <v>0.19639358489329961</v>
      </c>
      <c r="S377" s="2">
        <v>0.89286587076533874</v>
      </c>
      <c r="T377" s="2">
        <v>0.72326704434501121</v>
      </c>
      <c r="U377" s="2">
        <v>0.17947310647639955</v>
      </c>
      <c r="V377" s="2">
        <v>0.25965480280984599</v>
      </c>
      <c r="W377" s="2">
        <v>8.3291238265534204</v>
      </c>
    </row>
    <row r="378" spans="1:23" x14ac:dyDescent="0.25">
      <c r="A378" s="2" t="s">
        <v>103</v>
      </c>
      <c r="B378" s="2" t="s">
        <v>253</v>
      </c>
      <c r="C378" s="2">
        <v>51</v>
      </c>
      <c r="D378" s="2">
        <v>63</v>
      </c>
      <c r="E378" s="2" t="s">
        <v>215</v>
      </c>
      <c r="F378" s="2" t="s">
        <v>26</v>
      </c>
      <c r="G378" s="2" t="s">
        <v>234</v>
      </c>
      <c r="H378" s="2" t="s">
        <v>63</v>
      </c>
      <c r="I378" s="2" t="s">
        <v>217</v>
      </c>
      <c r="J378" s="2" t="s">
        <v>218</v>
      </c>
      <c r="K378" s="2" t="s">
        <v>31</v>
      </c>
      <c r="L378" s="2">
        <v>35</v>
      </c>
      <c r="M378" s="2">
        <v>11532</v>
      </c>
      <c r="N378" s="6">
        <v>316.72206483866324</v>
      </c>
      <c r="O378" s="2">
        <v>1071.2001435750033</v>
      </c>
      <c r="P378" s="6">
        <v>177.52415961150251</v>
      </c>
      <c r="Q378" s="2">
        <v>0.68285172903837044</v>
      </c>
      <c r="R378" s="2">
        <v>0.12629124752831769</v>
      </c>
      <c r="S378" s="2">
        <v>0.90872743075854845</v>
      </c>
      <c r="T378" s="2">
        <v>0.80208241292163795</v>
      </c>
      <c r="U378" s="2">
        <v>0.17186085607138238</v>
      </c>
      <c r="V378" s="2">
        <v>0.17346728491095323</v>
      </c>
      <c r="W378" s="2">
        <v>14.934530003468609</v>
      </c>
    </row>
    <row r="379" spans="1:23" x14ac:dyDescent="0.25">
      <c r="A379" s="2" t="s">
        <v>103</v>
      </c>
      <c r="B379" s="2" t="s">
        <v>253</v>
      </c>
      <c r="C379" s="2">
        <v>51</v>
      </c>
      <c r="D379" s="2">
        <v>63</v>
      </c>
      <c r="E379" s="2" t="s">
        <v>215</v>
      </c>
      <c r="F379" s="2" t="s">
        <v>26</v>
      </c>
      <c r="G379" s="2" t="s">
        <v>235</v>
      </c>
      <c r="H379" s="2" t="s">
        <v>65</v>
      </c>
      <c r="I379" s="2" t="s">
        <v>217</v>
      </c>
      <c r="J379" s="2" t="s">
        <v>218</v>
      </c>
      <c r="K379" s="2" t="s">
        <v>31</v>
      </c>
      <c r="L379" s="2">
        <v>35</v>
      </c>
      <c r="M379" s="2">
        <v>7339</v>
      </c>
      <c r="N379" s="6">
        <v>201.56288881815377</v>
      </c>
      <c r="O379" s="2">
        <v>802.36457377531951</v>
      </c>
      <c r="P379" s="6">
        <v>132.97150632012747</v>
      </c>
      <c r="Q379" s="2">
        <v>0.59014152460598268</v>
      </c>
      <c r="R379" s="2">
        <v>0.14325284672311567</v>
      </c>
      <c r="S379" s="2">
        <v>0.90740670008510937</v>
      </c>
      <c r="T379" s="2">
        <v>0.71012139530013396</v>
      </c>
      <c r="U379" s="2">
        <v>0.19404444444444444</v>
      </c>
      <c r="V379" s="2">
        <v>0.53100343039606968</v>
      </c>
      <c r="W379" s="2">
        <v>12.427306172503066</v>
      </c>
    </row>
    <row r="380" spans="1:23" s="14" customFormat="1" x14ac:dyDescent="0.25">
      <c r="A380" s="12" t="s">
        <v>103</v>
      </c>
      <c r="B380" s="12" t="s">
        <v>253</v>
      </c>
      <c r="C380" s="12">
        <v>51</v>
      </c>
      <c r="D380" s="12">
        <v>63</v>
      </c>
      <c r="E380" s="12" t="s">
        <v>215</v>
      </c>
      <c r="F380" s="12" t="s">
        <v>26</v>
      </c>
      <c r="G380" s="12" t="s">
        <v>236</v>
      </c>
      <c r="H380" s="12" t="s">
        <v>67</v>
      </c>
      <c r="I380" s="12" t="s">
        <v>217</v>
      </c>
      <c r="J380" s="12" t="s">
        <v>218</v>
      </c>
      <c r="K380" s="12" t="s">
        <v>31</v>
      </c>
      <c r="L380" s="12">
        <v>35</v>
      </c>
      <c r="M380" s="12">
        <v>1598</v>
      </c>
      <c r="N380" s="13">
        <v>43.888472044067278</v>
      </c>
      <c r="O380" s="12">
        <v>240.0071426749368</v>
      </c>
      <c r="P380" s="13">
        <v>39.775075236575411</v>
      </c>
      <c r="Q380" s="12">
        <v>0.79661016949152541</v>
      </c>
      <c r="R380" s="12">
        <v>0.34860876778452549</v>
      </c>
      <c r="S380" s="12">
        <v>0.9613161553624151</v>
      </c>
      <c r="T380" s="12">
        <v>0.77922231139270814</v>
      </c>
      <c r="U380" s="12">
        <v>0.14557305812058663</v>
      </c>
      <c r="V380" s="12">
        <v>0.46380910010794713</v>
      </c>
      <c r="W380" s="12">
        <v>4.8460575719649563</v>
      </c>
    </row>
    <row r="381" spans="1:23" x14ac:dyDescent="0.25">
      <c r="A381" s="2" t="s">
        <v>103</v>
      </c>
      <c r="B381" s="2" t="s">
        <v>253</v>
      </c>
      <c r="C381" s="2">
        <v>51</v>
      </c>
      <c r="D381" s="2">
        <v>63</v>
      </c>
      <c r="E381" s="2" t="s">
        <v>215</v>
      </c>
      <c r="F381" s="2" t="s">
        <v>26</v>
      </c>
      <c r="G381" s="2" t="s">
        <v>237</v>
      </c>
      <c r="H381" s="2" t="s">
        <v>69</v>
      </c>
      <c r="I381" s="2" t="s">
        <v>217</v>
      </c>
      <c r="J381" s="2" t="s">
        <v>218</v>
      </c>
      <c r="K381" s="2" t="s">
        <v>31</v>
      </c>
      <c r="L381" s="2">
        <v>35</v>
      </c>
      <c r="M381" s="2">
        <v>12098</v>
      </c>
      <c r="N381" s="6">
        <v>332.26704304701246</v>
      </c>
      <c r="O381" s="2">
        <v>1143.6854249492419</v>
      </c>
      <c r="P381" s="6">
        <v>189.53675010390103</v>
      </c>
      <c r="Q381" s="2">
        <v>0.61107182543691285</v>
      </c>
      <c r="R381" s="2">
        <v>0.1162278679071866</v>
      </c>
      <c r="S381" s="2">
        <v>0.89887304650970146</v>
      </c>
      <c r="T381" s="2">
        <v>0.75468758990680385</v>
      </c>
      <c r="U381" s="2">
        <v>0.16110256973424117</v>
      </c>
      <c r="V381" s="2">
        <v>0.46658742645841023</v>
      </c>
      <c r="W381" s="2">
        <v>12.379649528847743</v>
      </c>
    </row>
    <row r="382" spans="1:23" s="9" customFormat="1" x14ac:dyDescent="0.25">
      <c r="A382" s="8" t="s">
        <v>105</v>
      </c>
      <c r="B382" s="8" t="s">
        <v>254</v>
      </c>
      <c r="C382" s="8">
        <v>51</v>
      </c>
      <c r="D382" s="8">
        <v>64</v>
      </c>
      <c r="E382" s="8" t="s">
        <v>215</v>
      </c>
      <c r="F382" s="8" t="s">
        <v>26</v>
      </c>
      <c r="G382" s="8" t="s">
        <v>216</v>
      </c>
      <c r="H382" s="8" t="s">
        <v>28</v>
      </c>
      <c r="I382" s="8" t="s">
        <v>217</v>
      </c>
      <c r="J382" s="8" t="s">
        <v>218</v>
      </c>
      <c r="K382" s="8" t="s">
        <v>31</v>
      </c>
      <c r="L382" s="8">
        <v>40</v>
      </c>
      <c r="M382" s="8">
        <v>7237</v>
      </c>
      <c r="N382" s="8">
        <v>202.08243362279399</v>
      </c>
      <c r="O382" s="8">
        <v>654.2396820942912</v>
      </c>
      <c r="P382" s="6">
        <v>109.32560201803078</v>
      </c>
      <c r="Q382" s="8">
        <v>0.75971026663867314</v>
      </c>
      <c r="R382" s="8">
        <v>0.21246855892491431</v>
      </c>
      <c r="S382" s="8">
        <v>0.93385820837178146</v>
      </c>
      <c r="T382" s="8">
        <v>0.84942136500691545</v>
      </c>
      <c r="U382" s="8">
        <v>0.13215167152793358</v>
      </c>
      <c r="V382" s="8">
        <v>0.43618331914579456</v>
      </c>
      <c r="W382" s="8">
        <v>6.7487909354704989</v>
      </c>
    </row>
    <row r="383" spans="1:23" s="18" customFormat="1" x14ac:dyDescent="0.25">
      <c r="A383" s="16" t="s">
        <v>105</v>
      </c>
      <c r="B383" s="16" t="s">
        <v>254</v>
      </c>
      <c r="C383" s="16">
        <v>51</v>
      </c>
      <c r="D383" s="16">
        <v>64</v>
      </c>
      <c r="E383" s="16" t="s">
        <v>215</v>
      </c>
      <c r="F383" s="16" t="s">
        <v>26</v>
      </c>
      <c r="G383" s="16" t="s">
        <v>219</v>
      </c>
      <c r="H383" s="16" t="s">
        <v>33</v>
      </c>
      <c r="I383" s="16" t="s">
        <v>217</v>
      </c>
      <c r="J383" s="16" t="s">
        <v>218</v>
      </c>
      <c r="K383" s="16" t="s">
        <v>31</v>
      </c>
      <c r="L383" s="16">
        <v>40</v>
      </c>
      <c r="M383" s="16">
        <v>3287</v>
      </c>
      <c r="N383" s="16">
        <v>91.784573624170761</v>
      </c>
      <c r="O383" s="16">
        <v>396.61731573020387</v>
      </c>
      <c r="P383" s="13">
        <v>66.276057536251187</v>
      </c>
      <c r="Q383" s="16">
        <v>0.76459641777157483</v>
      </c>
      <c r="R383" s="16">
        <v>0.26258277048726364</v>
      </c>
      <c r="S383" s="16">
        <v>0.95224500492044373</v>
      </c>
      <c r="T383" s="16">
        <v>0.86945936558303916</v>
      </c>
      <c r="U383" s="16">
        <v>0.11027944111776447</v>
      </c>
      <c r="V383" s="16">
        <v>0.27873210603470733</v>
      </c>
      <c r="W383" s="16">
        <v>7.3090964405232732</v>
      </c>
    </row>
    <row r="384" spans="1:23" s="9" customFormat="1" x14ac:dyDescent="0.25">
      <c r="A384" s="8" t="s">
        <v>105</v>
      </c>
      <c r="B384" s="8" t="s">
        <v>254</v>
      </c>
      <c r="C384" s="8">
        <v>51</v>
      </c>
      <c r="D384" s="8">
        <v>64</v>
      </c>
      <c r="E384" s="8" t="s">
        <v>215</v>
      </c>
      <c r="F384" s="8" t="s">
        <v>26</v>
      </c>
      <c r="G384" s="8" t="s">
        <v>220</v>
      </c>
      <c r="H384" s="8" t="s">
        <v>35</v>
      </c>
      <c r="I384" s="8" t="s">
        <v>217</v>
      </c>
      <c r="J384" s="8" t="s">
        <v>218</v>
      </c>
      <c r="K384" s="8" t="s">
        <v>31</v>
      </c>
      <c r="L384" s="8">
        <v>40</v>
      </c>
      <c r="M384" s="8">
        <v>9975</v>
      </c>
      <c r="N384" s="8">
        <v>278.5370008825991</v>
      </c>
      <c r="O384" s="8">
        <v>973.11688245431765</v>
      </c>
      <c r="P384" s="6">
        <v>162.61103066642599</v>
      </c>
      <c r="Q384" s="8">
        <v>0.63192904656319293</v>
      </c>
      <c r="R384" s="8">
        <v>0.13237097084964389</v>
      </c>
      <c r="S384" s="8">
        <v>0.90620289676945276</v>
      </c>
      <c r="T384" s="8">
        <v>0.73817871758318765</v>
      </c>
      <c r="U384" s="8">
        <v>0.14976705946834748</v>
      </c>
      <c r="V384" s="8">
        <v>0.41729950912995856</v>
      </c>
      <c r="W384" s="8">
        <v>10.917293233082706</v>
      </c>
    </row>
    <row r="385" spans="1:23" s="18" customFormat="1" x14ac:dyDescent="0.25">
      <c r="A385" s="16" t="s">
        <v>105</v>
      </c>
      <c r="B385" s="16" t="s">
        <v>254</v>
      </c>
      <c r="C385" s="16">
        <v>51</v>
      </c>
      <c r="D385" s="16">
        <v>64</v>
      </c>
      <c r="E385" s="16" t="s">
        <v>215</v>
      </c>
      <c r="F385" s="16" t="s">
        <v>26</v>
      </c>
      <c r="G385" s="16" t="s">
        <v>221</v>
      </c>
      <c r="H385" s="16" t="s">
        <v>37</v>
      </c>
      <c r="I385" s="16" t="s">
        <v>217</v>
      </c>
      <c r="J385" s="16" t="s">
        <v>218</v>
      </c>
      <c r="K385" s="16" t="s">
        <v>31</v>
      </c>
      <c r="L385" s="16">
        <v>40</v>
      </c>
      <c r="M385" s="16">
        <v>2884</v>
      </c>
      <c r="N385" s="16">
        <v>80.531399553425146</v>
      </c>
      <c r="O385" s="16">
        <v>410.57568516986123</v>
      </c>
      <c r="P385" s="13">
        <v>68.608546964736647</v>
      </c>
      <c r="Q385" s="16">
        <v>0.7473438714692926</v>
      </c>
      <c r="R385" s="16">
        <v>0.21499020185045134</v>
      </c>
      <c r="S385" s="16">
        <v>0.92788974130533275</v>
      </c>
      <c r="T385" s="16">
        <v>0.83354879726546049</v>
      </c>
      <c r="U385" s="16">
        <v>0.22573167197913649</v>
      </c>
      <c r="V385" s="16">
        <v>0.68508070413463606</v>
      </c>
      <c r="W385" s="16">
        <v>7.9060332871012484</v>
      </c>
    </row>
    <row r="386" spans="1:23" s="18" customFormat="1" x14ac:dyDescent="0.25">
      <c r="A386" s="16" t="s">
        <v>105</v>
      </c>
      <c r="B386" s="16" t="s">
        <v>254</v>
      </c>
      <c r="C386" s="16">
        <v>51</v>
      </c>
      <c r="D386" s="16">
        <v>64</v>
      </c>
      <c r="E386" s="16" t="s">
        <v>215</v>
      </c>
      <c r="F386" s="16" t="s">
        <v>26</v>
      </c>
      <c r="G386" s="16" t="s">
        <v>222</v>
      </c>
      <c r="H386" s="16" t="s">
        <v>39</v>
      </c>
      <c r="I386" s="16" t="s">
        <v>217</v>
      </c>
      <c r="J386" s="16" t="s">
        <v>218</v>
      </c>
      <c r="K386" s="16" t="s">
        <v>31</v>
      </c>
      <c r="L386" s="16">
        <v>40</v>
      </c>
      <c r="M386" s="16">
        <v>2765</v>
      </c>
      <c r="N386" s="16">
        <v>77.208501999036244</v>
      </c>
      <c r="O386" s="16">
        <v>310.3919189857873</v>
      </c>
      <c r="P386" s="13">
        <v>51.867510231154682</v>
      </c>
      <c r="Q386" s="16">
        <v>0.85842905929835456</v>
      </c>
      <c r="R386" s="16">
        <v>0.36064854781265987</v>
      </c>
      <c r="S386" s="16">
        <v>0.93832891656472805</v>
      </c>
      <c r="T386" s="16">
        <v>0.75998259914855659</v>
      </c>
      <c r="U386" s="16">
        <v>0.18737201365187714</v>
      </c>
      <c r="V386" s="16">
        <v>0.54754908359655008</v>
      </c>
      <c r="W386" s="16">
        <v>6.5913200723327305</v>
      </c>
    </row>
    <row r="387" spans="1:23" s="18" customFormat="1" x14ac:dyDescent="0.25">
      <c r="A387" s="16" t="s">
        <v>105</v>
      </c>
      <c r="B387" s="16" t="s">
        <v>254</v>
      </c>
      <c r="C387" s="16">
        <v>51</v>
      </c>
      <c r="D387" s="16">
        <v>64</v>
      </c>
      <c r="E387" s="16" t="s">
        <v>215</v>
      </c>
      <c r="F387" s="16" t="s">
        <v>26</v>
      </c>
      <c r="G387" s="16" t="s">
        <v>223</v>
      </c>
      <c r="H387" s="16" t="s">
        <v>41</v>
      </c>
      <c r="I387" s="16" t="s">
        <v>217</v>
      </c>
      <c r="J387" s="16" t="s">
        <v>218</v>
      </c>
      <c r="K387" s="16" t="s">
        <v>31</v>
      </c>
      <c r="L387" s="16">
        <v>40</v>
      </c>
      <c r="M387" s="16">
        <v>6503</v>
      </c>
      <c r="N387" s="16">
        <v>181.58657811925235</v>
      </c>
      <c r="O387" s="16">
        <v>461.5878784786812</v>
      </c>
      <c r="P387" s="13">
        <v>77.132852194732067</v>
      </c>
      <c r="Q387" s="16">
        <v>0.8198436712052446</v>
      </c>
      <c r="R387" s="16">
        <v>0.38354367658096977</v>
      </c>
      <c r="S387" s="16">
        <v>0.94022902227157323</v>
      </c>
      <c r="T387" s="16">
        <v>0.85396254801131111</v>
      </c>
      <c r="U387" s="16">
        <v>0.14128515147398452</v>
      </c>
      <c r="V387" s="16">
        <v>0.38867805181123055</v>
      </c>
      <c r="W387" s="16">
        <v>6.3995079194218052</v>
      </c>
    </row>
    <row r="388" spans="1:23" s="9" customFormat="1" x14ac:dyDescent="0.25">
      <c r="A388" s="8" t="s">
        <v>105</v>
      </c>
      <c r="B388" s="8" t="s">
        <v>254</v>
      </c>
      <c r="C388" s="8">
        <v>51</v>
      </c>
      <c r="D388" s="8">
        <v>64</v>
      </c>
      <c r="E388" s="8" t="s">
        <v>215</v>
      </c>
      <c r="F388" s="8" t="s">
        <v>26</v>
      </c>
      <c r="G388" s="8" t="s">
        <v>224</v>
      </c>
      <c r="H388" s="8" t="s">
        <v>43</v>
      </c>
      <c r="I388" s="8" t="s">
        <v>217</v>
      </c>
      <c r="J388" s="8" t="s">
        <v>218</v>
      </c>
      <c r="K388" s="8" t="s">
        <v>31</v>
      </c>
      <c r="L388" s="8">
        <v>40</v>
      </c>
      <c r="M388" s="8">
        <v>6812</v>
      </c>
      <c r="N388" s="8">
        <v>190.21494235711933</v>
      </c>
      <c r="O388" s="8">
        <v>557.32799384885936</v>
      </c>
      <c r="P388" s="6">
        <v>93.131340266588168</v>
      </c>
      <c r="Q388" s="8">
        <v>0.80178907721280601</v>
      </c>
      <c r="R388" s="8">
        <v>0.2755895768845753</v>
      </c>
      <c r="S388" s="8">
        <v>0.89874332701692661</v>
      </c>
      <c r="T388" s="8">
        <v>0.80908806619075091</v>
      </c>
      <c r="U388" s="8">
        <v>0.25918041511442258</v>
      </c>
      <c r="V388" s="8">
        <v>0.70544302365380307</v>
      </c>
      <c r="W388" s="8">
        <v>7.0406635349383437</v>
      </c>
    </row>
    <row r="389" spans="1:23" s="9" customFormat="1" x14ac:dyDescent="0.25">
      <c r="A389" s="8" t="s">
        <v>105</v>
      </c>
      <c r="B389" s="8" t="s">
        <v>254</v>
      </c>
      <c r="C389" s="8">
        <v>51</v>
      </c>
      <c r="D389" s="8">
        <v>64</v>
      </c>
      <c r="E389" s="8" t="s">
        <v>215</v>
      </c>
      <c r="F389" s="8" t="s">
        <v>26</v>
      </c>
      <c r="G389" s="8" t="s">
        <v>225</v>
      </c>
      <c r="H389" s="8" t="s">
        <v>45</v>
      </c>
      <c r="I389" s="8" t="s">
        <v>217</v>
      </c>
      <c r="J389" s="8" t="s">
        <v>218</v>
      </c>
      <c r="K389" s="8" t="s">
        <v>31</v>
      </c>
      <c r="L389" s="8">
        <v>40</v>
      </c>
      <c r="M389" s="8">
        <v>8328</v>
      </c>
      <c r="N389" s="8">
        <v>232.5469817895023</v>
      </c>
      <c r="O389" s="8">
        <v>529.52900397563599</v>
      </c>
      <c r="P389" s="6">
        <v>88.486037655693835</v>
      </c>
      <c r="Q389" s="8">
        <v>0.79201141226818828</v>
      </c>
      <c r="R389" s="8">
        <v>0.37322529929225906</v>
      </c>
      <c r="S389" s="8">
        <v>0.91780097405747063</v>
      </c>
      <c r="T389" s="8">
        <v>0.86210643881300597</v>
      </c>
      <c r="U389" s="8">
        <v>0.15947874650946323</v>
      </c>
      <c r="V389" s="8">
        <v>0.44828392624478969</v>
      </c>
      <c r="W389" s="8">
        <v>9.7532420749279538</v>
      </c>
    </row>
    <row r="390" spans="1:23" s="18" customFormat="1" x14ac:dyDescent="0.25">
      <c r="A390" s="16" t="s">
        <v>105</v>
      </c>
      <c r="B390" s="16" t="s">
        <v>254</v>
      </c>
      <c r="C390" s="16">
        <v>51</v>
      </c>
      <c r="D390" s="16">
        <v>64</v>
      </c>
      <c r="E390" s="16" t="s">
        <v>215</v>
      </c>
      <c r="F390" s="16" t="s">
        <v>26</v>
      </c>
      <c r="G390" s="16" t="s">
        <v>226</v>
      </c>
      <c r="H390" s="16" t="s">
        <v>47</v>
      </c>
      <c r="I390" s="16" t="s">
        <v>217</v>
      </c>
      <c r="J390" s="16" t="s">
        <v>218</v>
      </c>
      <c r="K390" s="16" t="s">
        <v>31</v>
      </c>
      <c r="L390" s="16">
        <v>40</v>
      </c>
      <c r="M390" s="16">
        <v>3295</v>
      </c>
      <c r="N390" s="16">
        <v>92.00796169505405</v>
      </c>
      <c r="O390" s="16">
        <v>446.41630560342747</v>
      </c>
      <c r="P390" s="13">
        <v>74.597632483145546</v>
      </c>
      <c r="Q390" s="16">
        <v>0.74547511312217196</v>
      </c>
      <c r="R390" s="16">
        <v>0.20777112188883348</v>
      </c>
      <c r="S390" s="16">
        <v>0.93026484957621869</v>
      </c>
      <c r="T390" s="16">
        <v>0.9018082825209216</v>
      </c>
      <c r="U390" s="16">
        <v>0.18116480793060719</v>
      </c>
      <c r="V390" s="16">
        <v>0.39422962486741386</v>
      </c>
      <c r="W390" s="16">
        <v>11.422154779969651</v>
      </c>
    </row>
    <row r="391" spans="1:23" s="9" customFormat="1" x14ac:dyDescent="0.25">
      <c r="A391" s="8" t="s">
        <v>105</v>
      </c>
      <c r="B391" s="8" t="s">
        <v>254</v>
      </c>
      <c r="C391" s="8">
        <v>51</v>
      </c>
      <c r="D391" s="8">
        <v>64</v>
      </c>
      <c r="E391" s="8" t="s">
        <v>215</v>
      </c>
      <c r="F391" s="8" t="s">
        <v>26</v>
      </c>
      <c r="G391" s="8" t="s">
        <v>227</v>
      </c>
      <c r="H391" s="8" t="s">
        <v>49</v>
      </c>
      <c r="I391" s="8" t="s">
        <v>217</v>
      </c>
      <c r="J391" s="8" t="s">
        <v>218</v>
      </c>
      <c r="K391" s="8" t="s">
        <v>31</v>
      </c>
      <c r="L391" s="8">
        <v>40</v>
      </c>
      <c r="M391" s="8">
        <v>6215</v>
      </c>
      <c r="N391" s="8">
        <v>173.54460756745399</v>
      </c>
      <c r="O391" s="8">
        <v>477.3868683519047</v>
      </c>
      <c r="P391" s="6">
        <v>79.772915349626416</v>
      </c>
      <c r="Q391" s="8">
        <v>0.83232891388777286</v>
      </c>
      <c r="R391" s="8">
        <v>0.34269680850162682</v>
      </c>
      <c r="S391" s="8">
        <v>0.93243082982474768</v>
      </c>
      <c r="T391" s="8">
        <v>0.88520580254094028</v>
      </c>
      <c r="U391" s="8">
        <v>0.16959064327485379</v>
      </c>
      <c r="V391" s="8">
        <v>0.57865567419520059</v>
      </c>
      <c r="W391" s="8">
        <v>9.6580852775543047</v>
      </c>
    </row>
    <row r="392" spans="1:23" s="18" customFormat="1" x14ac:dyDescent="0.25">
      <c r="A392" s="16" t="s">
        <v>105</v>
      </c>
      <c r="B392" s="16" t="s">
        <v>254</v>
      </c>
      <c r="C392" s="16">
        <v>51</v>
      </c>
      <c r="D392" s="16">
        <v>64</v>
      </c>
      <c r="E392" s="16" t="s">
        <v>215</v>
      </c>
      <c r="F392" s="16" t="s">
        <v>26</v>
      </c>
      <c r="G392" s="16" t="s">
        <v>228</v>
      </c>
      <c r="H392" s="16" t="s">
        <v>51</v>
      </c>
      <c r="I392" s="16" t="s">
        <v>217</v>
      </c>
      <c r="J392" s="16" t="s">
        <v>218</v>
      </c>
      <c r="K392" s="16" t="s">
        <v>31</v>
      </c>
      <c r="L392" s="16">
        <v>40</v>
      </c>
      <c r="M392" s="16" t="s">
        <v>112</v>
      </c>
      <c r="N392" s="16" t="s">
        <v>112</v>
      </c>
      <c r="O392" s="16" t="s">
        <v>112</v>
      </c>
      <c r="P392" s="13" t="s">
        <v>112</v>
      </c>
      <c r="Q392" s="16" t="s">
        <v>112</v>
      </c>
      <c r="R392" s="16" t="s">
        <v>112</v>
      </c>
      <c r="S392" s="16" t="s">
        <v>112</v>
      </c>
      <c r="T392" s="16" t="s">
        <v>112</v>
      </c>
      <c r="U392" s="16" t="s">
        <v>112</v>
      </c>
      <c r="V392" s="16" t="s">
        <v>112</v>
      </c>
      <c r="W392" s="16" t="s">
        <v>112</v>
      </c>
    </row>
    <row r="393" spans="1:23" s="18" customFormat="1" x14ac:dyDescent="0.25">
      <c r="A393" s="16" t="s">
        <v>105</v>
      </c>
      <c r="B393" s="16" t="s">
        <v>254</v>
      </c>
      <c r="C393" s="16">
        <v>51</v>
      </c>
      <c r="D393" s="16">
        <v>64</v>
      </c>
      <c r="E393" s="16" t="s">
        <v>215</v>
      </c>
      <c r="F393" s="16" t="s">
        <v>26</v>
      </c>
      <c r="G393" s="16" t="s">
        <v>229</v>
      </c>
      <c r="H393" s="16" t="s">
        <v>53</v>
      </c>
      <c r="I393" s="16" t="s">
        <v>217</v>
      </c>
      <c r="J393" s="16" t="s">
        <v>218</v>
      </c>
      <c r="K393" s="16" t="s">
        <v>31</v>
      </c>
      <c r="L393" s="16">
        <v>40</v>
      </c>
      <c r="M393" s="16">
        <v>2041</v>
      </c>
      <c r="N393" s="16">
        <v>56.991881584098728</v>
      </c>
      <c r="O393" s="16">
        <v>328.04877323527978</v>
      </c>
      <c r="P393" s="13">
        <v>54.818028631981647</v>
      </c>
      <c r="Q393" s="16">
        <v>0.68999323867478024</v>
      </c>
      <c r="R393" s="16">
        <v>0.2383285291299588</v>
      </c>
      <c r="S393" s="16">
        <v>0.9413389559605605</v>
      </c>
      <c r="T393" s="16">
        <v>0.85021256516408872</v>
      </c>
      <c r="U393" s="16">
        <v>0.19085114360704911</v>
      </c>
      <c r="V393" s="16">
        <v>0.69556440141757303</v>
      </c>
      <c r="W393" s="16">
        <v>9.1959823615874576</v>
      </c>
    </row>
    <row r="394" spans="1:23" s="9" customFormat="1" x14ac:dyDescent="0.25">
      <c r="A394" s="8" t="s">
        <v>105</v>
      </c>
      <c r="B394" s="8" t="s">
        <v>254</v>
      </c>
      <c r="C394" s="8">
        <v>51</v>
      </c>
      <c r="D394" s="8">
        <v>64</v>
      </c>
      <c r="E394" s="8" t="s">
        <v>215</v>
      </c>
      <c r="F394" s="8" t="s">
        <v>26</v>
      </c>
      <c r="G394" s="8" t="s">
        <v>230</v>
      </c>
      <c r="H394" s="8" t="s">
        <v>55</v>
      </c>
      <c r="I394" s="8" t="s">
        <v>217</v>
      </c>
      <c r="J394" s="8" t="s">
        <v>218</v>
      </c>
      <c r="K394" s="8" t="s">
        <v>31</v>
      </c>
      <c r="L394" s="8">
        <v>40</v>
      </c>
      <c r="M394" s="8">
        <v>10432</v>
      </c>
      <c r="N394" s="8">
        <v>291.29804443180694</v>
      </c>
      <c r="O394" s="8">
        <v>936.24682476922862</v>
      </c>
      <c r="P394" s="6">
        <v>156.44992279849794</v>
      </c>
      <c r="Q394" s="8">
        <v>0.67078189300411528</v>
      </c>
      <c r="R394" s="8">
        <v>0.14955355009892238</v>
      </c>
      <c r="S394" s="8">
        <v>0.92653866085756298</v>
      </c>
      <c r="T394" s="8">
        <v>0.56782728554693918</v>
      </c>
      <c r="U394" s="8">
        <v>0.15421081985499163</v>
      </c>
      <c r="V394" s="8">
        <v>0.58795176690711026</v>
      </c>
      <c r="W394" s="8">
        <v>10.312883435582823</v>
      </c>
    </row>
    <row r="395" spans="1:23" s="9" customFormat="1" x14ac:dyDescent="0.25">
      <c r="A395" s="8" t="s">
        <v>105</v>
      </c>
      <c r="B395" s="8" t="s">
        <v>254</v>
      </c>
      <c r="C395" s="8">
        <v>51</v>
      </c>
      <c r="D395" s="8">
        <v>64</v>
      </c>
      <c r="E395" s="8" t="s">
        <v>215</v>
      </c>
      <c r="F395" s="8" t="s">
        <v>26</v>
      </c>
      <c r="G395" s="8" t="s">
        <v>231</v>
      </c>
      <c r="H395" s="8" t="s">
        <v>57</v>
      </c>
      <c r="I395" s="8" t="s">
        <v>217</v>
      </c>
      <c r="J395" s="8" t="s">
        <v>218</v>
      </c>
      <c r="K395" s="8" t="s">
        <v>31</v>
      </c>
      <c r="L395" s="8">
        <v>40</v>
      </c>
      <c r="M395" s="8">
        <v>8532</v>
      </c>
      <c r="N395" s="8">
        <v>238.24337759702615</v>
      </c>
      <c r="O395" s="8">
        <v>855.03362133363203</v>
      </c>
      <c r="P395" s="6">
        <v>142.87892947539686</v>
      </c>
      <c r="Q395" s="8">
        <v>0.67340173638516176</v>
      </c>
      <c r="R395" s="8">
        <v>0.14665413960626841</v>
      </c>
      <c r="S395" s="8">
        <v>0.92178168911933323</v>
      </c>
      <c r="T395" s="8">
        <v>0.87752670648763398</v>
      </c>
      <c r="U395" s="8">
        <v>0.14793753182821254</v>
      </c>
      <c r="V395" s="8">
        <v>0.46111626937239825</v>
      </c>
      <c r="W395" s="8">
        <v>11.556024378809189</v>
      </c>
    </row>
    <row r="396" spans="1:23" s="18" customFormat="1" x14ac:dyDescent="0.25">
      <c r="A396" s="16" t="s">
        <v>105</v>
      </c>
      <c r="B396" s="16" t="s">
        <v>254</v>
      </c>
      <c r="C396" s="16">
        <v>51</v>
      </c>
      <c r="D396" s="16">
        <v>64</v>
      </c>
      <c r="E396" s="16" t="s">
        <v>215</v>
      </c>
      <c r="F396" s="16" t="s">
        <v>26</v>
      </c>
      <c r="G396" s="16" t="s">
        <v>232</v>
      </c>
      <c r="H396" s="16" t="s">
        <v>59</v>
      </c>
      <c r="I396" s="16" t="s">
        <v>217</v>
      </c>
      <c r="J396" s="16" t="s">
        <v>218</v>
      </c>
      <c r="K396" s="16" t="s">
        <v>31</v>
      </c>
      <c r="L396" s="16">
        <v>40</v>
      </c>
      <c r="M396" s="16">
        <v>6312</v>
      </c>
      <c r="N396" s="16">
        <v>176.25318792691385</v>
      </c>
      <c r="O396" s="16">
        <v>374.3330444827418</v>
      </c>
      <c r="P396" s="13">
        <v>62.552282540116408</v>
      </c>
      <c r="Q396" s="16">
        <v>0.86335658596635212</v>
      </c>
      <c r="R396" s="16">
        <v>0.56605746403717894</v>
      </c>
      <c r="S396" s="16">
        <v>0.95031481514629557</v>
      </c>
      <c r="T396" s="16">
        <v>0.86698250863053472</v>
      </c>
      <c r="U396" s="16">
        <v>0.10780615206035983</v>
      </c>
      <c r="V396" s="16">
        <v>0.33400073254927209</v>
      </c>
      <c r="W396" s="16">
        <v>3.8555133079847907</v>
      </c>
    </row>
    <row r="397" spans="1:23" s="9" customFormat="1" x14ac:dyDescent="0.25">
      <c r="A397" s="8" t="s">
        <v>105</v>
      </c>
      <c r="B397" s="8" t="s">
        <v>254</v>
      </c>
      <c r="C397" s="8">
        <v>51</v>
      </c>
      <c r="D397" s="8">
        <v>64</v>
      </c>
      <c r="E397" s="8" t="s">
        <v>215</v>
      </c>
      <c r="F397" s="8" t="s">
        <v>26</v>
      </c>
      <c r="G397" s="8" t="s">
        <v>233</v>
      </c>
      <c r="H397" s="8" t="s">
        <v>61</v>
      </c>
      <c r="I397" s="8" t="s">
        <v>217</v>
      </c>
      <c r="J397" s="8" t="s">
        <v>218</v>
      </c>
      <c r="K397" s="8" t="s">
        <v>31</v>
      </c>
      <c r="L397" s="8">
        <v>40</v>
      </c>
      <c r="M397" s="8">
        <v>10202</v>
      </c>
      <c r="N397" s="8">
        <v>284.87563739391243</v>
      </c>
      <c r="O397" s="8">
        <v>601.91378028648637</v>
      </c>
      <c r="P397" s="6">
        <v>100.58177177838145</v>
      </c>
      <c r="Q397" s="8">
        <v>0.76231039378315779</v>
      </c>
      <c r="R397" s="8">
        <v>0.35385603816219163</v>
      </c>
      <c r="S397" s="8">
        <v>0.92013595391895941</v>
      </c>
      <c r="T397" s="8">
        <v>0.80851224493787999</v>
      </c>
      <c r="U397" s="8">
        <v>0.14735993550987506</v>
      </c>
      <c r="V397" s="8">
        <v>0.15467875401472564</v>
      </c>
      <c r="W397" s="8">
        <v>13.857674965693001</v>
      </c>
    </row>
    <row r="398" spans="1:23" s="9" customFormat="1" x14ac:dyDescent="0.25">
      <c r="A398" s="8" t="s">
        <v>105</v>
      </c>
      <c r="B398" s="8" t="s">
        <v>254</v>
      </c>
      <c r="C398" s="8">
        <v>51</v>
      </c>
      <c r="D398" s="8">
        <v>64</v>
      </c>
      <c r="E398" s="8" t="s">
        <v>215</v>
      </c>
      <c r="F398" s="8" t="s">
        <v>26</v>
      </c>
      <c r="G398" s="8" t="s">
        <v>234</v>
      </c>
      <c r="H398" s="8" t="s">
        <v>63</v>
      </c>
      <c r="I398" s="8" t="s">
        <v>217</v>
      </c>
      <c r="J398" s="8" t="s">
        <v>218</v>
      </c>
      <c r="K398" s="8" t="s">
        <v>31</v>
      </c>
      <c r="L398" s="8">
        <v>40</v>
      </c>
      <c r="M398" s="8">
        <v>13246</v>
      </c>
      <c r="N398" s="8">
        <v>369.8747983650033</v>
      </c>
      <c r="O398" s="8">
        <v>1094.5138520739881</v>
      </c>
      <c r="P398" s="6">
        <v>182.89686344310903</v>
      </c>
      <c r="Q398" s="8">
        <v>0.69029131273125233</v>
      </c>
      <c r="R398" s="8">
        <v>0.1389479328412703</v>
      </c>
      <c r="S398" s="8">
        <v>0.90662066482626391</v>
      </c>
      <c r="T398" s="8">
        <v>0.86001244500617935</v>
      </c>
      <c r="U398" s="8">
        <v>0.17136856445478799</v>
      </c>
      <c r="V398" s="8">
        <v>0.29651566438868371</v>
      </c>
      <c r="W398" s="8">
        <v>22.837082892948814</v>
      </c>
    </row>
    <row r="399" spans="1:23" s="9" customFormat="1" x14ac:dyDescent="0.25">
      <c r="A399" s="8" t="s">
        <v>105</v>
      </c>
      <c r="B399" s="8" t="s">
        <v>254</v>
      </c>
      <c r="C399" s="8">
        <v>51</v>
      </c>
      <c r="D399" s="8">
        <v>64</v>
      </c>
      <c r="E399" s="8" t="s">
        <v>215</v>
      </c>
      <c r="F399" s="8" t="s">
        <v>26</v>
      </c>
      <c r="G399" s="8" t="s">
        <v>235</v>
      </c>
      <c r="H399" s="8" t="s">
        <v>65</v>
      </c>
      <c r="I399" s="8" t="s">
        <v>217</v>
      </c>
      <c r="J399" s="8" t="s">
        <v>218</v>
      </c>
      <c r="K399" s="8" t="s">
        <v>31</v>
      </c>
      <c r="L399" s="8">
        <v>40</v>
      </c>
      <c r="M399" s="8">
        <v>8275</v>
      </c>
      <c r="N399" s="8">
        <v>231.06703581990052</v>
      </c>
      <c r="O399" s="8">
        <v>965.90367901872116</v>
      </c>
      <c r="P399" s="6">
        <v>161.40568065532491</v>
      </c>
      <c r="Q399" s="8">
        <v>0.56763616408286455</v>
      </c>
      <c r="R399" s="8">
        <v>0.11145773826489436</v>
      </c>
      <c r="S399" s="8">
        <v>0.91052157201165707</v>
      </c>
      <c r="T399" s="8">
        <v>0.80955706461038324</v>
      </c>
      <c r="U399" s="8">
        <v>0.17348388544081358</v>
      </c>
      <c r="V399" s="8">
        <v>0.43301916922768285</v>
      </c>
      <c r="W399" s="8">
        <v>16.454501510574019</v>
      </c>
    </row>
    <row r="400" spans="1:23" s="18" customFormat="1" x14ac:dyDescent="0.25">
      <c r="A400" s="16" t="s">
        <v>105</v>
      </c>
      <c r="B400" s="16" t="s">
        <v>254</v>
      </c>
      <c r="C400" s="16">
        <v>51</v>
      </c>
      <c r="D400" s="16">
        <v>64</v>
      </c>
      <c r="E400" s="16" t="s">
        <v>215</v>
      </c>
      <c r="F400" s="16" t="s">
        <v>26</v>
      </c>
      <c r="G400" s="16" t="s">
        <v>236</v>
      </c>
      <c r="H400" s="16" t="s">
        <v>67</v>
      </c>
      <c r="I400" s="16" t="s">
        <v>217</v>
      </c>
      <c r="J400" s="16" t="s">
        <v>218</v>
      </c>
      <c r="K400" s="16" t="s">
        <v>31</v>
      </c>
      <c r="L400" s="16">
        <v>40</v>
      </c>
      <c r="M400" s="16">
        <v>1667</v>
      </c>
      <c r="N400" s="16">
        <v>46.548489270305041</v>
      </c>
      <c r="O400" s="16">
        <v>206.65180361560931</v>
      </c>
      <c r="P400" s="13">
        <v>34.532195855298603</v>
      </c>
      <c r="Q400" s="16">
        <v>0.83017928286852594</v>
      </c>
      <c r="R400" s="16">
        <v>0.49053168345082448</v>
      </c>
      <c r="S400" s="16">
        <v>0.96459395473813292</v>
      </c>
      <c r="T400" s="16">
        <v>0.78351515972324959</v>
      </c>
      <c r="U400" s="16">
        <v>0.14665942422596415</v>
      </c>
      <c r="V400" s="16">
        <v>0.52298243318167925</v>
      </c>
      <c r="W400" s="16">
        <v>3.0239952009598081</v>
      </c>
    </row>
    <row r="401" spans="1:23" s="9" customFormat="1" x14ac:dyDescent="0.25">
      <c r="A401" s="8" t="s">
        <v>105</v>
      </c>
      <c r="B401" s="8" t="s">
        <v>254</v>
      </c>
      <c r="C401" s="8">
        <v>51</v>
      </c>
      <c r="D401" s="8">
        <v>64</v>
      </c>
      <c r="E401" s="8" t="s">
        <v>215</v>
      </c>
      <c r="F401" s="8" t="s">
        <v>26</v>
      </c>
      <c r="G401" s="8" t="s">
        <v>237</v>
      </c>
      <c r="H401" s="8" t="s">
        <v>69</v>
      </c>
      <c r="I401" s="8" t="s">
        <v>217</v>
      </c>
      <c r="J401" s="8" t="s">
        <v>218</v>
      </c>
      <c r="K401" s="8" t="s">
        <v>31</v>
      </c>
      <c r="L401" s="8">
        <v>40</v>
      </c>
      <c r="M401" s="8">
        <v>14064</v>
      </c>
      <c r="N401" s="8">
        <v>392.71622861281946</v>
      </c>
      <c r="O401" s="8">
        <v>1154.7564927611074</v>
      </c>
      <c r="P401" s="6">
        <v>192.96360677972925</v>
      </c>
      <c r="Q401" s="8">
        <v>0.64090411957710536</v>
      </c>
      <c r="R401" s="8">
        <v>0.13253723197289582</v>
      </c>
      <c r="S401" s="8">
        <v>0.90172635330155582</v>
      </c>
      <c r="T401" s="8">
        <v>0.81787175876909313</v>
      </c>
      <c r="U401" s="8">
        <v>0.16666666666666666</v>
      </c>
      <c r="V401" s="8">
        <v>0.42908658011701073</v>
      </c>
      <c r="W401" s="8">
        <v>15.440557451649601</v>
      </c>
    </row>
    <row r="402" spans="1:23" x14ac:dyDescent="0.25">
      <c r="A402" s="2" t="s">
        <v>107</v>
      </c>
      <c r="B402" s="2" t="s">
        <v>255</v>
      </c>
      <c r="C402" s="2">
        <v>51</v>
      </c>
      <c r="D402" s="2">
        <v>65</v>
      </c>
      <c r="E402" s="2" t="s">
        <v>215</v>
      </c>
      <c r="F402" s="2" t="s">
        <v>26</v>
      </c>
      <c r="G402" s="2" t="s">
        <v>216</v>
      </c>
      <c r="H402" s="2" t="s">
        <v>28</v>
      </c>
      <c r="I402" s="2" t="s">
        <v>217</v>
      </c>
      <c r="J402" s="2" t="s">
        <v>218</v>
      </c>
      <c r="K402" s="2" t="s">
        <v>31</v>
      </c>
      <c r="L402" s="2">
        <v>35</v>
      </c>
      <c r="M402" s="2">
        <v>8452</v>
      </c>
      <c r="N402" s="6">
        <v>232.13101734446596</v>
      </c>
      <c r="O402" s="2">
        <v>599.95541084682895</v>
      </c>
      <c r="P402" s="6">
        <v>99.427339282745024</v>
      </c>
      <c r="Q402" s="2">
        <v>0.77956096661132634</v>
      </c>
      <c r="R402" s="2">
        <v>0.29507431217317209</v>
      </c>
      <c r="S402" s="2">
        <v>0.9414772487088986</v>
      </c>
      <c r="T402" s="2">
        <v>0.87661493104410115</v>
      </c>
      <c r="U402" s="2">
        <v>0.11524127108670067</v>
      </c>
      <c r="V402" s="2">
        <v>0.20001373209295256</v>
      </c>
      <c r="W402" s="2">
        <v>8.308684335068623</v>
      </c>
    </row>
    <row r="403" spans="1:23" s="14" customFormat="1" x14ac:dyDescent="0.25">
      <c r="A403" s="12" t="s">
        <v>107</v>
      </c>
      <c r="B403" s="12" t="s">
        <v>255</v>
      </c>
      <c r="C403" s="12">
        <v>51</v>
      </c>
      <c r="D403" s="12">
        <v>65</v>
      </c>
      <c r="E403" s="12" t="s">
        <v>215</v>
      </c>
      <c r="F403" s="12" t="s">
        <v>26</v>
      </c>
      <c r="G403" s="12" t="s">
        <v>219</v>
      </c>
      <c r="H403" s="12" t="s">
        <v>33</v>
      </c>
      <c r="I403" s="12" t="s">
        <v>217</v>
      </c>
      <c r="J403" s="12" t="s">
        <v>218</v>
      </c>
      <c r="K403" s="12" t="s">
        <v>31</v>
      </c>
      <c r="L403" s="12">
        <v>35</v>
      </c>
      <c r="M403" s="12">
        <v>3534</v>
      </c>
      <c r="N403" s="13">
        <v>97.059987611848413</v>
      </c>
      <c r="O403" s="12">
        <v>371.30360723121902</v>
      </c>
      <c r="P403" s="13">
        <v>61.534122479163301</v>
      </c>
      <c r="Q403" s="12">
        <v>0.77432077125328658</v>
      </c>
      <c r="R403" s="12">
        <v>0.32212028325745989</v>
      </c>
      <c r="S403" s="12">
        <v>0.93765494973884544</v>
      </c>
      <c r="T403" s="12">
        <v>0.86858950151782366</v>
      </c>
      <c r="U403" s="12">
        <v>0.11567164179104478</v>
      </c>
      <c r="V403" s="12">
        <v>0.26419173726641171</v>
      </c>
      <c r="W403" s="12">
        <v>6.3667232597623089</v>
      </c>
    </row>
    <row r="404" spans="1:23" x14ac:dyDescent="0.25">
      <c r="A404" s="2" t="s">
        <v>107</v>
      </c>
      <c r="B404" s="2" t="s">
        <v>255</v>
      </c>
      <c r="C404" s="2">
        <v>51</v>
      </c>
      <c r="D404" s="2">
        <v>65</v>
      </c>
      <c r="E404" s="2" t="s">
        <v>215</v>
      </c>
      <c r="F404" s="2" t="s">
        <v>26</v>
      </c>
      <c r="G404" s="2" t="s">
        <v>220</v>
      </c>
      <c r="H404" s="2" t="s">
        <v>35</v>
      </c>
      <c r="I404" s="2" t="s">
        <v>217</v>
      </c>
      <c r="J404" s="2" t="s">
        <v>218</v>
      </c>
      <c r="K404" s="2" t="s">
        <v>31</v>
      </c>
      <c r="L404" s="2">
        <v>35</v>
      </c>
      <c r="M404" s="2">
        <v>12133</v>
      </c>
      <c r="N404" s="6">
        <v>333.22830495035561</v>
      </c>
      <c r="O404" s="2">
        <v>1057.5432893255108</v>
      </c>
      <c r="P404" s="6">
        <v>175.2608836139035</v>
      </c>
      <c r="Q404" s="2">
        <v>0.6514012670460646</v>
      </c>
      <c r="R404" s="2">
        <v>0.13632696118026533</v>
      </c>
      <c r="S404" s="2">
        <v>0.91664063498424608</v>
      </c>
      <c r="T404" s="2">
        <v>0.81025268998061317</v>
      </c>
      <c r="U404" s="2">
        <v>0.16339792752180785</v>
      </c>
      <c r="V404" s="2">
        <v>0.24260121704457038</v>
      </c>
      <c r="W404" s="2">
        <v>14.957224099563176</v>
      </c>
    </row>
    <row r="405" spans="1:23" s="14" customFormat="1" x14ac:dyDescent="0.25">
      <c r="A405" s="12" t="s">
        <v>107</v>
      </c>
      <c r="B405" s="12" t="s">
        <v>255</v>
      </c>
      <c r="C405" s="12">
        <v>51</v>
      </c>
      <c r="D405" s="12">
        <v>65</v>
      </c>
      <c r="E405" s="12" t="s">
        <v>215</v>
      </c>
      <c r="F405" s="12" t="s">
        <v>26</v>
      </c>
      <c r="G405" s="12" t="s">
        <v>221</v>
      </c>
      <c r="H405" s="12" t="s">
        <v>37</v>
      </c>
      <c r="I405" s="12" t="s">
        <v>217</v>
      </c>
      <c r="J405" s="12" t="s">
        <v>218</v>
      </c>
      <c r="K405" s="12" t="s">
        <v>31</v>
      </c>
      <c r="L405" s="12">
        <v>35</v>
      </c>
      <c r="M405" s="12">
        <v>3127</v>
      </c>
      <c r="N405" s="13">
        <v>85.881884907258055</v>
      </c>
      <c r="O405" s="12">
        <v>387.98989873223434</v>
      </c>
      <c r="P405" s="13">
        <v>64.299450595965311</v>
      </c>
      <c r="Q405" s="12">
        <v>0.77381836179163577</v>
      </c>
      <c r="R405" s="12">
        <v>0.26103389720308101</v>
      </c>
      <c r="S405" s="12">
        <v>0.91714707118167704</v>
      </c>
      <c r="T405" s="12">
        <v>0.84865929584310273</v>
      </c>
      <c r="U405" s="12">
        <v>0.22023975466964038</v>
      </c>
      <c r="V405" s="12">
        <v>0.67168449631836857</v>
      </c>
      <c r="W405" s="12">
        <v>6.0901822833386632</v>
      </c>
    </row>
    <row r="406" spans="1:23" s="14" customFormat="1" x14ac:dyDescent="0.25">
      <c r="A406" s="12" t="s">
        <v>107</v>
      </c>
      <c r="B406" s="12" t="s">
        <v>255</v>
      </c>
      <c r="C406" s="12">
        <v>51</v>
      </c>
      <c r="D406" s="12">
        <v>65</v>
      </c>
      <c r="E406" s="12" t="s">
        <v>215</v>
      </c>
      <c r="F406" s="12" t="s">
        <v>26</v>
      </c>
      <c r="G406" s="12" t="s">
        <v>222</v>
      </c>
      <c r="H406" s="12" t="s">
        <v>39</v>
      </c>
      <c r="I406" s="12" t="s">
        <v>217</v>
      </c>
      <c r="J406" s="12" t="s">
        <v>218</v>
      </c>
      <c r="K406" s="12" t="s">
        <v>31</v>
      </c>
      <c r="L406" s="12">
        <v>35</v>
      </c>
      <c r="M406" s="12">
        <v>2949</v>
      </c>
      <c r="N406" s="13">
        <v>80.993181513112887</v>
      </c>
      <c r="O406" s="12">
        <v>297.32085117392177</v>
      </c>
      <c r="P406" s="13">
        <v>49.273363671773453</v>
      </c>
      <c r="Q406" s="12">
        <v>0.87741743528711691</v>
      </c>
      <c r="R406" s="12">
        <v>0.41921218900911694</v>
      </c>
      <c r="S406" s="12">
        <v>0.93489745024204063</v>
      </c>
      <c r="T406" s="12">
        <v>0.742169766024664</v>
      </c>
      <c r="U406" s="12">
        <v>0.2</v>
      </c>
      <c r="V406" s="12">
        <v>0.57663346496183865</v>
      </c>
      <c r="W406" s="12">
        <v>4.7216005425567991</v>
      </c>
    </row>
    <row r="407" spans="1:23" s="14" customFormat="1" x14ac:dyDescent="0.25">
      <c r="A407" s="12" t="s">
        <v>107</v>
      </c>
      <c r="B407" s="12" t="s">
        <v>255</v>
      </c>
      <c r="C407" s="12">
        <v>51</v>
      </c>
      <c r="D407" s="12">
        <v>65</v>
      </c>
      <c r="E407" s="12" t="s">
        <v>215</v>
      </c>
      <c r="F407" s="12" t="s">
        <v>26</v>
      </c>
      <c r="G407" s="12" t="s">
        <v>223</v>
      </c>
      <c r="H407" s="12" t="s">
        <v>41</v>
      </c>
      <c r="I407" s="12" t="s">
        <v>217</v>
      </c>
      <c r="J407" s="12" t="s">
        <v>218</v>
      </c>
      <c r="K407" s="12" t="s">
        <v>31</v>
      </c>
      <c r="L407" s="12">
        <v>35</v>
      </c>
      <c r="M407" s="12">
        <v>7303</v>
      </c>
      <c r="N407" s="13">
        <v>200.57416228900081</v>
      </c>
      <c r="O407" s="12">
        <v>421.44574285495008</v>
      </c>
      <c r="P407" s="13">
        <v>69.843905241160826</v>
      </c>
      <c r="Q407" s="12">
        <v>0.84496124031007747</v>
      </c>
      <c r="R407" s="12">
        <v>0.51668734196944366</v>
      </c>
      <c r="S407" s="12">
        <v>0.94035932233060116</v>
      </c>
      <c r="T407" s="12">
        <v>0.83907791197551329</v>
      </c>
      <c r="U407" s="12">
        <v>0.14893350062735258</v>
      </c>
      <c r="V407" s="12">
        <v>0.41932420552869937</v>
      </c>
      <c r="W407" s="12">
        <v>3.682870053402711</v>
      </c>
    </row>
    <row r="408" spans="1:23" x14ac:dyDescent="0.25">
      <c r="A408" s="2" t="s">
        <v>107</v>
      </c>
      <c r="B408" s="2" t="s">
        <v>255</v>
      </c>
      <c r="C408" s="2">
        <v>51</v>
      </c>
      <c r="D408" s="2">
        <v>65</v>
      </c>
      <c r="E408" s="2" t="s">
        <v>215</v>
      </c>
      <c r="F408" s="2" t="s">
        <v>26</v>
      </c>
      <c r="G408" s="2" t="s">
        <v>224</v>
      </c>
      <c r="H408" s="2" t="s">
        <v>43</v>
      </c>
      <c r="I408" s="2" t="s">
        <v>217</v>
      </c>
      <c r="J408" s="2" t="s">
        <v>218</v>
      </c>
      <c r="K408" s="2" t="s">
        <v>31</v>
      </c>
      <c r="L408" s="2">
        <v>35</v>
      </c>
      <c r="M408" s="2">
        <v>7806</v>
      </c>
      <c r="N408" s="6">
        <v>214.38886907133238</v>
      </c>
      <c r="O408" s="2">
        <v>510.11479041326277</v>
      </c>
      <c r="P408" s="6">
        <v>84.538543069352698</v>
      </c>
      <c r="Q408" s="2">
        <v>0.79971314414506711</v>
      </c>
      <c r="R408" s="2">
        <v>0.37696634557253578</v>
      </c>
      <c r="S408" s="2">
        <v>0.89623778540033983</v>
      </c>
      <c r="T408" s="2">
        <v>0.804183243681166</v>
      </c>
      <c r="U408" s="2">
        <v>0.23334483948912668</v>
      </c>
      <c r="V408" s="2">
        <v>0.62250845901210405</v>
      </c>
      <c r="W408" s="2">
        <v>9.8294901357929803</v>
      </c>
    </row>
    <row r="409" spans="1:23" x14ac:dyDescent="0.25">
      <c r="A409" s="2" t="s">
        <v>107</v>
      </c>
      <c r="B409" s="2" t="s">
        <v>255</v>
      </c>
      <c r="C409" s="2">
        <v>51</v>
      </c>
      <c r="D409" s="2">
        <v>65</v>
      </c>
      <c r="E409" s="2" t="s">
        <v>215</v>
      </c>
      <c r="F409" s="2" t="s">
        <v>26</v>
      </c>
      <c r="G409" s="2" t="s">
        <v>225</v>
      </c>
      <c r="H409" s="2" t="s">
        <v>45</v>
      </c>
      <c r="I409" s="2" t="s">
        <v>217</v>
      </c>
      <c r="J409" s="2" t="s">
        <v>218</v>
      </c>
      <c r="K409" s="2" t="s">
        <v>31</v>
      </c>
      <c r="L409" s="2">
        <v>35</v>
      </c>
      <c r="M409" s="2">
        <v>10042</v>
      </c>
      <c r="N409" s="6">
        <v>275.79977238205481</v>
      </c>
      <c r="O409" s="2">
        <v>536.35743110038197</v>
      </c>
      <c r="P409" s="6">
        <v>88.887592835551942</v>
      </c>
      <c r="Q409" s="2">
        <v>0.80406757946993357</v>
      </c>
      <c r="R409" s="2">
        <v>0.4386533768215905</v>
      </c>
      <c r="S409" s="2">
        <v>0.91848454709641492</v>
      </c>
      <c r="T409" s="2">
        <v>0.79798973038112386</v>
      </c>
      <c r="U409" s="2">
        <v>0.15928973581637074</v>
      </c>
      <c r="V409" s="2">
        <v>0.32999336188978606</v>
      </c>
      <c r="W409" s="2">
        <v>13.121788488348935</v>
      </c>
    </row>
    <row r="410" spans="1:23" s="14" customFormat="1" x14ac:dyDescent="0.25">
      <c r="A410" s="12" t="s">
        <v>107</v>
      </c>
      <c r="B410" s="12" t="s">
        <v>255</v>
      </c>
      <c r="C410" s="12">
        <v>51</v>
      </c>
      <c r="D410" s="12">
        <v>65</v>
      </c>
      <c r="E410" s="12" t="s">
        <v>215</v>
      </c>
      <c r="F410" s="12" t="s">
        <v>26</v>
      </c>
      <c r="G410" s="12" t="s">
        <v>226</v>
      </c>
      <c r="H410" s="12" t="s">
        <v>47</v>
      </c>
      <c r="I410" s="12" t="s">
        <v>217</v>
      </c>
      <c r="J410" s="12" t="s">
        <v>218</v>
      </c>
      <c r="K410" s="12" t="s">
        <v>31</v>
      </c>
      <c r="L410" s="12">
        <v>35</v>
      </c>
      <c r="M410" s="12">
        <v>3533</v>
      </c>
      <c r="N410" s="13">
        <v>97.0325229860386</v>
      </c>
      <c r="O410" s="12">
        <v>457.00209204105437</v>
      </c>
      <c r="P410" s="13">
        <v>75.736465138558131</v>
      </c>
      <c r="Q410" s="12">
        <v>0.74144805876180486</v>
      </c>
      <c r="R410" s="12">
        <v>0.21257741672163288</v>
      </c>
      <c r="S410" s="12">
        <v>0.93451080511916063</v>
      </c>
      <c r="T410" s="12">
        <v>0.82866738324069178</v>
      </c>
      <c r="U410" s="12">
        <v>0.18289565419474785</v>
      </c>
      <c r="V410" s="12">
        <v>0.37348780268853055</v>
      </c>
      <c r="W410" s="12">
        <v>12.128219643362581</v>
      </c>
    </row>
    <row r="411" spans="1:23" x14ac:dyDescent="0.25">
      <c r="A411" s="2" t="s">
        <v>107</v>
      </c>
      <c r="B411" s="2" t="s">
        <v>255</v>
      </c>
      <c r="C411" s="2">
        <v>51</v>
      </c>
      <c r="D411" s="2">
        <v>65</v>
      </c>
      <c r="E411" s="2" t="s">
        <v>215</v>
      </c>
      <c r="F411" s="2" t="s">
        <v>26</v>
      </c>
      <c r="G411" s="2" t="s">
        <v>227</v>
      </c>
      <c r="H411" s="2" t="s">
        <v>49</v>
      </c>
      <c r="I411" s="2" t="s">
        <v>217</v>
      </c>
      <c r="J411" s="2" t="s">
        <v>218</v>
      </c>
      <c r="K411" s="2" t="s">
        <v>31</v>
      </c>
      <c r="L411" s="2">
        <v>35</v>
      </c>
      <c r="M411" s="2">
        <v>7000</v>
      </c>
      <c r="N411" s="6">
        <v>192.25238066863011</v>
      </c>
      <c r="O411" s="2">
        <v>463.24473272817369</v>
      </c>
      <c r="P411" s="6">
        <v>76.771023944757388</v>
      </c>
      <c r="Q411" s="2">
        <v>0.8362202843148967</v>
      </c>
      <c r="R411" s="2">
        <v>0.40990850009921465</v>
      </c>
      <c r="S411" s="2">
        <v>0.93234640107150391</v>
      </c>
      <c r="T411" s="2">
        <v>0.87684386196450559</v>
      </c>
      <c r="U411" s="2">
        <v>0.15597516813243661</v>
      </c>
      <c r="V411" s="2">
        <v>0.53390285648467151</v>
      </c>
      <c r="W411" s="2">
        <v>7.1680000000000001</v>
      </c>
    </row>
    <row r="412" spans="1:23" s="14" customFormat="1" x14ac:dyDescent="0.25">
      <c r="A412" s="12" t="s">
        <v>107</v>
      </c>
      <c r="B412" s="12" t="s">
        <v>255</v>
      </c>
      <c r="C412" s="12">
        <v>51</v>
      </c>
      <c r="D412" s="12">
        <v>65</v>
      </c>
      <c r="E412" s="12" t="s">
        <v>215</v>
      </c>
      <c r="F412" s="12" t="s">
        <v>26</v>
      </c>
      <c r="G412" s="12" t="s">
        <v>228</v>
      </c>
      <c r="H412" s="12" t="s">
        <v>51</v>
      </c>
      <c r="I412" s="12" t="s">
        <v>217</v>
      </c>
      <c r="J412" s="12" t="s">
        <v>218</v>
      </c>
      <c r="K412" s="12" t="s">
        <v>31</v>
      </c>
      <c r="L412" s="12">
        <v>35</v>
      </c>
      <c r="M412" s="12" t="s">
        <v>112</v>
      </c>
      <c r="N412" s="13" t="s">
        <v>112</v>
      </c>
      <c r="O412" s="12" t="s">
        <v>112</v>
      </c>
      <c r="P412" s="13" t="s">
        <v>112</v>
      </c>
      <c r="Q412" s="12" t="s">
        <v>112</v>
      </c>
      <c r="R412" s="12" t="s">
        <v>112</v>
      </c>
      <c r="S412" s="12" t="s">
        <v>112</v>
      </c>
      <c r="T412" s="12" t="s">
        <v>112</v>
      </c>
      <c r="U412" s="12" t="s">
        <v>112</v>
      </c>
      <c r="V412" s="12" t="s">
        <v>112</v>
      </c>
      <c r="W412" s="12" t="s">
        <v>112</v>
      </c>
    </row>
    <row r="413" spans="1:23" s="14" customFormat="1" x14ac:dyDescent="0.25">
      <c r="A413" s="12" t="s">
        <v>107</v>
      </c>
      <c r="B413" s="12" t="s">
        <v>255</v>
      </c>
      <c r="C413" s="12">
        <v>51</v>
      </c>
      <c r="D413" s="12">
        <v>65</v>
      </c>
      <c r="E413" s="12" t="s">
        <v>215</v>
      </c>
      <c r="F413" s="12" t="s">
        <v>26</v>
      </c>
      <c r="G413" s="12" t="s">
        <v>229</v>
      </c>
      <c r="H413" s="12" t="s">
        <v>53</v>
      </c>
      <c r="I413" s="12" t="s">
        <v>217</v>
      </c>
      <c r="J413" s="12" t="s">
        <v>218</v>
      </c>
      <c r="K413" s="12" t="s">
        <v>31</v>
      </c>
      <c r="L413" s="12">
        <v>35</v>
      </c>
      <c r="M413" s="12">
        <v>2331</v>
      </c>
      <c r="N413" s="13">
        <v>64.02004276265383</v>
      </c>
      <c r="O413" s="12">
        <v>362.91883092036875</v>
      </c>
      <c r="P413" s="13">
        <v>60.144559214966534</v>
      </c>
      <c r="Q413" s="12">
        <v>0.68317702227432586</v>
      </c>
      <c r="R413" s="12">
        <v>0.22239915413617514</v>
      </c>
      <c r="S413" s="12">
        <v>0.93151726800993273</v>
      </c>
      <c r="T413" s="12">
        <v>0.84426877967618819</v>
      </c>
      <c r="U413" s="12">
        <v>0.21099407504937459</v>
      </c>
      <c r="V413" s="12">
        <v>0.58594973667992045</v>
      </c>
      <c r="W413" s="12">
        <v>8.408408408408409</v>
      </c>
    </row>
    <row r="414" spans="1:23" x14ac:dyDescent="0.25">
      <c r="A414" s="2" t="s">
        <v>107</v>
      </c>
      <c r="B414" s="2" t="s">
        <v>255</v>
      </c>
      <c r="C414" s="2">
        <v>51</v>
      </c>
      <c r="D414" s="2">
        <v>65</v>
      </c>
      <c r="E414" s="2" t="s">
        <v>215</v>
      </c>
      <c r="F414" s="2" t="s">
        <v>26</v>
      </c>
      <c r="G414" s="2" t="s">
        <v>230</v>
      </c>
      <c r="H414" s="2" t="s">
        <v>55</v>
      </c>
      <c r="I414" s="2" t="s">
        <v>217</v>
      </c>
      <c r="J414" s="2" t="s">
        <v>218</v>
      </c>
      <c r="K414" s="2" t="s">
        <v>31</v>
      </c>
      <c r="L414" s="2">
        <v>35</v>
      </c>
      <c r="M414" s="2">
        <v>13166</v>
      </c>
      <c r="N414" s="6">
        <v>361.59926341188344</v>
      </c>
      <c r="O414" s="2">
        <v>1045.4011537017798</v>
      </c>
      <c r="P414" s="6">
        <v>173.24863367590598</v>
      </c>
      <c r="Q414" s="2">
        <v>0.69156423994117033</v>
      </c>
      <c r="R414" s="2">
        <v>0.15139020068305215</v>
      </c>
      <c r="S414" s="2">
        <v>0.90604457324747512</v>
      </c>
      <c r="T414" s="2">
        <v>0.77504226984641345</v>
      </c>
      <c r="U414" s="2">
        <v>0.14423185780595493</v>
      </c>
      <c r="V414" s="2">
        <v>0.42435166185714984</v>
      </c>
      <c r="W414" s="2">
        <v>11.671274494911135</v>
      </c>
    </row>
    <row r="415" spans="1:23" x14ac:dyDescent="0.25">
      <c r="A415" s="2" t="s">
        <v>107</v>
      </c>
      <c r="B415" s="2" t="s">
        <v>255</v>
      </c>
      <c r="C415" s="2">
        <v>51</v>
      </c>
      <c r="D415" s="2">
        <v>65</v>
      </c>
      <c r="E415" s="2" t="s">
        <v>215</v>
      </c>
      <c r="F415" s="2" t="s">
        <v>26</v>
      </c>
      <c r="G415" s="2" t="s">
        <v>231</v>
      </c>
      <c r="H415" s="2" t="s">
        <v>57</v>
      </c>
      <c r="I415" s="2" t="s">
        <v>217</v>
      </c>
      <c r="J415" s="2" t="s">
        <v>218</v>
      </c>
      <c r="K415" s="2" t="s">
        <v>31</v>
      </c>
      <c r="L415" s="2">
        <v>35</v>
      </c>
      <c r="M415" s="2">
        <v>10357</v>
      </c>
      <c r="N415" s="6">
        <v>284.45112951214315</v>
      </c>
      <c r="O415" s="2">
        <v>887.17575695736309</v>
      </c>
      <c r="P415" s="6">
        <v>147.02680131831684</v>
      </c>
      <c r="Q415" s="2">
        <v>0.70164622993022152</v>
      </c>
      <c r="R415" s="2">
        <v>0.16535773268577297</v>
      </c>
      <c r="S415" s="2">
        <v>0.93531605327804312</v>
      </c>
      <c r="T415" s="2">
        <v>0.91015284494920856</v>
      </c>
      <c r="U415" s="2">
        <v>0.12106816382350824</v>
      </c>
      <c r="V415" s="2">
        <v>0.37762628097091927</v>
      </c>
      <c r="W415" s="2">
        <v>15.759003572463069</v>
      </c>
    </row>
    <row r="416" spans="1:23" s="14" customFormat="1" x14ac:dyDescent="0.25">
      <c r="A416" s="12" t="s">
        <v>107</v>
      </c>
      <c r="B416" s="12" t="s">
        <v>255</v>
      </c>
      <c r="C416" s="12">
        <v>51</v>
      </c>
      <c r="D416" s="12">
        <v>65</v>
      </c>
      <c r="E416" s="12" t="s">
        <v>215</v>
      </c>
      <c r="F416" s="12" t="s">
        <v>26</v>
      </c>
      <c r="G416" s="12" t="s">
        <v>232</v>
      </c>
      <c r="H416" s="12" t="s">
        <v>59</v>
      </c>
      <c r="I416" s="12" t="s">
        <v>217</v>
      </c>
      <c r="J416" s="12" t="s">
        <v>218</v>
      </c>
      <c r="K416" s="12" t="s">
        <v>31</v>
      </c>
      <c r="L416" s="12">
        <v>35</v>
      </c>
      <c r="M416" s="12">
        <v>6975</v>
      </c>
      <c r="N416" s="13">
        <v>191.56576502338501</v>
      </c>
      <c r="O416" s="12">
        <v>412.61731573020393</v>
      </c>
      <c r="P416" s="13">
        <v>68.380818146361335</v>
      </c>
      <c r="Q416" s="12">
        <v>0.85867290409947061</v>
      </c>
      <c r="R416" s="12">
        <v>0.51482446526635794</v>
      </c>
      <c r="S416" s="12">
        <v>0.9440989254197214</v>
      </c>
      <c r="T416" s="12">
        <v>0.87617262030924514</v>
      </c>
      <c r="U416" s="12">
        <v>0.11233595800524934</v>
      </c>
      <c r="V416" s="12">
        <v>0.3614456157561291</v>
      </c>
      <c r="W416" s="12">
        <v>7.7833691756272403</v>
      </c>
    </row>
    <row r="417" spans="1:23" x14ac:dyDescent="0.25">
      <c r="A417" s="2" t="s">
        <v>107</v>
      </c>
      <c r="B417" s="2" t="s">
        <v>255</v>
      </c>
      <c r="C417" s="2">
        <v>51</v>
      </c>
      <c r="D417" s="2">
        <v>65</v>
      </c>
      <c r="E417" s="2" t="s">
        <v>215</v>
      </c>
      <c r="F417" s="2" t="s">
        <v>26</v>
      </c>
      <c r="G417" s="2" t="s">
        <v>233</v>
      </c>
      <c r="H417" s="2" t="s">
        <v>61</v>
      </c>
      <c r="I417" s="2" t="s">
        <v>217</v>
      </c>
      <c r="J417" s="2" t="s">
        <v>218</v>
      </c>
      <c r="K417" s="2" t="s">
        <v>31</v>
      </c>
      <c r="L417" s="2">
        <v>35</v>
      </c>
      <c r="M417" s="2">
        <v>12289</v>
      </c>
      <c r="N417" s="6">
        <v>337.51278657668507</v>
      </c>
      <c r="O417" s="2">
        <v>563.67113959936694</v>
      </c>
      <c r="P417" s="6">
        <v>93.41414483074999</v>
      </c>
      <c r="Q417" s="2">
        <v>0.79089972969494149</v>
      </c>
      <c r="R417" s="2">
        <v>0.48604313105752206</v>
      </c>
      <c r="S417" s="2">
        <v>0.92426069283032763</v>
      </c>
      <c r="T417" s="2">
        <v>0.83137510086827771</v>
      </c>
      <c r="U417" s="2">
        <v>0.13684793136847931</v>
      </c>
      <c r="V417" s="2">
        <v>0.24800426741421799</v>
      </c>
      <c r="W417" s="2">
        <v>18.051997721539589</v>
      </c>
    </row>
    <row r="418" spans="1:23" x14ac:dyDescent="0.25">
      <c r="A418" s="2" t="s">
        <v>107</v>
      </c>
      <c r="B418" s="2" t="s">
        <v>255</v>
      </c>
      <c r="C418" s="2">
        <v>51</v>
      </c>
      <c r="D418" s="2">
        <v>65</v>
      </c>
      <c r="E418" s="2" t="s">
        <v>215</v>
      </c>
      <c r="F418" s="2" t="s">
        <v>26</v>
      </c>
      <c r="G418" s="2" t="s">
        <v>234</v>
      </c>
      <c r="H418" s="2" t="s">
        <v>63</v>
      </c>
      <c r="I418" s="2" t="s">
        <v>217</v>
      </c>
      <c r="J418" s="2" t="s">
        <v>218</v>
      </c>
      <c r="K418" s="2" t="s">
        <v>31</v>
      </c>
      <c r="L418" s="2">
        <v>35</v>
      </c>
      <c r="M418" s="2">
        <v>15247</v>
      </c>
      <c r="N418" s="6">
        <v>418.75314972208622</v>
      </c>
      <c r="O418" s="2">
        <v>1328.8225099390904</v>
      </c>
      <c r="P418" s="6">
        <v>220.21850983188128</v>
      </c>
      <c r="Q418" s="2">
        <v>0.69554308653802288</v>
      </c>
      <c r="R418" s="2">
        <v>0.10850763844433592</v>
      </c>
      <c r="S418" s="2">
        <v>0.90584390369992596</v>
      </c>
      <c r="T418" s="2">
        <v>0.88167561540807149</v>
      </c>
      <c r="U418" s="2">
        <v>0.17510559006211179</v>
      </c>
      <c r="V418" s="2">
        <v>0.41893823226319266</v>
      </c>
      <c r="W418" s="2">
        <v>19.338164884895388</v>
      </c>
    </row>
    <row r="419" spans="1:23" x14ac:dyDescent="0.25">
      <c r="A419" s="2" t="s">
        <v>107</v>
      </c>
      <c r="B419" s="2" t="s">
        <v>255</v>
      </c>
      <c r="C419" s="2">
        <v>51</v>
      </c>
      <c r="D419" s="2">
        <v>65</v>
      </c>
      <c r="E419" s="2" t="s">
        <v>215</v>
      </c>
      <c r="F419" s="2" t="s">
        <v>26</v>
      </c>
      <c r="G419" s="2" t="s">
        <v>235</v>
      </c>
      <c r="H419" s="2" t="s">
        <v>65</v>
      </c>
      <c r="I419" s="2" t="s">
        <v>217</v>
      </c>
      <c r="J419" s="2" t="s">
        <v>218</v>
      </c>
      <c r="K419" s="2" t="s">
        <v>31</v>
      </c>
      <c r="L419" s="2">
        <v>35</v>
      </c>
      <c r="M419" s="2">
        <v>10112</v>
      </c>
      <c r="N419" s="6">
        <v>277.7222961887411</v>
      </c>
      <c r="O419" s="2">
        <v>1125.2417741353463</v>
      </c>
      <c r="P419" s="6">
        <v>186.48018440929835</v>
      </c>
      <c r="Q419" s="2">
        <v>0.60255035156715531</v>
      </c>
      <c r="R419" s="2">
        <v>0.10035874721971824</v>
      </c>
      <c r="S419" s="2">
        <v>0.92878520925061225</v>
      </c>
      <c r="T419" s="2">
        <v>0.87591114354857313</v>
      </c>
      <c r="U419" s="2">
        <v>0.12731893265565439</v>
      </c>
      <c r="V419" s="2">
        <v>0.4014797714632809</v>
      </c>
      <c r="W419" s="2">
        <v>15.273833069620252</v>
      </c>
    </row>
    <row r="420" spans="1:23" s="14" customFormat="1" x14ac:dyDescent="0.25">
      <c r="A420" s="12" t="s">
        <v>107</v>
      </c>
      <c r="B420" s="12" t="s">
        <v>255</v>
      </c>
      <c r="C420" s="12">
        <v>51</v>
      </c>
      <c r="D420" s="12">
        <v>65</v>
      </c>
      <c r="E420" s="12" t="s">
        <v>215</v>
      </c>
      <c r="F420" s="12" t="s">
        <v>26</v>
      </c>
      <c r="G420" s="12" t="s">
        <v>236</v>
      </c>
      <c r="H420" s="12" t="s">
        <v>67</v>
      </c>
      <c r="I420" s="12" t="s">
        <v>217</v>
      </c>
      <c r="J420" s="12" t="s">
        <v>218</v>
      </c>
      <c r="K420" s="12" t="s">
        <v>31</v>
      </c>
      <c r="L420" s="12">
        <v>35</v>
      </c>
      <c r="M420" s="12">
        <v>1876</v>
      </c>
      <c r="N420" s="13">
        <v>51.523638019192873</v>
      </c>
      <c r="O420" s="12">
        <v>207.23759005323618</v>
      </c>
      <c r="P420" s="13">
        <v>34.344355940181863</v>
      </c>
      <c r="Q420" s="12">
        <v>0.86015589179275564</v>
      </c>
      <c r="R420" s="12">
        <v>0.54891567337622682</v>
      </c>
      <c r="S420" s="12">
        <v>0.95135955400623329</v>
      </c>
      <c r="T420" s="12">
        <v>0.7587930355811674</v>
      </c>
      <c r="U420" s="12">
        <v>0.17808219178082191</v>
      </c>
      <c r="V420" s="12">
        <v>0.48893608791937709</v>
      </c>
      <c r="W420" s="12">
        <v>1.6716417910447761</v>
      </c>
    </row>
    <row r="421" spans="1:23" x14ac:dyDescent="0.25">
      <c r="A421" s="2" t="s">
        <v>107</v>
      </c>
      <c r="B421" s="2" t="s">
        <v>255</v>
      </c>
      <c r="C421" s="2">
        <v>51</v>
      </c>
      <c r="D421" s="2">
        <v>65</v>
      </c>
      <c r="E421" s="2" t="s">
        <v>215</v>
      </c>
      <c r="F421" s="2" t="s">
        <v>26</v>
      </c>
      <c r="G421" s="2" t="s">
        <v>237</v>
      </c>
      <c r="H421" s="2" t="s">
        <v>69</v>
      </c>
      <c r="I421" s="2" t="s">
        <v>217</v>
      </c>
      <c r="J421" s="2" t="s">
        <v>218</v>
      </c>
      <c r="K421" s="2" t="s">
        <v>31</v>
      </c>
      <c r="L421" s="2">
        <v>35</v>
      </c>
      <c r="M421" s="2">
        <v>16818</v>
      </c>
      <c r="N421" s="6">
        <v>461.90007686928874</v>
      </c>
      <c r="O421" s="2">
        <v>1265.8103166302703</v>
      </c>
      <c r="P421" s="6">
        <v>209.77584257728844</v>
      </c>
      <c r="Q421" s="2">
        <v>0.65122942884801549</v>
      </c>
      <c r="R421" s="2">
        <v>0.13190065441500301</v>
      </c>
      <c r="S421" s="2">
        <v>0.91693705445434193</v>
      </c>
      <c r="T421" s="2">
        <v>0.83258840996828054</v>
      </c>
      <c r="U421" s="2">
        <v>0.1399542904633285</v>
      </c>
      <c r="V421" s="2">
        <v>0.32220837120796136</v>
      </c>
      <c r="W421" s="2">
        <v>15.284159828754905</v>
      </c>
    </row>
    <row r="422" spans="1:23" s="9" customFormat="1" x14ac:dyDescent="0.25">
      <c r="A422" s="8" t="s">
        <v>108</v>
      </c>
      <c r="B422" s="8" t="s">
        <v>256</v>
      </c>
      <c r="C422" s="8">
        <v>56</v>
      </c>
      <c r="D422" s="8">
        <v>9</v>
      </c>
      <c r="E422" s="8" t="s">
        <v>215</v>
      </c>
      <c r="F422" s="8" t="s">
        <v>26</v>
      </c>
      <c r="G422" s="8" t="s">
        <v>216</v>
      </c>
      <c r="H422" s="8" t="s">
        <v>28</v>
      </c>
      <c r="I422" s="8" t="s">
        <v>217</v>
      </c>
      <c r="J422" s="8" t="s">
        <v>218</v>
      </c>
      <c r="K422" s="8" t="s">
        <v>31</v>
      </c>
      <c r="L422" s="8">
        <v>35</v>
      </c>
      <c r="M422" s="8">
        <v>9751</v>
      </c>
      <c r="N422" s="8">
        <v>267.80756627140175</v>
      </c>
      <c r="O422" s="8">
        <v>579.12698372208274</v>
      </c>
      <c r="P422" s="6">
        <v>95.975557611945518</v>
      </c>
      <c r="Q422" s="8">
        <v>0.79723653012836238</v>
      </c>
      <c r="R422" s="8">
        <v>0.36535194086538136</v>
      </c>
      <c r="S422" s="8">
        <v>0.92531233891681597</v>
      </c>
      <c r="T422" s="8">
        <v>0.86747508946153551</v>
      </c>
      <c r="U422" s="8">
        <v>0.13521597607108296</v>
      </c>
      <c r="V422" s="8">
        <v>0.31742501510146293</v>
      </c>
      <c r="W422" s="8">
        <v>10.965952210029741</v>
      </c>
    </row>
    <row r="423" spans="1:23" s="18" customFormat="1" x14ac:dyDescent="0.25">
      <c r="A423" s="16" t="s">
        <v>108</v>
      </c>
      <c r="B423" s="16" t="s">
        <v>256</v>
      </c>
      <c r="C423" s="16">
        <v>56</v>
      </c>
      <c r="D423" s="16">
        <v>9</v>
      </c>
      <c r="E423" s="16" t="s">
        <v>215</v>
      </c>
      <c r="F423" s="16" t="s">
        <v>26</v>
      </c>
      <c r="G423" s="16" t="s">
        <v>219</v>
      </c>
      <c r="H423" s="16" t="s">
        <v>33</v>
      </c>
      <c r="I423" s="16" t="s">
        <v>217</v>
      </c>
      <c r="J423" s="16" t="s">
        <v>218</v>
      </c>
      <c r="K423" s="16" t="s">
        <v>31</v>
      </c>
      <c r="L423" s="16">
        <v>35</v>
      </c>
      <c r="M423" s="16">
        <v>3945</v>
      </c>
      <c r="N423" s="16">
        <v>108.34794881967798</v>
      </c>
      <c r="O423" s="16">
        <v>344.09040379562248</v>
      </c>
      <c r="P423" s="13">
        <v>57.024226640167022</v>
      </c>
      <c r="Q423" s="16">
        <v>0.8047735618115055</v>
      </c>
      <c r="R423" s="16">
        <v>0.41870847333825367</v>
      </c>
      <c r="S423" s="16">
        <v>0.93902391934779972</v>
      </c>
      <c r="T423" s="16">
        <v>0.86403090810909056</v>
      </c>
      <c r="U423" s="16">
        <v>0.11585101775660459</v>
      </c>
      <c r="V423" s="16">
        <v>0.27691942317096235</v>
      </c>
      <c r="W423" s="16">
        <v>5.6276299112801018</v>
      </c>
    </row>
    <row r="424" spans="1:23" s="9" customFormat="1" x14ac:dyDescent="0.25">
      <c r="A424" s="8" t="s">
        <v>108</v>
      </c>
      <c r="B424" s="8" t="s">
        <v>256</v>
      </c>
      <c r="C424" s="8">
        <v>56</v>
      </c>
      <c r="D424" s="8">
        <v>9</v>
      </c>
      <c r="E424" s="8" t="s">
        <v>215</v>
      </c>
      <c r="F424" s="8" t="s">
        <v>26</v>
      </c>
      <c r="G424" s="8" t="s">
        <v>220</v>
      </c>
      <c r="H424" s="8" t="s">
        <v>35</v>
      </c>
      <c r="I424" s="8" t="s">
        <v>217</v>
      </c>
      <c r="J424" s="8" t="s">
        <v>218</v>
      </c>
      <c r="K424" s="8" t="s">
        <v>31</v>
      </c>
      <c r="L424" s="8">
        <v>35</v>
      </c>
      <c r="M424" s="8">
        <v>15497</v>
      </c>
      <c r="N424" s="8">
        <v>425.61930617453726</v>
      </c>
      <c r="O424" s="8">
        <v>1057.1168824543176</v>
      </c>
      <c r="P424" s="6">
        <v>175.19021752791093</v>
      </c>
      <c r="Q424" s="8">
        <v>0.7081429354779748</v>
      </c>
      <c r="R424" s="8">
        <v>0.1742655252741496</v>
      </c>
      <c r="S424" s="8">
        <v>0.90404695620066455</v>
      </c>
      <c r="T424" s="8">
        <v>0.86871212482764926</v>
      </c>
      <c r="U424" s="8">
        <v>0.17817416574807096</v>
      </c>
      <c r="V424" s="8">
        <v>0.33431796690080218</v>
      </c>
      <c r="W424" s="8">
        <v>17.650448473898173</v>
      </c>
    </row>
    <row r="425" spans="1:23" s="18" customFormat="1" x14ac:dyDescent="0.25">
      <c r="A425" s="16" t="s">
        <v>108</v>
      </c>
      <c r="B425" s="16" t="s">
        <v>256</v>
      </c>
      <c r="C425" s="16">
        <v>56</v>
      </c>
      <c r="D425" s="16">
        <v>9</v>
      </c>
      <c r="E425" s="16" t="s">
        <v>215</v>
      </c>
      <c r="F425" s="16" t="s">
        <v>26</v>
      </c>
      <c r="G425" s="16" t="s">
        <v>221</v>
      </c>
      <c r="H425" s="16" t="s">
        <v>37</v>
      </c>
      <c r="I425" s="16" t="s">
        <v>217</v>
      </c>
      <c r="J425" s="16" t="s">
        <v>218</v>
      </c>
      <c r="K425" s="16" t="s">
        <v>31</v>
      </c>
      <c r="L425" s="16">
        <v>35</v>
      </c>
      <c r="M425" s="16">
        <v>3493</v>
      </c>
      <c r="N425" s="16">
        <v>95.933937953646435</v>
      </c>
      <c r="O425" s="16">
        <v>375.26197667087644</v>
      </c>
      <c r="P425" s="13">
        <v>62.19012146536754</v>
      </c>
      <c r="Q425" s="16">
        <v>0.80819065247570565</v>
      </c>
      <c r="R425" s="16">
        <v>0.31170181127956481</v>
      </c>
      <c r="S425" s="16">
        <v>0.90530443564651775</v>
      </c>
      <c r="T425" s="16">
        <v>0.83254055958246287</v>
      </c>
      <c r="U425" s="16">
        <v>0.21551946377932457</v>
      </c>
      <c r="V425" s="16">
        <v>0.66556103829743141</v>
      </c>
      <c r="W425" s="16">
        <v>5.2175780131691951</v>
      </c>
    </row>
    <row r="426" spans="1:23" s="18" customFormat="1" x14ac:dyDescent="0.25">
      <c r="A426" s="16" t="s">
        <v>108</v>
      </c>
      <c r="B426" s="16" t="s">
        <v>256</v>
      </c>
      <c r="C426" s="16">
        <v>56</v>
      </c>
      <c r="D426" s="16">
        <v>9</v>
      </c>
      <c r="E426" s="16" t="s">
        <v>215</v>
      </c>
      <c r="F426" s="16" t="s">
        <v>26</v>
      </c>
      <c r="G426" s="16" t="s">
        <v>222</v>
      </c>
      <c r="H426" s="16" t="s">
        <v>39</v>
      </c>
      <c r="I426" s="16" t="s">
        <v>217</v>
      </c>
      <c r="J426" s="16" t="s">
        <v>218</v>
      </c>
      <c r="K426" s="16" t="s">
        <v>31</v>
      </c>
      <c r="L426" s="16">
        <v>35</v>
      </c>
      <c r="M426" s="16">
        <v>3244</v>
      </c>
      <c r="N426" s="16">
        <v>89.095246127005154</v>
      </c>
      <c r="O426" s="16">
        <v>263.66399692442928</v>
      </c>
      <c r="P426" s="13">
        <v>43.695596714174435</v>
      </c>
      <c r="Q426" s="16">
        <v>0.90362116991643449</v>
      </c>
      <c r="R426" s="16">
        <v>0.58639336398742015</v>
      </c>
      <c r="S426" s="16">
        <v>0.93271372075584646</v>
      </c>
      <c r="T426" s="16">
        <v>0.80603292529809178</v>
      </c>
      <c r="U426" s="16">
        <v>0.19140383426097712</v>
      </c>
      <c r="V426" s="16">
        <v>0.58796629659884037</v>
      </c>
      <c r="W426" s="16">
        <v>2.4417385943279903</v>
      </c>
    </row>
    <row r="427" spans="1:23" s="18" customFormat="1" x14ac:dyDescent="0.25">
      <c r="A427" s="16" t="s">
        <v>108</v>
      </c>
      <c r="B427" s="16" t="s">
        <v>256</v>
      </c>
      <c r="C427" s="16">
        <v>56</v>
      </c>
      <c r="D427" s="16">
        <v>9</v>
      </c>
      <c r="E427" s="16" t="s">
        <v>215</v>
      </c>
      <c r="F427" s="16" t="s">
        <v>26</v>
      </c>
      <c r="G427" s="16" t="s">
        <v>223</v>
      </c>
      <c r="H427" s="16" t="s">
        <v>41</v>
      </c>
      <c r="I427" s="16" t="s">
        <v>217</v>
      </c>
      <c r="J427" s="16" t="s">
        <v>218</v>
      </c>
      <c r="K427" s="16" t="s">
        <v>31</v>
      </c>
      <c r="L427" s="16">
        <v>35</v>
      </c>
      <c r="M427" s="16">
        <v>8457</v>
      </c>
      <c r="N427" s="16">
        <v>232.268340473515</v>
      </c>
      <c r="O427" s="16">
        <v>455.48737341529295</v>
      </c>
      <c r="P427" s="13">
        <v>75.485439078956645</v>
      </c>
      <c r="Q427" s="16">
        <v>0.8651662404092072</v>
      </c>
      <c r="R427" s="16">
        <v>0.51224002481242781</v>
      </c>
      <c r="S427" s="16">
        <v>0.94164131907513293</v>
      </c>
      <c r="T427" s="16">
        <v>0.8658717925643149</v>
      </c>
      <c r="U427" s="16">
        <v>0.14582412726469288</v>
      </c>
      <c r="V427" s="16">
        <v>0.44851858154727153</v>
      </c>
      <c r="W427" s="16">
        <v>2.8408419061132788</v>
      </c>
    </row>
    <row r="428" spans="1:23" s="9" customFormat="1" x14ac:dyDescent="0.25">
      <c r="A428" s="8" t="s">
        <v>108</v>
      </c>
      <c r="B428" s="8" t="s">
        <v>256</v>
      </c>
      <c r="C428" s="8">
        <v>56</v>
      </c>
      <c r="D428" s="8">
        <v>9</v>
      </c>
      <c r="E428" s="8" t="s">
        <v>215</v>
      </c>
      <c r="F428" s="8" t="s">
        <v>26</v>
      </c>
      <c r="G428" s="8" t="s">
        <v>224</v>
      </c>
      <c r="H428" s="8" t="s">
        <v>43</v>
      </c>
      <c r="I428" s="8" t="s">
        <v>217</v>
      </c>
      <c r="J428" s="8" t="s">
        <v>218</v>
      </c>
      <c r="K428" s="8" t="s">
        <v>31</v>
      </c>
      <c r="L428" s="8">
        <v>35</v>
      </c>
      <c r="M428" s="8">
        <v>10173</v>
      </c>
      <c r="N428" s="8">
        <v>279.39763836313915</v>
      </c>
      <c r="O428" s="8">
        <v>482.65894629054691</v>
      </c>
      <c r="P428" s="6">
        <v>79.98843571215717</v>
      </c>
      <c r="Q428" s="8">
        <v>0.85151083954130746</v>
      </c>
      <c r="R428" s="8">
        <v>0.5487546175121496</v>
      </c>
      <c r="S428" s="8">
        <v>0.91477364339454947</v>
      </c>
      <c r="T428" s="8">
        <v>0.81567461477362868</v>
      </c>
      <c r="U428" s="8">
        <v>0.19310853141698914</v>
      </c>
      <c r="V428" s="8">
        <v>0.53446529977246415</v>
      </c>
      <c r="W428" s="8">
        <v>7.8727022510567188</v>
      </c>
    </row>
    <row r="429" spans="1:23" s="9" customFormat="1" x14ac:dyDescent="0.25">
      <c r="A429" s="8" t="s">
        <v>108</v>
      </c>
      <c r="B429" s="8" t="s">
        <v>256</v>
      </c>
      <c r="C429" s="8">
        <v>56</v>
      </c>
      <c r="D429" s="8">
        <v>9</v>
      </c>
      <c r="E429" s="8" t="s">
        <v>215</v>
      </c>
      <c r="F429" s="8" t="s">
        <v>26</v>
      </c>
      <c r="G429" s="8" t="s">
        <v>225</v>
      </c>
      <c r="H429" s="8" t="s">
        <v>45</v>
      </c>
      <c r="I429" s="8" t="s">
        <v>217</v>
      </c>
      <c r="J429" s="8" t="s">
        <v>218</v>
      </c>
      <c r="K429" s="8" t="s">
        <v>31</v>
      </c>
      <c r="L429" s="8">
        <v>35</v>
      </c>
      <c r="M429" s="8">
        <v>12504</v>
      </c>
      <c r="N429" s="8">
        <v>343.41768112579302</v>
      </c>
      <c r="O429" s="8">
        <v>634.34018715767945</v>
      </c>
      <c r="P429" s="6">
        <v>105.12574079494183</v>
      </c>
      <c r="Q429" s="8">
        <v>0.81961195595175673</v>
      </c>
      <c r="R429" s="8">
        <v>0.39049401059526079</v>
      </c>
      <c r="S429" s="8">
        <v>0.91700510684356418</v>
      </c>
      <c r="T429" s="8">
        <v>0.82015180986050129</v>
      </c>
      <c r="U429" s="8">
        <v>0.14849105943882959</v>
      </c>
      <c r="V429" s="8">
        <v>0.28321570403304097</v>
      </c>
      <c r="W429" s="8">
        <v>9.245041586692258</v>
      </c>
    </row>
    <row r="430" spans="1:23" s="18" customFormat="1" x14ac:dyDescent="0.25">
      <c r="A430" s="16" t="s">
        <v>108</v>
      </c>
      <c r="B430" s="16" t="s">
        <v>256</v>
      </c>
      <c r="C430" s="16">
        <v>56</v>
      </c>
      <c r="D430" s="16">
        <v>9</v>
      </c>
      <c r="E430" s="16" t="s">
        <v>215</v>
      </c>
      <c r="F430" s="16" t="s">
        <v>26</v>
      </c>
      <c r="G430" s="16" t="s">
        <v>226</v>
      </c>
      <c r="H430" s="16" t="s">
        <v>47</v>
      </c>
      <c r="I430" s="16" t="s">
        <v>217</v>
      </c>
      <c r="J430" s="16" t="s">
        <v>218</v>
      </c>
      <c r="K430" s="16" t="s">
        <v>31</v>
      </c>
      <c r="L430" s="16">
        <v>35</v>
      </c>
      <c r="M430" s="16">
        <v>4128</v>
      </c>
      <c r="N430" s="16">
        <v>113.37397534287216</v>
      </c>
      <c r="O430" s="16">
        <v>426.96046148071156</v>
      </c>
      <c r="P430" s="13">
        <v>70.75782949276234</v>
      </c>
      <c r="Q430" s="16">
        <v>0.79829820150841235</v>
      </c>
      <c r="R430" s="16">
        <v>0.2845602503325938</v>
      </c>
      <c r="S430" s="16">
        <v>0.94030135508065682</v>
      </c>
      <c r="T430" s="16">
        <v>0.89218312512221309</v>
      </c>
      <c r="U430" s="16">
        <v>0.13209109730848861</v>
      </c>
      <c r="V430" s="16">
        <v>0.29663426455333197</v>
      </c>
      <c r="W430" s="16">
        <v>6.756056201550388</v>
      </c>
    </row>
    <row r="431" spans="1:23" s="9" customFormat="1" x14ac:dyDescent="0.25">
      <c r="A431" s="8" t="s">
        <v>108</v>
      </c>
      <c r="B431" s="8" t="s">
        <v>256</v>
      </c>
      <c r="C431" s="8">
        <v>56</v>
      </c>
      <c r="D431" s="8">
        <v>9</v>
      </c>
      <c r="E431" s="8" t="s">
        <v>215</v>
      </c>
      <c r="F431" s="8" t="s">
        <v>26</v>
      </c>
      <c r="G431" s="8" t="s">
        <v>227</v>
      </c>
      <c r="H431" s="8" t="s">
        <v>49</v>
      </c>
      <c r="I431" s="8" t="s">
        <v>217</v>
      </c>
      <c r="J431" s="8" t="s">
        <v>218</v>
      </c>
      <c r="K431" s="8" t="s">
        <v>31</v>
      </c>
      <c r="L431" s="8">
        <v>35</v>
      </c>
      <c r="M431" s="8">
        <v>8390</v>
      </c>
      <c r="N431" s="8">
        <v>230.42821054425809</v>
      </c>
      <c r="O431" s="8">
        <v>436.4163056034273</v>
      </c>
      <c r="P431" s="6">
        <v>72.324894985957854</v>
      </c>
      <c r="Q431" s="8">
        <v>0.87114526009760151</v>
      </c>
      <c r="R431" s="8">
        <v>0.55356661161882836</v>
      </c>
      <c r="S431" s="8">
        <v>0.91797479074553356</v>
      </c>
      <c r="T431" s="8">
        <v>0.85264726292981496</v>
      </c>
      <c r="U431" s="8">
        <v>0.17318626336138276</v>
      </c>
      <c r="V431" s="8">
        <v>0.44133087097440632</v>
      </c>
      <c r="W431" s="8">
        <v>5.8741358760429083</v>
      </c>
    </row>
    <row r="432" spans="1:23" s="18" customFormat="1" x14ac:dyDescent="0.25">
      <c r="A432" s="16" t="s">
        <v>108</v>
      </c>
      <c r="B432" s="16" t="s">
        <v>256</v>
      </c>
      <c r="C432" s="16">
        <v>56</v>
      </c>
      <c r="D432" s="16">
        <v>9</v>
      </c>
      <c r="E432" s="16" t="s">
        <v>215</v>
      </c>
      <c r="F432" s="16" t="s">
        <v>26</v>
      </c>
      <c r="G432" s="16" t="s">
        <v>228</v>
      </c>
      <c r="H432" s="16" t="s">
        <v>51</v>
      </c>
      <c r="I432" s="16" t="s">
        <v>217</v>
      </c>
      <c r="J432" s="16" t="s">
        <v>218</v>
      </c>
      <c r="K432" s="16" t="s">
        <v>31</v>
      </c>
      <c r="L432" s="16">
        <v>35</v>
      </c>
      <c r="M432" s="16" t="s">
        <v>112</v>
      </c>
      <c r="N432" s="16" t="s">
        <v>112</v>
      </c>
      <c r="O432" s="16" t="s">
        <v>112</v>
      </c>
      <c r="P432" s="13" t="s">
        <v>112</v>
      </c>
      <c r="Q432" s="16" t="s">
        <v>112</v>
      </c>
      <c r="R432" s="16" t="s">
        <v>112</v>
      </c>
      <c r="S432" s="16" t="s">
        <v>112</v>
      </c>
      <c r="T432" s="16" t="s">
        <v>112</v>
      </c>
      <c r="U432" s="16" t="s">
        <v>112</v>
      </c>
      <c r="V432" s="16" t="s">
        <v>112</v>
      </c>
      <c r="W432" s="16" t="s">
        <v>112</v>
      </c>
    </row>
    <row r="433" spans="1:23" s="18" customFormat="1" x14ac:dyDescent="0.25">
      <c r="A433" s="16" t="s">
        <v>108</v>
      </c>
      <c r="B433" s="16" t="s">
        <v>256</v>
      </c>
      <c r="C433" s="16">
        <v>56</v>
      </c>
      <c r="D433" s="16">
        <v>9</v>
      </c>
      <c r="E433" s="16" t="s">
        <v>215</v>
      </c>
      <c r="F433" s="16" t="s">
        <v>26</v>
      </c>
      <c r="G433" s="16" t="s">
        <v>229</v>
      </c>
      <c r="H433" s="16" t="s">
        <v>53</v>
      </c>
      <c r="I433" s="16" t="s">
        <v>217</v>
      </c>
      <c r="J433" s="16" t="s">
        <v>218</v>
      </c>
      <c r="K433" s="16" t="s">
        <v>31</v>
      </c>
      <c r="L433" s="16">
        <v>35</v>
      </c>
      <c r="M433" s="16">
        <v>3033</v>
      </c>
      <c r="N433" s="16">
        <v>83.300210081136456</v>
      </c>
      <c r="O433" s="16">
        <v>322.14927829866804</v>
      </c>
      <c r="P433" s="13">
        <v>53.388043534572972</v>
      </c>
      <c r="Q433" s="16">
        <v>0.78820166320166318</v>
      </c>
      <c r="R433" s="16">
        <v>0.36725519587194505</v>
      </c>
      <c r="S433" s="16">
        <v>0.93951063432966131</v>
      </c>
      <c r="T433" s="16">
        <v>0.86154572448534084</v>
      </c>
      <c r="U433" s="16">
        <v>0.15360501567398119</v>
      </c>
      <c r="V433" s="16">
        <v>0.41085070286639913</v>
      </c>
      <c r="W433" s="16">
        <v>4.3603692713484996</v>
      </c>
    </row>
    <row r="434" spans="1:23" s="9" customFormat="1" x14ac:dyDescent="0.25">
      <c r="A434" s="8" t="s">
        <v>108</v>
      </c>
      <c r="B434" s="8" t="s">
        <v>256</v>
      </c>
      <c r="C434" s="8">
        <v>56</v>
      </c>
      <c r="D434" s="8">
        <v>9</v>
      </c>
      <c r="E434" s="8" t="s">
        <v>215</v>
      </c>
      <c r="F434" s="8" t="s">
        <v>26</v>
      </c>
      <c r="G434" s="8" t="s">
        <v>230</v>
      </c>
      <c r="H434" s="8" t="s">
        <v>55</v>
      </c>
      <c r="I434" s="8" t="s">
        <v>217</v>
      </c>
      <c r="J434" s="8" t="s">
        <v>218</v>
      </c>
      <c r="K434" s="8" t="s">
        <v>31</v>
      </c>
      <c r="L434" s="8">
        <v>35</v>
      </c>
      <c r="M434" s="8">
        <v>16853</v>
      </c>
      <c r="N434" s="8">
        <v>462.86133877263194</v>
      </c>
      <c r="O434" s="8">
        <v>1015.8448045156757</v>
      </c>
      <c r="P434" s="6">
        <v>168.35042106650872</v>
      </c>
      <c r="Q434" s="8">
        <v>0.73790446166644774</v>
      </c>
      <c r="R434" s="8">
        <v>0.20522598901727426</v>
      </c>
      <c r="S434" s="8">
        <v>0.9204506370759522</v>
      </c>
      <c r="T434" s="8">
        <v>0.8433140803149991</v>
      </c>
      <c r="U434" s="8">
        <v>0.11772098868873063</v>
      </c>
      <c r="V434" s="8">
        <v>0.3414196863215796</v>
      </c>
      <c r="W434" s="8">
        <v>15.737554144662671</v>
      </c>
    </row>
    <row r="435" spans="1:23" s="9" customFormat="1" x14ac:dyDescent="0.25">
      <c r="A435" s="8" t="s">
        <v>108</v>
      </c>
      <c r="B435" s="8" t="s">
        <v>256</v>
      </c>
      <c r="C435" s="8">
        <v>56</v>
      </c>
      <c r="D435" s="8">
        <v>9</v>
      </c>
      <c r="E435" s="8" t="s">
        <v>215</v>
      </c>
      <c r="F435" s="8" t="s">
        <v>26</v>
      </c>
      <c r="G435" s="8" t="s">
        <v>231</v>
      </c>
      <c r="H435" s="8" t="s">
        <v>57</v>
      </c>
      <c r="I435" s="8" t="s">
        <v>217</v>
      </c>
      <c r="J435" s="8" t="s">
        <v>218</v>
      </c>
      <c r="K435" s="8" t="s">
        <v>31</v>
      </c>
      <c r="L435" s="8">
        <v>35</v>
      </c>
      <c r="M435" s="8">
        <v>13293</v>
      </c>
      <c r="N435" s="8">
        <v>365.08727088972859</v>
      </c>
      <c r="O435" s="8">
        <v>1026.3717164502571</v>
      </c>
      <c r="P435" s="6">
        <v>170.09498878870301</v>
      </c>
      <c r="Q435" s="8">
        <v>0.74646226415094341</v>
      </c>
      <c r="R435" s="8">
        <v>0.15857090954634315</v>
      </c>
      <c r="S435" s="8">
        <v>0.932083234528431</v>
      </c>
      <c r="T435" s="8">
        <v>0.89554885519416771</v>
      </c>
      <c r="U435" s="8">
        <v>0.13320486571118872</v>
      </c>
      <c r="V435" s="8">
        <v>0.29271336775589835</v>
      </c>
      <c r="W435" s="8">
        <v>24.099601293914091</v>
      </c>
    </row>
    <row r="436" spans="1:23" s="18" customFormat="1" x14ac:dyDescent="0.25">
      <c r="A436" s="16" t="s">
        <v>108</v>
      </c>
      <c r="B436" s="16" t="s">
        <v>256</v>
      </c>
      <c r="C436" s="16">
        <v>56</v>
      </c>
      <c r="D436" s="16">
        <v>9</v>
      </c>
      <c r="E436" s="16" t="s">
        <v>215</v>
      </c>
      <c r="F436" s="16" t="s">
        <v>26</v>
      </c>
      <c r="G436" s="16" t="s">
        <v>232</v>
      </c>
      <c r="H436" s="16" t="s">
        <v>59</v>
      </c>
      <c r="I436" s="16" t="s">
        <v>217</v>
      </c>
      <c r="J436" s="16" t="s">
        <v>218</v>
      </c>
      <c r="K436" s="16" t="s">
        <v>31</v>
      </c>
      <c r="L436" s="16">
        <v>35</v>
      </c>
      <c r="M436" s="16">
        <v>7836</v>
      </c>
      <c r="N436" s="16">
        <v>215.21280784562651</v>
      </c>
      <c r="O436" s="16">
        <v>427.30360723121919</v>
      </c>
      <c r="P436" s="13">
        <v>70.814697167163331</v>
      </c>
      <c r="Q436" s="16">
        <v>0.86062602965403623</v>
      </c>
      <c r="R436" s="16">
        <v>0.53930093493646047</v>
      </c>
      <c r="S436" s="16">
        <v>0.93058278063015976</v>
      </c>
      <c r="T436" s="16">
        <v>0.87398127536642256</v>
      </c>
      <c r="U436" s="16">
        <v>0.12998940303779583</v>
      </c>
      <c r="V436" s="16">
        <v>0.32210434904119212</v>
      </c>
      <c r="W436" s="16">
        <v>4.3676620724859623</v>
      </c>
    </row>
    <row r="437" spans="1:23" s="9" customFormat="1" x14ac:dyDescent="0.25">
      <c r="A437" s="8" t="s">
        <v>108</v>
      </c>
      <c r="B437" s="8" t="s">
        <v>256</v>
      </c>
      <c r="C437" s="8">
        <v>56</v>
      </c>
      <c r="D437" s="8">
        <v>9</v>
      </c>
      <c r="E437" s="8" t="s">
        <v>215</v>
      </c>
      <c r="F437" s="8" t="s">
        <v>26</v>
      </c>
      <c r="G437" s="8" t="s">
        <v>233</v>
      </c>
      <c r="H437" s="8" t="s">
        <v>61</v>
      </c>
      <c r="I437" s="8" t="s">
        <v>217</v>
      </c>
      <c r="J437" s="8" t="s">
        <v>218</v>
      </c>
      <c r="K437" s="8" t="s">
        <v>31</v>
      </c>
      <c r="L437" s="8">
        <v>35</v>
      </c>
      <c r="M437" s="8">
        <v>15659</v>
      </c>
      <c r="N437" s="8">
        <v>430.0685755557256</v>
      </c>
      <c r="O437" s="8">
        <v>738.38181771802238</v>
      </c>
      <c r="P437" s="6">
        <v>122.36799299273765</v>
      </c>
      <c r="Q437" s="8">
        <v>0.82768645277234532</v>
      </c>
      <c r="R437" s="8">
        <v>0.3609207909151691</v>
      </c>
      <c r="S437" s="8">
        <v>0.94144867912340113</v>
      </c>
      <c r="T437" s="8">
        <v>0.90409347208364255</v>
      </c>
      <c r="U437" s="8">
        <v>0.11831033322113767</v>
      </c>
      <c r="V437" s="8">
        <v>0.35543380014773834</v>
      </c>
      <c r="W437" s="8">
        <v>13.749026119164698</v>
      </c>
    </row>
    <row r="438" spans="1:23" s="9" customFormat="1" x14ac:dyDescent="0.25">
      <c r="A438" s="8" t="s">
        <v>108</v>
      </c>
      <c r="B438" s="8" t="s">
        <v>256</v>
      </c>
      <c r="C438" s="8">
        <v>56</v>
      </c>
      <c r="D438" s="8">
        <v>9</v>
      </c>
      <c r="E438" s="8" t="s">
        <v>215</v>
      </c>
      <c r="F438" s="8" t="s">
        <v>26</v>
      </c>
      <c r="G438" s="8" t="s">
        <v>234</v>
      </c>
      <c r="H438" s="8" t="s">
        <v>63</v>
      </c>
      <c r="I438" s="8" t="s">
        <v>217</v>
      </c>
      <c r="J438" s="8" t="s">
        <v>218</v>
      </c>
      <c r="K438" s="8" t="s">
        <v>31</v>
      </c>
      <c r="L438" s="8">
        <v>35</v>
      </c>
      <c r="M438" s="8">
        <v>18435</v>
      </c>
      <c r="N438" s="8">
        <v>506.31037680374232</v>
      </c>
      <c r="O438" s="8">
        <v>1477.5331880577457</v>
      </c>
      <c r="P438" s="6">
        <v>244.8635197458689</v>
      </c>
      <c r="Q438" s="8">
        <v>0.67038801410960402</v>
      </c>
      <c r="R438" s="8">
        <v>0.10611542470101525</v>
      </c>
      <c r="S438" s="8">
        <v>0.90306646379383726</v>
      </c>
      <c r="T438" s="8">
        <v>0.87841367587870034</v>
      </c>
      <c r="U438" s="8">
        <v>0.17918386789456969</v>
      </c>
      <c r="V438" s="8">
        <v>0.36638629968606706</v>
      </c>
      <c r="W438" s="8">
        <v>17.255004068348249</v>
      </c>
    </row>
    <row r="439" spans="1:23" s="9" customFormat="1" x14ac:dyDescent="0.25">
      <c r="A439" s="8" t="s">
        <v>108</v>
      </c>
      <c r="B439" s="8" t="s">
        <v>256</v>
      </c>
      <c r="C439" s="8">
        <v>56</v>
      </c>
      <c r="D439" s="8">
        <v>9</v>
      </c>
      <c r="E439" s="8" t="s">
        <v>215</v>
      </c>
      <c r="F439" s="8" t="s">
        <v>26</v>
      </c>
      <c r="G439" s="8" t="s">
        <v>235</v>
      </c>
      <c r="H439" s="8" t="s">
        <v>65</v>
      </c>
      <c r="I439" s="8" t="s">
        <v>217</v>
      </c>
      <c r="J439" s="8" t="s">
        <v>218</v>
      </c>
      <c r="K439" s="8" t="s">
        <v>31</v>
      </c>
      <c r="L439" s="8">
        <v>35</v>
      </c>
      <c r="M439" s="8">
        <v>13373</v>
      </c>
      <c r="N439" s="8">
        <v>367.28444095451295</v>
      </c>
      <c r="O439" s="8">
        <v>1254.8397538817931</v>
      </c>
      <c r="P439" s="6">
        <v>207.95775102449139</v>
      </c>
      <c r="Q439" s="8">
        <v>0.64314913672870677</v>
      </c>
      <c r="R439" s="8">
        <v>0.10672401884460508</v>
      </c>
      <c r="S439" s="8">
        <v>0.91501362727813473</v>
      </c>
      <c r="T439" s="8">
        <v>0.80369076125643435</v>
      </c>
      <c r="U439" s="8">
        <v>0.12703717032543313</v>
      </c>
      <c r="V439" s="8">
        <v>0.49208461233583806</v>
      </c>
      <c r="W439" s="8">
        <v>18.100949674717715</v>
      </c>
    </row>
    <row r="440" spans="1:23" s="18" customFormat="1" x14ac:dyDescent="0.25">
      <c r="A440" s="16" t="s">
        <v>108</v>
      </c>
      <c r="B440" s="16" t="s">
        <v>256</v>
      </c>
      <c r="C440" s="16">
        <v>56</v>
      </c>
      <c r="D440" s="16">
        <v>9</v>
      </c>
      <c r="E440" s="16" t="s">
        <v>215</v>
      </c>
      <c r="F440" s="16" t="s">
        <v>26</v>
      </c>
      <c r="G440" s="16" t="s">
        <v>236</v>
      </c>
      <c r="H440" s="16" t="s">
        <v>67</v>
      </c>
      <c r="I440" s="16" t="s">
        <v>217</v>
      </c>
      <c r="J440" s="16" t="s">
        <v>218</v>
      </c>
      <c r="K440" s="16" t="s">
        <v>31</v>
      </c>
      <c r="L440" s="16">
        <v>35</v>
      </c>
      <c r="M440" s="16">
        <v>2192</v>
      </c>
      <c r="N440" s="16">
        <v>60.202459775091029</v>
      </c>
      <c r="O440" s="16">
        <v>207.48023074035549</v>
      </c>
      <c r="P440" s="13">
        <v>34.38456745838112</v>
      </c>
      <c r="Q440" s="16">
        <v>0.90205761316872424</v>
      </c>
      <c r="R440" s="16">
        <v>0.63987769135741668</v>
      </c>
      <c r="S440" s="16">
        <v>0.94588403162443757</v>
      </c>
      <c r="T440" s="16">
        <v>0.78304436455957793</v>
      </c>
      <c r="U440" s="16">
        <v>0.17476168860644575</v>
      </c>
      <c r="V440" s="16">
        <v>0.39262993822865228</v>
      </c>
      <c r="W440" s="16">
        <v>2.0479014598540144</v>
      </c>
    </row>
    <row r="441" spans="1:23" s="9" customFormat="1" x14ac:dyDescent="0.25">
      <c r="A441" s="8" t="s">
        <v>108</v>
      </c>
      <c r="B441" s="8" t="s">
        <v>256</v>
      </c>
      <c r="C441" s="8">
        <v>56</v>
      </c>
      <c r="D441" s="8">
        <v>9</v>
      </c>
      <c r="E441" s="8" t="s">
        <v>215</v>
      </c>
      <c r="F441" s="8" t="s">
        <v>26</v>
      </c>
      <c r="G441" s="8" t="s">
        <v>237</v>
      </c>
      <c r="H441" s="8" t="s">
        <v>69</v>
      </c>
      <c r="I441" s="8" t="s">
        <v>217</v>
      </c>
      <c r="J441" s="8" t="s">
        <v>218</v>
      </c>
      <c r="K441" s="8" t="s">
        <v>31</v>
      </c>
      <c r="L441" s="8">
        <v>35</v>
      </c>
      <c r="M441" s="8">
        <v>20652</v>
      </c>
      <c r="N441" s="8">
        <v>567.19945222407841</v>
      </c>
      <c r="O441" s="8">
        <v>1484.1778489984183</v>
      </c>
      <c r="P441" s="6">
        <v>245.96470317687513</v>
      </c>
      <c r="Q441" s="8">
        <v>0.65534858629771842</v>
      </c>
      <c r="R441" s="8">
        <v>0.11781486481966301</v>
      </c>
      <c r="S441" s="8">
        <v>0.9387318266373138</v>
      </c>
      <c r="T441" s="8">
        <v>0.87978094676263796</v>
      </c>
      <c r="U441" s="8">
        <v>0.10186887767042226</v>
      </c>
      <c r="V441" s="8">
        <v>0.1408650217274727</v>
      </c>
      <c r="W441" s="8">
        <v>23.8622893666473</v>
      </c>
    </row>
    <row r="442" spans="1:23" x14ac:dyDescent="0.25">
      <c r="A442" s="2" t="s">
        <v>110</v>
      </c>
      <c r="B442" s="2" t="s">
        <v>257</v>
      </c>
      <c r="C442" s="2">
        <v>51</v>
      </c>
      <c r="D442" s="2">
        <v>67</v>
      </c>
      <c r="E442" s="2" t="s">
        <v>215</v>
      </c>
      <c r="F442" s="2" t="s">
        <v>26</v>
      </c>
      <c r="G442" s="2" t="s">
        <v>216</v>
      </c>
      <c r="H442" s="2" t="s">
        <v>28</v>
      </c>
      <c r="I442" s="2" t="s">
        <v>217</v>
      </c>
      <c r="J442" s="2" t="s">
        <v>218</v>
      </c>
      <c r="K442" s="2" t="s">
        <v>31</v>
      </c>
      <c r="L442" s="2">
        <v>40</v>
      </c>
      <c r="M442" s="2">
        <v>10177</v>
      </c>
      <c r="N442" s="6">
        <v>284.17754967240217</v>
      </c>
      <c r="O442" s="2">
        <v>562.49956672411304</v>
      </c>
      <c r="P442" s="6">
        <v>93.995527098174676</v>
      </c>
      <c r="Q442" s="2">
        <v>0.81221069433359938</v>
      </c>
      <c r="R442" s="2">
        <v>0.40418971103958889</v>
      </c>
      <c r="S442" s="2">
        <v>0.9290974385503562</v>
      </c>
      <c r="T442" s="2">
        <v>0.80301938334922252</v>
      </c>
      <c r="U442" s="2">
        <v>0.1351004702864472</v>
      </c>
      <c r="V442" s="2">
        <v>0.21789208565395246</v>
      </c>
      <c r="W442" s="2">
        <v>10.896040090399921</v>
      </c>
    </row>
    <row r="443" spans="1:23" s="14" customFormat="1" x14ac:dyDescent="0.25">
      <c r="A443" s="12" t="s">
        <v>110</v>
      </c>
      <c r="B443" s="12" t="s">
        <v>257</v>
      </c>
      <c r="C443" s="12">
        <v>51</v>
      </c>
      <c r="D443" s="12">
        <v>67</v>
      </c>
      <c r="E443" s="12" t="s">
        <v>215</v>
      </c>
      <c r="F443" s="12" t="s">
        <v>26</v>
      </c>
      <c r="G443" s="12" t="s">
        <v>219</v>
      </c>
      <c r="H443" s="12" t="s">
        <v>33</v>
      </c>
      <c r="I443" s="12" t="s">
        <v>217</v>
      </c>
      <c r="J443" s="12" t="s">
        <v>218</v>
      </c>
      <c r="K443" s="12" t="s">
        <v>31</v>
      </c>
      <c r="L443" s="12">
        <v>40</v>
      </c>
      <c r="M443" s="12">
        <v>3866</v>
      </c>
      <c r="N443" s="13">
        <v>107.95228525434869</v>
      </c>
      <c r="O443" s="12">
        <v>347.01933598375695</v>
      </c>
      <c r="P443" s="13">
        <v>57.988072042462498</v>
      </c>
      <c r="Q443" s="12">
        <v>0.81201428271371556</v>
      </c>
      <c r="R443" s="12">
        <v>0.40342644648748172</v>
      </c>
      <c r="S443" s="12">
        <v>0.93544324803719192</v>
      </c>
      <c r="T443" s="12">
        <v>0.87004084200422771</v>
      </c>
      <c r="U443" s="12">
        <v>0.11750112764997744</v>
      </c>
      <c r="V443" s="12">
        <v>0.33979985179388134</v>
      </c>
      <c r="W443" s="12">
        <v>7.1277806518365239</v>
      </c>
    </row>
    <row r="444" spans="1:23" x14ac:dyDescent="0.25">
      <c r="A444" s="2" t="s">
        <v>110</v>
      </c>
      <c r="B444" s="2" t="s">
        <v>257</v>
      </c>
      <c r="C444" s="2">
        <v>51</v>
      </c>
      <c r="D444" s="2">
        <v>67</v>
      </c>
      <c r="E444" s="2" t="s">
        <v>215</v>
      </c>
      <c r="F444" s="2" t="s">
        <v>26</v>
      </c>
      <c r="G444" s="2" t="s">
        <v>220</v>
      </c>
      <c r="H444" s="2" t="s">
        <v>35</v>
      </c>
      <c r="I444" s="2" t="s">
        <v>217</v>
      </c>
      <c r="J444" s="2" t="s">
        <v>218</v>
      </c>
      <c r="K444" s="2" t="s">
        <v>31</v>
      </c>
      <c r="L444" s="2">
        <v>40</v>
      </c>
      <c r="M444" s="2">
        <v>16869</v>
      </c>
      <c r="N444" s="6">
        <v>471.04167096627214</v>
      </c>
      <c r="O444" s="2">
        <v>1139.5432893255111</v>
      </c>
      <c r="P444" s="6">
        <v>190.4214304646282</v>
      </c>
      <c r="Q444" s="2">
        <v>0.69631800544869149</v>
      </c>
      <c r="R444" s="2">
        <v>0.16324411972948041</v>
      </c>
      <c r="S444" s="2">
        <v>0.9144865935022678</v>
      </c>
      <c r="T444" s="2">
        <v>0.73244770541233872</v>
      </c>
      <c r="U444" s="2">
        <v>0.15074660129262313</v>
      </c>
      <c r="V444" s="2">
        <v>0.2133100493742727</v>
      </c>
      <c r="W444" s="2">
        <v>18.656766850435709</v>
      </c>
    </row>
    <row r="445" spans="1:23" s="14" customFormat="1" x14ac:dyDescent="0.25">
      <c r="A445" s="12" t="s">
        <v>110</v>
      </c>
      <c r="B445" s="12" t="s">
        <v>257</v>
      </c>
      <c r="C445" s="12">
        <v>51</v>
      </c>
      <c r="D445" s="12">
        <v>67</v>
      </c>
      <c r="E445" s="12" t="s">
        <v>215</v>
      </c>
      <c r="F445" s="12" t="s">
        <v>26</v>
      </c>
      <c r="G445" s="12" t="s">
        <v>221</v>
      </c>
      <c r="H445" s="12" t="s">
        <v>37</v>
      </c>
      <c r="I445" s="12" t="s">
        <v>217</v>
      </c>
      <c r="J445" s="12" t="s">
        <v>218</v>
      </c>
      <c r="K445" s="12" t="s">
        <v>31</v>
      </c>
      <c r="L445" s="12">
        <v>40</v>
      </c>
      <c r="M445" s="12">
        <v>3508</v>
      </c>
      <c r="N445" s="13">
        <v>97.955669082321577</v>
      </c>
      <c r="O445" s="12">
        <v>388.81832585698055</v>
      </c>
      <c r="P445" s="13">
        <v>64.972820685356865</v>
      </c>
      <c r="Q445" s="12">
        <v>0.80164533820840955</v>
      </c>
      <c r="R445" s="12">
        <v>0.29159226323916376</v>
      </c>
      <c r="S445" s="12">
        <v>0.8970598981938015</v>
      </c>
      <c r="T445" s="12">
        <v>0.8059056330442198</v>
      </c>
      <c r="U445" s="12">
        <v>0.22829167740273126</v>
      </c>
      <c r="V445" s="12">
        <v>0.66692467356330365</v>
      </c>
      <c r="W445" s="12">
        <v>5.0424743443557585</v>
      </c>
    </row>
    <row r="446" spans="1:23" s="14" customFormat="1" x14ac:dyDescent="0.25">
      <c r="A446" s="12" t="s">
        <v>110</v>
      </c>
      <c r="B446" s="12" t="s">
        <v>257</v>
      </c>
      <c r="C446" s="12">
        <v>51</v>
      </c>
      <c r="D446" s="12">
        <v>67</v>
      </c>
      <c r="E446" s="12" t="s">
        <v>215</v>
      </c>
      <c r="F446" s="12" t="s">
        <v>26</v>
      </c>
      <c r="G446" s="12" t="s">
        <v>222</v>
      </c>
      <c r="H446" s="12" t="s">
        <v>39</v>
      </c>
      <c r="I446" s="12" t="s">
        <v>217</v>
      </c>
      <c r="J446" s="12" t="s">
        <v>218</v>
      </c>
      <c r="K446" s="12" t="s">
        <v>31</v>
      </c>
      <c r="L446" s="12">
        <v>40</v>
      </c>
      <c r="M446" s="12">
        <v>3225</v>
      </c>
      <c r="N446" s="13">
        <v>90.053316074825275</v>
      </c>
      <c r="O446" s="12">
        <v>302.3919189857873</v>
      </c>
      <c r="P446" s="13">
        <v>50.530683927154676</v>
      </c>
      <c r="Q446" s="12">
        <v>0.88647608576140735</v>
      </c>
      <c r="R446" s="12">
        <v>0.44319945828264118</v>
      </c>
      <c r="S446" s="12">
        <v>0.92047016739184606</v>
      </c>
      <c r="T446" s="12">
        <v>0.79287899237248338</v>
      </c>
      <c r="U446" s="12">
        <v>0.20200790994828111</v>
      </c>
      <c r="V446" s="12">
        <v>0.59928948080983302</v>
      </c>
      <c r="W446" s="12">
        <v>3.4840310077519381</v>
      </c>
    </row>
    <row r="447" spans="1:23" s="14" customFormat="1" x14ac:dyDescent="0.25">
      <c r="A447" s="12" t="s">
        <v>110</v>
      </c>
      <c r="B447" s="12" t="s">
        <v>257</v>
      </c>
      <c r="C447" s="12">
        <v>51</v>
      </c>
      <c r="D447" s="12">
        <v>67</v>
      </c>
      <c r="E447" s="12" t="s">
        <v>215</v>
      </c>
      <c r="F447" s="12" t="s">
        <v>26</v>
      </c>
      <c r="G447" s="12" t="s">
        <v>223</v>
      </c>
      <c r="H447" s="12" t="s">
        <v>41</v>
      </c>
      <c r="I447" s="12" t="s">
        <v>217</v>
      </c>
      <c r="J447" s="12" t="s">
        <v>218</v>
      </c>
      <c r="K447" s="12" t="s">
        <v>31</v>
      </c>
      <c r="L447" s="12">
        <v>40</v>
      </c>
      <c r="M447" s="12">
        <v>8635</v>
      </c>
      <c r="N447" s="13">
        <v>241.11949900964848</v>
      </c>
      <c r="O447" s="12">
        <v>500.80108191427786</v>
      </c>
      <c r="P447" s="13">
        <v>83.685507421833165</v>
      </c>
      <c r="Q447" s="12">
        <v>0.87002518891687652</v>
      </c>
      <c r="R447" s="12">
        <v>0.43265496216417604</v>
      </c>
      <c r="S447" s="12">
        <v>0.93458482797084397</v>
      </c>
      <c r="T447" s="12">
        <v>0.87404645426647531</v>
      </c>
      <c r="U447" s="12">
        <v>0.14109098796226005</v>
      </c>
      <c r="V447" s="12">
        <v>0.42386849901335882</v>
      </c>
      <c r="W447" s="12">
        <v>4.5861030689056168</v>
      </c>
    </row>
    <row r="448" spans="1:23" x14ac:dyDescent="0.25">
      <c r="A448" s="2" t="s">
        <v>110</v>
      </c>
      <c r="B448" s="2" t="s">
        <v>257</v>
      </c>
      <c r="C448" s="2">
        <v>51</v>
      </c>
      <c r="D448" s="2">
        <v>67</v>
      </c>
      <c r="E448" s="2" t="s">
        <v>215</v>
      </c>
      <c r="F448" s="2" t="s">
        <v>26</v>
      </c>
      <c r="G448" s="2" t="s">
        <v>224</v>
      </c>
      <c r="H448" s="2" t="s">
        <v>43</v>
      </c>
      <c r="I448" s="2" t="s">
        <v>217</v>
      </c>
      <c r="J448" s="2" t="s">
        <v>218</v>
      </c>
      <c r="K448" s="2" t="s">
        <v>31</v>
      </c>
      <c r="L448" s="2">
        <v>40</v>
      </c>
      <c r="M448" s="2">
        <v>10813</v>
      </c>
      <c r="N448" s="6">
        <v>301.93690130762349</v>
      </c>
      <c r="O448" s="2">
        <v>481.00209204105448</v>
      </c>
      <c r="P448" s="6">
        <v>80.377031114938831</v>
      </c>
      <c r="Q448" s="2">
        <v>0.86083910516678608</v>
      </c>
      <c r="R448" s="2">
        <v>0.58730288803164221</v>
      </c>
      <c r="S448" s="2">
        <v>0.9182712004988739</v>
      </c>
      <c r="T448" s="2">
        <v>0.81740112500395068</v>
      </c>
      <c r="U448" s="2">
        <v>0.17740811705277826</v>
      </c>
      <c r="V448" s="2">
        <v>0.488313355386018</v>
      </c>
      <c r="W448" s="2">
        <v>4.6403403310829558</v>
      </c>
    </row>
    <row r="449" spans="1:23" x14ac:dyDescent="0.25">
      <c r="A449" s="2" t="s">
        <v>110</v>
      </c>
      <c r="B449" s="2" t="s">
        <v>257</v>
      </c>
      <c r="C449" s="2">
        <v>51</v>
      </c>
      <c r="D449" s="2">
        <v>67</v>
      </c>
      <c r="E449" s="2" t="s">
        <v>215</v>
      </c>
      <c r="F449" s="2" t="s">
        <v>26</v>
      </c>
      <c r="G449" s="2" t="s">
        <v>225</v>
      </c>
      <c r="H449" s="2" t="s">
        <v>45</v>
      </c>
      <c r="I449" s="2" t="s">
        <v>217</v>
      </c>
      <c r="J449" s="2" t="s">
        <v>218</v>
      </c>
      <c r="K449" s="2" t="s">
        <v>31</v>
      </c>
      <c r="L449" s="2">
        <v>40</v>
      </c>
      <c r="M449" s="2">
        <v>13167</v>
      </c>
      <c r="N449" s="6">
        <v>367.66884116503087</v>
      </c>
      <c r="O449" s="2">
        <v>734.18080759124575</v>
      </c>
      <c r="P449" s="6">
        <v>122.68402693499252</v>
      </c>
      <c r="Q449" s="2">
        <v>0.8337238016842905</v>
      </c>
      <c r="R449" s="2">
        <v>0.30696626145638101</v>
      </c>
      <c r="S449" s="2">
        <v>0.92403732477278122</v>
      </c>
      <c r="T449" s="2">
        <v>0.65597102330027124</v>
      </c>
      <c r="U449" s="2">
        <v>0.13655547991831177</v>
      </c>
      <c r="V449" s="2">
        <v>0.24901176814909773</v>
      </c>
      <c r="W449" s="2">
        <v>7.0187590187590185</v>
      </c>
    </row>
    <row r="450" spans="1:23" s="14" customFormat="1" x14ac:dyDescent="0.25">
      <c r="A450" s="12" t="s">
        <v>110</v>
      </c>
      <c r="B450" s="12" t="s">
        <v>257</v>
      </c>
      <c r="C450" s="12">
        <v>51</v>
      </c>
      <c r="D450" s="12">
        <v>67</v>
      </c>
      <c r="E450" s="12" t="s">
        <v>215</v>
      </c>
      <c r="F450" s="12" t="s">
        <v>26</v>
      </c>
      <c r="G450" s="12" t="s">
        <v>226</v>
      </c>
      <c r="H450" s="12" t="s">
        <v>47</v>
      </c>
      <c r="I450" s="12" t="s">
        <v>217</v>
      </c>
      <c r="J450" s="12" t="s">
        <v>218</v>
      </c>
      <c r="K450" s="12" t="s">
        <v>31</v>
      </c>
      <c r="L450" s="12">
        <v>40</v>
      </c>
      <c r="M450" s="12">
        <v>4148</v>
      </c>
      <c r="N450" s="13">
        <v>115.82671475298459</v>
      </c>
      <c r="O450" s="12">
        <v>428.9604614807115</v>
      </c>
      <c r="P450" s="13">
        <v>71.680703535424229</v>
      </c>
      <c r="Q450" s="12">
        <v>0.79861378513669623</v>
      </c>
      <c r="R450" s="12">
        <v>0.2832788065147559</v>
      </c>
      <c r="S450" s="12">
        <v>0.92627033402898284</v>
      </c>
      <c r="T450" s="12">
        <v>0.83405583326913335</v>
      </c>
      <c r="U450" s="12">
        <v>0.14752392842280482</v>
      </c>
      <c r="V450" s="12">
        <v>0.35197076711568293</v>
      </c>
      <c r="W450" s="12">
        <v>6.5634040501446478</v>
      </c>
    </row>
    <row r="451" spans="1:23" x14ac:dyDescent="0.25">
      <c r="A451" s="2" t="s">
        <v>110</v>
      </c>
      <c r="B451" s="2" t="s">
        <v>257</v>
      </c>
      <c r="C451" s="2">
        <v>51</v>
      </c>
      <c r="D451" s="2">
        <v>67</v>
      </c>
      <c r="E451" s="2" t="s">
        <v>215</v>
      </c>
      <c r="F451" s="2" t="s">
        <v>26</v>
      </c>
      <c r="G451" s="2" t="s">
        <v>227</v>
      </c>
      <c r="H451" s="2" t="s">
        <v>49</v>
      </c>
      <c r="I451" s="2" t="s">
        <v>217</v>
      </c>
      <c r="J451" s="2" t="s">
        <v>218</v>
      </c>
      <c r="K451" s="2" t="s">
        <v>31</v>
      </c>
      <c r="L451" s="2">
        <v>40</v>
      </c>
      <c r="M451" s="2">
        <v>8684</v>
      </c>
      <c r="N451" s="6">
        <v>242.48775094380861</v>
      </c>
      <c r="O451" s="2">
        <v>429.6883835420694</v>
      </c>
      <c r="P451" s="6">
        <v>71.802341705284874</v>
      </c>
      <c r="Q451" s="2">
        <v>0.87250075354164569</v>
      </c>
      <c r="R451" s="2">
        <v>0.59104759306060695</v>
      </c>
      <c r="S451" s="2">
        <v>0.91603571901669711</v>
      </c>
      <c r="T451" s="2">
        <v>0.85065639559096151</v>
      </c>
      <c r="U451" s="2">
        <v>0.1781425581139143</v>
      </c>
      <c r="V451" s="2">
        <v>0.45746022072282688</v>
      </c>
      <c r="W451" s="2">
        <v>6.3593965914325192</v>
      </c>
    </row>
    <row r="452" spans="1:23" s="14" customFormat="1" x14ac:dyDescent="0.25">
      <c r="A452" s="12" t="s">
        <v>110</v>
      </c>
      <c r="B452" s="12" t="s">
        <v>257</v>
      </c>
      <c r="C452" s="12">
        <v>51</v>
      </c>
      <c r="D452" s="12">
        <v>67</v>
      </c>
      <c r="E452" s="12" t="s">
        <v>215</v>
      </c>
      <c r="F452" s="12" t="s">
        <v>26</v>
      </c>
      <c r="G452" s="12" t="s">
        <v>228</v>
      </c>
      <c r="H452" s="12" t="s">
        <v>51</v>
      </c>
      <c r="I452" s="12" t="s">
        <v>217</v>
      </c>
      <c r="J452" s="12" t="s">
        <v>218</v>
      </c>
      <c r="K452" s="12" t="s">
        <v>31</v>
      </c>
      <c r="L452" s="12">
        <v>40</v>
      </c>
      <c r="M452" s="12" t="s">
        <v>112</v>
      </c>
      <c r="N452" s="13" t="s">
        <v>112</v>
      </c>
      <c r="O452" s="12" t="s">
        <v>112</v>
      </c>
      <c r="P452" s="13" t="s">
        <v>112</v>
      </c>
      <c r="Q452" s="12" t="s">
        <v>112</v>
      </c>
      <c r="R452" s="12" t="s">
        <v>112</v>
      </c>
      <c r="S452" s="12" t="s">
        <v>112</v>
      </c>
      <c r="T452" s="12" t="s">
        <v>112</v>
      </c>
      <c r="U452" s="12" t="s">
        <v>112</v>
      </c>
      <c r="V452" s="12" t="s">
        <v>112</v>
      </c>
      <c r="W452" s="12" t="s">
        <v>112</v>
      </c>
    </row>
    <row r="453" spans="1:23" s="14" customFormat="1" x14ac:dyDescent="0.25">
      <c r="A453" s="12" t="s">
        <v>110</v>
      </c>
      <c r="B453" s="12" t="s">
        <v>257</v>
      </c>
      <c r="C453" s="12">
        <v>51</v>
      </c>
      <c r="D453" s="12">
        <v>67</v>
      </c>
      <c r="E453" s="12" t="s">
        <v>215</v>
      </c>
      <c r="F453" s="12" t="s">
        <v>26</v>
      </c>
      <c r="G453" s="12" t="s">
        <v>229</v>
      </c>
      <c r="H453" s="12" t="s">
        <v>53</v>
      </c>
      <c r="I453" s="12" t="s">
        <v>217</v>
      </c>
      <c r="J453" s="12" t="s">
        <v>218</v>
      </c>
      <c r="K453" s="12" t="s">
        <v>31</v>
      </c>
      <c r="L453" s="12">
        <v>40</v>
      </c>
      <c r="M453" s="12">
        <v>3080</v>
      </c>
      <c r="N453" s="13">
        <v>86.0044072900657</v>
      </c>
      <c r="O453" s="12">
        <v>325.46298679765289</v>
      </c>
      <c r="P453" s="13">
        <v>54.385935216188386</v>
      </c>
      <c r="Q453" s="12">
        <v>0.78271918678526053</v>
      </c>
      <c r="R453" s="12">
        <v>0.36539059884650293</v>
      </c>
      <c r="S453" s="12">
        <v>0.93432554462921458</v>
      </c>
      <c r="T453" s="12">
        <v>0.85797480845859597</v>
      </c>
      <c r="U453" s="12">
        <v>0.15173370319001386</v>
      </c>
      <c r="V453" s="12">
        <v>0.4594967530183624</v>
      </c>
      <c r="W453" s="12">
        <v>4.1457792207792208</v>
      </c>
    </row>
    <row r="454" spans="1:23" x14ac:dyDescent="0.25">
      <c r="A454" s="2" t="s">
        <v>110</v>
      </c>
      <c r="B454" s="2" t="s">
        <v>257</v>
      </c>
      <c r="C454" s="2">
        <v>51</v>
      </c>
      <c r="D454" s="2">
        <v>67</v>
      </c>
      <c r="E454" s="2" t="s">
        <v>215</v>
      </c>
      <c r="F454" s="2" t="s">
        <v>26</v>
      </c>
      <c r="G454" s="2" t="s">
        <v>230</v>
      </c>
      <c r="H454" s="2" t="s">
        <v>55</v>
      </c>
      <c r="I454" s="2" t="s">
        <v>217</v>
      </c>
      <c r="J454" s="2" t="s">
        <v>218</v>
      </c>
      <c r="K454" s="2" t="s">
        <v>31</v>
      </c>
      <c r="L454" s="2">
        <v>40</v>
      </c>
      <c r="M454" s="2">
        <v>18242</v>
      </c>
      <c r="N454" s="6">
        <v>509.3806486316164</v>
      </c>
      <c r="O454" s="2">
        <v>1123.8691911333158</v>
      </c>
      <c r="P454" s="6">
        <v>187.80223712027751</v>
      </c>
      <c r="Q454" s="2">
        <v>0.74290368560374664</v>
      </c>
      <c r="R454" s="2">
        <v>0.18148919882348824</v>
      </c>
      <c r="S454" s="2">
        <v>0.92343888183756218</v>
      </c>
      <c r="T454" s="2">
        <v>0.87848143533790723</v>
      </c>
      <c r="U454" s="2">
        <v>0.11096222010893057</v>
      </c>
      <c r="V454" s="2">
        <v>0.33282309493174345</v>
      </c>
      <c r="W454" s="2">
        <v>15.398530862843986</v>
      </c>
    </row>
    <row r="455" spans="1:23" x14ac:dyDescent="0.25">
      <c r="A455" s="2" t="s">
        <v>110</v>
      </c>
      <c r="B455" s="2" t="s">
        <v>257</v>
      </c>
      <c r="C455" s="2">
        <v>51</v>
      </c>
      <c r="D455" s="2">
        <v>67</v>
      </c>
      <c r="E455" s="2" t="s">
        <v>215</v>
      </c>
      <c r="F455" s="2" t="s">
        <v>26</v>
      </c>
      <c r="G455" s="2" t="s">
        <v>231</v>
      </c>
      <c r="H455" s="2" t="s">
        <v>57</v>
      </c>
      <c r="I455" s="2" t="s">
        <v>217</v>
      </c>
      <c r="J455" s="2" t="s">
        <v>218</v>
      </c>
      <c r="K455" s="2" t="s">
        <v>31</v>
      </c>
      <c r="L455" s="2">
        <v>40</v>
      </c>
      <c r="M455" s="2">
        <v>14512</v>
      </c>
      <c r="N455" s="6">
        <v>405.22596058228356</v>
      </c>
      <c r="O455" s="2">
        <v>1033.0163773909294</v>
      </c>
      <c r="P455" s="6">
        <v>172.62043321987315</v>
      </c>
      <c r="Q455" s="2">
        <v>0.73385587863463975</v>
      </c>
      <c r="R455" s="2">
        <v>0.17089238858981598</v>
      </c>
      <c r="S455" s="2">
        <v>0.94181142866203715</v>
      </c>
      <c r="T455" s="2">
        <v>0.90056945575452241</v>
      </c>
      <c r="U455" s="2">
        <v>0.11342144852783151</v>
      </c>
      <c r="V455" s="2">
        <v>0.2537263159306648</v>
      </c>
      <c r="W455" s="2">
        <v>16.27590959206174</v>
      </c>
    </row>
    <row r="456" spans="1:23" s="14" customFormat="1" x14ac:dyDescent="0.25">
      <c r="A456" s="12" t="s">
        <v>110</v>
      </c>
      <c r="B456" s="12" t="s">
        <v>257</v>
      </c>
      <c r="C456" s="12">
        <v>51</v>
      </c>
      <c r="D456" s="12">
        <v>67</v>
      </c>
      <c r="E456" s="12" t="s">
        <v>215</v>
      </c>
      <c r="F456" s="12" t="s">
        <v>26</v>
      </c>
      <c r="G456" s="12" t="s">
        <v>232</v>
      </c>
      <c r="H456" s="12" t="s">
        <v>59</v>
      </c>
      <c r="I456" s="12" t="s">
        <v>217</v>
      </c>
      <c r="J456" s="12" t="s">
        <v>218</v>
      </c>
      <c r="K456" s="12" t="s">
        <v>31</v>
      </c>
      <c r="L456" s="12">
        <v>40</v>
      </c>
      <c r="M456" s="12">
        <v>8161</v>
      </c>
      <c r="N456" s="13">
        <v>227.88375580981369</v>
      </c>
      <c r="O456" s="12">
        <v>429.20310216783088</v>
      </c>
      <c r="P456" s="13">
        <v>71.721249592044458</v>
      </c>
      <c r="Q456" s="12">
        <v>0.87236771779796896</v>
      </c>
      <c r="R456" s="12">
        <v>0.5567080962520059</v>
      </c>
      <c r="S456" s="12">
        <v>0.93210657414741993</v>
      </c>
      <c r="T456" s="12">
        <v>0.87034772197040922</v>
      </c>
      <c r="U456" s="12">
        <v>0.13602015113350127</v>
      </c>
      <c r="V456" s="12">
        <v>0.24380404337870099</v>
      </c>
      <c r="W456" s="12">
        <v>4.1937262590368825</v>
      </c>
    </row>
    <row r="457" spans="1:23" x14ac:dyDescent="0.25">
      <c r="A457" s="2" t="s">
        <v>110</v>
      </c>
      <c r="B457" s="2" t="s">
        <v>257</v>
      </c>
      <c r="C457" s="2">
        <v>51</v>
      </c>
      <c r="D457" s="2">
        <v>67</v>
      </c>
      <c r="E457" s="2" t="s">
        <v>215</v>
      </c>
      <c r="F457" s="2" t="s">
        <v>26</v>
      </c>
      <c r="G457" s="2" t="s">
        <v>233</v>
      </c>
      <c r="H457" s="2" t="s">
        <v>61</v>
      </c>
      <c r="I457" s="2" t="s">
        <v>217</v>
      </c>
      <c r="J457" s="2" t="s">
        <v>218</v>
      </c>
      <c r="K457" s="2" t="s">
        <v>31</v>
      </c>
      <c r="L457" s="2">
        <v>40</v>
      </c>
      <c r="M457" s="2">
        <v>17350</v>
      </c>
      <c r="N457" s="6">
        <v>484.47287872812979</v>
      </c>
      <c r="O457" s="2">
        <v>762.90872965260382</v>
      </c>
      <c r="P457" s="6">
        <v>127.48455716885319</v>
      </c>
      <c r="Q457" s="2">
        <v>0.82697807435653004</v>
      </c>
      <c r="R457" s="2">
        <v>0.37459689600647528</v>
      </c>
      <c r="S457" s="2">
        <v>0.9497117305242091</v>
      </c>
      <c r="T457" s="2">
        <v>0.72647841724904272</v>
      </c>
      <c r="U457" s="2">
        <v>9.7941767068273095E-2</v>
      </c>
      <c r="V457" s="2">
        <v>0.3615872009594725</v>
      </c>
      <c r="W457" s="2">
        <v>11.107838616714698</v>
      </c>
    </row>
    <row r="458" spans="1:23" x14ac:dyDescent="0.25">
      <c r="A458" s="2" t="s">
        <v>110</v>
      </c>
      <c r="B458" s="2" t="s">
        <v>257</v>
      </c>
      <c r="C458" s="2">
        <v>51</v>
      </c>
      <c r="D458" s="2">
        <v>67</v>
      </c>
      <c r="E458" s="2" t="s">
        <v>215</v>
      </c>
      <c r="F458" s="2" t="s">
        <v>26</v>
      </c>
      <c r="G458" s="2" t="s">
        <v>234</v>
      </c>
      <c r="H458" s="2" t="s">
        <v>63</v>
      </c>
      <c r="I458" s="2" t="s">
        <v>217</v>
      </c>
      <c r="J458" s="2" t="s">
        <v>218</v>
      </c>
      <c r="K458" s="2" t="s">
        <v>31</v>
      </c>
      <c r="L458" s="2">
        <v>40</v>
      </c>
      <c r="M458" s="2">
        <v>20409</v>
      </c>
      <c r="N458" s="6">
        <v>569.8908923321269</v>
      </c>
      <c r="O458" s="2">
        <v>1595.6164491784314</v>
      </c>
      <c r="P458" s="6">
        <v>266.63275504460074</v>
      </c>
      <c r="Q458" s="2">
        <v>0.6473498905699876</v>
      </c>
      <c r="R458" s="2">
        <v>0.10073365222180833</v>
      </c>
      <c r="S458" s="2">
        <v>0.9214259207587151</v>
      </c>
      <c r="T458" s="2">
        <v>0.8772864107681918</v>
      </c>
      <c r="U458" s="2">
        <v>0.13793220684731242</v>
      </c>
      <c r="V458" s="2">
        <v>0.25564368530288417</v>
      </c>
      <c r="W458" s="2">
        <v>19.570973590082808</v>
      </c>
    </row>
    <row r="459" spans="1:23" x14ac:dyDescent="0.25">
      <c r="A459" s="2" t="s">
        <v>110</v>
      </c>
      <c r="B459" s="2" t="s">
        <v>257</v>
      </c>
      <c r="C459" s="2">
        <v>51</v>
      </c>
      <c r="D459" s="2">
        <v>67</v>
      </c>
      <c r="E459" s="2" t="s">
        <v>215</v>
      </c>
      <c r="F459" s="2" t="s">
        <v>26</v>
      </c>
      <c r="G459" s="2" t="s">
        <v>235</v>
      </c>
      <c r="H459" s="2" t="s">
        <v>65</v>
      </c>
      <c r="I459" s="2" t="s">
        <v>217</v>
      </c>
      <c r="J459" s="2" t="s">
        <v>218</v>
      </c>
      <c r="K459" s="2" t="s">
        <v>31</v>
      </c>
      <c r="L459" s="2">
        <v>40</v>
      </c>
      <c r="M459" s="2">
        <v>14727</v>
      </c>
      <c r="N459" s="6">
        <v>411.2295149872719</v>
      </c>
      <c r="O459" s="2">
        <v>1213.6681810065393</v>
      </c>
      <c r="P459" s="6">
        <v>202.80794358717185</v>
      </c>
      <c r="Q459" s="2">
        <v>0.65540720961281707</v>
      </c>
      <c r="R459" s="2">
        <v>0.1256389269780466</v>
      </c>
      <c r="S459" s="2">
        <v>0.91532113928703973</v>
      </c>
      <c r="T459" s="2">
        <v>0.81711788266148166</v>
      </c>
      <c r="U459" s="2">
        <v>0.13531007567464662</v>
      </c>
      <c r="V459" s="2">
        <v>0.55312362521401548</v>
      </c>
      <c r="W459" s="2">
        <v>14.493379507027909</v>
      </c>
    </row>
    <row r="460" spans="1:23" s="14" customFormat="1" x14ac:dyDescent="0.25">
      <c r="A460" s="12" t="s">
        <v>110</v>
      </c>
      <c r="B460" s="12" t="s">
        <v>257</v>
      </c>
      <c r="C460" s="12">
        <v>51</v>
      </c>
      <c r="D460" s="12">
        <v>67</v>
      </c>
      <c r="E460" s="12" t="s">
        <v>215</v>
      </c>
      <c r="F460" s="12" t="s">
        <v>26</v>
      </c>
      <c r="G460" s="12" t="s">
        <v>236</v>
      </c>
      <c r="H460" s="12" t="s">
        <v>67</v>
      </c>
      <c r="I460" s="12" t="s">
        <v>217</v>
      </c>
      <c r="J460" s="12" t="s">
        <v>218</v>
      </c>
      <c r="K460" s="12" t="s">
        <v>31</v>
      </c>
      <c r="L460" s="12">
        <v>40</v>
      </c>
      <c r="M460" s="12">
        <v>2212</v>
      </c>
      <c r="N460" s="13">
        <v>61.766801599228998</v>
      </c>
      <c r="O460" s="12">
        <v>212.30865786510168</v>
      </c>
      <c r="P460" s="13">
        <v>35.477474800125549</v>
      </c>
      <c r="Q460" s="12">
        <v>0.9021207177814029</v>
      </c>
      <c r="R460" s="12">
        <v>0.61667959267819195</v>
      </c>
      <c r="S460" s="12">
        <v>0.94308963651280553</v>
      </c>
      <c r="T460" s="12">
        <v>0.73127045388095147</v>
      </c>
      <c r="U460" s="12">
        <v>0.16509221772379667</v>
      </c>
      <c r="V460" s="12">
        <v>0.29438228708330494</v>
      </c>
      <c r="W460" s="12">
        <v>2.1523508137432188</v>
      </c>
    </row>
    <row r="461" spans="1:23" x14ac:dyDescent="0.25">
      <c r="A461" s="2" t="s">
        <v>110</v>
      </c>
      <c r="B461" s="2" t="s">
        <v>257</v>
      </c>
      <c r="C461" s="2">
        <v>51</v>
      </c>
      <c r="D461" s="2">
        <v>67</v>
      </c>
      <c r="E461" s="2" t="s">
        <v>215</v>
      </c>
      <c r="F461" s="2" t="s">
        <v>26</v>
      </c>
      <c r="G461" s="2" t="s">
        <v>237</v>
      </c>
      <c r="H461" s="2" t="s">
        <v>69</v>
      </c>
      <c r="I461" s="2" t="s">
        <v>217</v>
      </c>
      <c r="J461" s="2" t="s">
        <v>218</v>
      </c>
      <c r="K461" s="2" t="s">
        <v>31</v>
      </c>
      <c r="L461" s="2">
        <v>40</v>
      </c>
      <c r="M461" s="2">
        <v>22334</v>
      </c>
      <c r="N461" s="6">
        <v>623.64364688841795</v>
      </c>
      <c r="O461" s="2">
        <v>1532.2611101191039</v>
      </c>
      <c r="P461" s="6">
        <v>256.04586957543233</v>
      </c>
      <c r="Q461" s="2">
        <v>0.64788814110002324</v>
      </c>
      <c r="R461" s="2">
        <v>0.11953933012081319</v>
      </c>
      <c r="S461" s="2">
        <v>0.9418862223709642</v>
      </c>
      <c r="T461" s="2">
        <v>0.73766353836714538</v>
      </c>
      <c r="U461" s="2">
        <v>9.6169096565607265E-2</v>
      </c>
      <c r="V461" s="2">
        <v>0.3080732679054361</v>
      </c>
      <c r="W461" s="2">
        <v>28.370018805408794</v>
      </c>
    </row>
    <row r="462" spans="1:23" s="9" customFormat="1" x14ac:dyDescent="0.25">
      <c r="A462" s="8" t="s">
        <v>113</v>
      </c>
      <c r="B462" s="8" t="s">
        <v>258</v>
      </c>
      <c r="C462" s="8">
        <v>51</v>
      </c>
      <c r="D462" s="8">
        <v>68</v>
      </c>
      <c r="E462" s="8" t="s">
        <v>215</v>
      </c>
      <c r="F462" s="8" t="s">
        <v>26</v>
      </c>
      <c r="G462" s="8" t="s">
        <v>216</v>
      </c>
      <c r="H462" s="8" t="s">
        <v>28</v>
      </c>
      <c r="I462" s="8" t="s">
        <v>217</v>
      </c>
      <c r="J462" s="8" t="s">
        <v>218</v>
      </c>
      <c r="K462" s="8" t="s">
        <v>31</v>
      </c>
      <c r="L462" s="8">
        <v>40</v>
      </c>
      <c r="M462" s="8">
        <v>11583</v>
      </c>
      <c r="N462" s="8">
        <v>323.43800313013992</v>
      </c>
      <c r="O462" s="8">
        <v>621.57063453597857</v>
      </c>
      <c r="P462" s="6">
        <v>103.86649675520836</v>
      </c>
      <c r="Q462" s="8">
        <v>0.84375</v>
      </c>
      <c r="R462" s="8">
        <v>0.37674712200912175</v>
      </c>
      <c r="S462" s="8">
        <v>0.92088418543089601</v>
      </c>
      <c r="T462" s="8">
        <v>0.8550379281133863</v>
      </c>
      <c r="U462" s="8">
        <v>0.14731722623156573</v>
      </c>
      <c r="V462" s="8">
        <v>0.33337746783735345</v>
      </c>
      <c r="W462" s="8">
        <v>8.5664335664335667</v>
      </c>
    </row>
    <row r="463" spans="1:23" s="18" customFormat="1" x14ac:dyDescent="0.25">
      <c r="A463" s="16" t="s">
        <v>113</v>
      </c>
      <c r="B463" s="16" t="s">
        <v>258</v>
      </c>
      <c r="C463" s="16">
        <v>51</v>
      </c>
      <c r="D463" s="16">
        <v>68</v>
      </c>
      <c r="E463" s="16" t="s">
        <v>215</v>
      </c>
      <c r="F463" s="16" t="s">
        <v>26</v>
      </c>
      <c r="G463" s="16" t="s">
        <v>219</v>
      </c>
      <c r="H463" s="16" t="s">
        <v>33</v>
      </c>
      <c r="I463" s="16" t="s">
        <v>217</v>
      </c>
      <c r="J463" s="16" t="s">
        <v>218</v>
      </c>
      <c r="K463" s="16" t="s">
        <v>31</v>
      </c>
      <c r="L463" s="16">
        <v>40</v>
      </c>
      <c r="M463" s="16">
        <v>3863</v>
      </c>
      <c r="N463" s="16">
        <v>107.86851472776746</v>
      </c>
      <c r="O463" s="16">
        <v>344.77669529663763</v>
      </c>
      <c r="P463" s="13">
        <v>57.613319409842276</v>
      </c>
      <c r="Q463" s="16">
        <v>0.80495936653469469</v>
      </c>
      <c r="R463" s="16">
        <v>0.40837464217366448</v>
      </c>
      <c r="S463" s="16">
        <v>0.93256306651633603</v>
      </c>
      <c r="T463" s="16">
        <v>0.86598978619134004</v>
      </c>
      <c r="U463" s="16">
        <v>0.11403897254207263</v>
      </c>
      <c r="V463" s="16">
        <v>0.27483771801025308</v>
      </c>
      <c r="W463" s="16">
        <v>7.7476054879627236</v>
      </c>
    </row>
    <row r="464" spans="1:23" s="9" customFormat="1" x14ac:dyDescent="0.25">
      <c r="A464" s="8" t="s">
        <v>113</v>
      </c>
      <c r="B464" s="8" t="s">
        <v>258</v>
      </c>
      <c r="C464" s="8">
        <v>51</v>
      </c>
      <c r="D464" s="8">
        <v>68</v>
      </c>
      <c r="E464" s="8" t="s">
        <v>215</v>
      </c>
      <c r="F464" s="8" t="s">
        <v>26</v>
      </c>
      <c r="G464" s="8" t="s">
        <v>220</v>
      </c>
      <c r="H464" s="8" t="s">
        <v>35</v>
      </c>
      <c r="I464" s="8" t="s">
        <v>217</v>
      </c>
      <c r="J464" s="8" t="s">
        <v>218</v>
      </c>
      <c r="K464" s="8" t="s">
        <v>31</v>
      </c>
      <c r="L464" s="8">
        <v>40</v>
      </c>
      <c r="M464" s="8">
        <v>18718</v>
      </c>
      <c r="N464" s="8">
        <v>522.672238849172</v>
      </c>
      <c r="O464" s="8">
        <v>1330.8813844421359</v>
      </c>
      <c r="P464" s="6">
        <v>222.39465527827292</v>
      </c>
      <c r="Q464" s="8">
        <v>0.68423746161719545</v>
      </c>
      <c r="R464" s="8">
        <v>0.13279771612882155</v>
      </c>
      <c r="S464" s="8">
        <v>0.92552777809570796</v>
      </c>
      <c r="T464" s="8">
        <v>0.70951164681004797</v>
      </c>
      <c r="U464" s="8">
        <v>0.12561441835062806</v>
      </c>
      <c r="V464" s="8">
        <v>0.26866344216960542</v>
      </c>
      <c r="W464" s="8">
        <v>21.542098514798589</v>
      </c>
    </row>
    <row r="465" spans="1:23" s="18" customFormat="1" x14ac:dyDescent="0.25">
      <c r="A465" s="16" t="s">
        <v>113</v>
      </c>
      <c r="B465" s="16" t="s">
        <v>258</v>
      </c>
      <c r="C465" s="16">
        <v>51</v>
      </c>
      <c r="D465" s="16">
        <v>68</v>
      </c>
      <c r="E465" s="16" t="s">
        <v>215</v>
      </c>
      <c r="F465" s="16" t="s">
        <v>26</v>
      </c>
      <c r="G465" s="16" t="s">
        <v>221</v>
      </c>
      <c r="H465" s="16" t="s">
        <v>37</v>
      </c>
      <c r="I465" s="16" t="s">
        <v>217</v>
      </c>
      <c r="J465" s="16" t="s">
        <v>218</v>
      </c>
      <c r="K465" s="16" t="s">
        <v>31</v>
      </c>
      <c r="L465" s="16">
        <v>40</v>
      </c>
      <c r="M465" s="16">
        <v>3743</v>
      </c>
      <c r="N465" s="16">
        <v>104.51769366451815</v>
      </c>
      <c r="O465" s="16">
        <v>354.09040379562259</v>
      </c>
      <c r="P465" s="13">
        <v>59.16967072349621</v>
      </c>
      <c r="Q465" s="16">
        <v>0.82517636684303353</v>
      </c>
      <c r="R465" s="16">
        <v>0.37514691286429747</v>
      </c>
      <c r="S465" s="16">
        <v>0.89722188047784923</v>
      </c>
      <c r="T465" s="16">
        <v>0.81437293039267655</v>
      </c>
      <c r="U465" s="16">
        <v>0.21265508684863524</v>
      </c>
      <c r="V465" s="16">
        <v>0.6260735712504365</v>
      </c>
      <c r="W465" s="16">
        <v>3.4720812182741119</v>
      </c>
    </row>
    <row r="466" spans="1:23" s="18" customFormat="1" x14ac:dyDescent="0.25">
      <c r="A466" s="16" t="s">
        <v>113</v>
      </c>
      <c r="B466" s="16" t="s">
        <v>258</v>
      </c>
      <c r="C466" s="16">
        <v>51</v>
      </c>
      <c r="D466" s="16">
        <v>68</v>
      </c>
      <c r="E466" s="16" t="s">
        <v>215</v>
      </c>
      <c r="F466" s="16" t="s">
        <v>26</v>
      </c>
      <c r="G466" s="16" t="s">
        <v>222</v>
      </c>
      <c r="H466" s="16" t="s">
        <v>39</v>
      </c>
      <c r="I466" s="16" t="s">
        <v>217</v>
      </c>
      <c r="J466" s="16" t="s">
        <v>218</v>
      </c>
      <c r="K466" s="16" t="s">
        <v>31</v>
      </c>
      <c r="L466" s="16">
        <v>40</v>
      </c>
      <c r="M466" s="16">
        <v>3297</v>
      </c>
      <c r="N466" s="16">
        <v>92.063808712774872</v>
      </c>
      <c r="O466" s="16">
        <v>292.14927829866792</v>
      </c>
      <c r="P466" s="13">
        <v>48.819104990534456</v>
      </c>
      <c r="Q466" s="16">
        <v>0.89422294548413339</v>
      </c>
      <c r="R466" s="16">
        <v>0.48542168735929508</v>
      </c>
      <c r="S466" s="16">
        <v>0.92157563298409995</v>
      </c>
      <c r="T466" s="16">
        <v>0.80524828243600322</v>
      </c>
      <c r="U466" s="16">
        <v>0.20151057401812689</v>
      </c>
      <c r="V466" s="16">
        <v>0.59437683920212503</v>
      </c>
      <c r="W466" s="16">
        <v>3.8729147710039431</v>
      </c>
    </row>
    <row r="467" spans="1:23" s="18" customFormat="1" x14ac:dyDescent="0.25">
      <c r="A467" s="16" t="s">
        <v>113</v>
      </c>
      <c r="B467" s="16" t="s">
        <v>258</v>
      </c>
      <c r="C467" s="16">
        <v>51</v>
      </c>
      <c r="D467" s="16">
        <v>68</v>
      </c>
      <c r="E467" s="16" t="s">
        <v>215</v>
      </c>
      <c r="F467" s="16" t="s">
        <v>26</v>
      </c>
      <c r="G467" s="16" t="s">
        <v>223</v>
      </c>
      <c r="H467" s="16" t="s">
        <v>41</v>
      </c>
      <c r="I467" s="16" t="s">
        <v>217</v>
      </c>
      <c r="J467" s="16" t="s">
        <v>218</v>
      </c>
      <c r="K467" s="16" t="s">
        <v>31</v>
      </c>
      <c r="L467" s="16">
        <v>40</v>
      </c>
      <c r="M467" s="16">
        <v>9337</v>
      </c>
      <c r="N467" s="16">
        <v>260.72180222965693</v>
      </c>
      <c r="O467" s="16">
        <v>505.52900397563582</v>
      </c>
      <c r="P467" s="13">
        <v>84.47555874369381</v>
      </c>
      <c r="Q467" s="16">
        <v>0.87613774983578874</v>
      </c>
      <c r="R467" s="16">
        <v>0.45911879040099468</v>
      </c>
      <c r="S467" s="16">
        <v>0.93726636522452322</v>
      </c>
      <c r="T467" s="16">
        <v>0.87563928642286804</v>
      </c>
      <c r="U467" s="16">
        <v>0.14200525571053163</v>
      </c>
      <c r="V467" s="16">
        <v>0.39343284017769631</v>
      </c>
      <c r="W467" s="16">
        <v>4.2412980614758489</v>
      </c>
    </row>
    <row r="468" spans="1:23" s="9" customFormat="1" x14ac:dyDescent="0.25">
      <c r="A468" s="8" t="s">
        <v>113</v>
      </c>
      <c r="B468" s="8" t="s">
        <v>258</v>
      </c>
      <c r="C468" s="8">
        <v>51</v>
      </c>
      <c r="D468" s="8">
        <v>68</v>
      </c>
      <c r="E468" s="8" t="s">
        <v>215</v>
      </c>
      <c r="F468" s="8" t="s">
        <v>26</v>
      </c>
      <c r="G468" s="8" t="s">
        <v>224</v>
      </c>
      <c r="H468" s="8" t="s">
        <v>43</v>
      </c>
      <c r="I468" s="8" t="s">
        <v>217</v>
      </c>
      <c r="J468" s="8" t="s">
        <v>218</v>
      </c>
      <c r="K468" s="8" t="s">
        <v>31</v>
      </c>
      <c r="L468" s="8">
        <v>40</v>
      </c>
      <c r="M468" s="8">
        <v>12255</v>
      </c>
      <c r="N468" s="8">
        <v>342.2026010843361</v>
      </c>
      <c r="O468" s="8">
        <v>516.25692603699372</v>
      </c>
      <c r="P468" s="6">
        <v>86.268229793554454</v>
      </c>
      <c r="Q468" s="8">
        <v>0.88248001728235037</v>
      </c>
      <c r="R468" s="8">
        <v>0.57781843986047521</v>
      </c>
      <c r="S468" s="8">
        <v>0.91888518401310326</v>
      </c>
      <c r="T468" s="8">
        <v>0.83548880491596766</v>
      </c>
      <c r="U468" s="8">
        <v>0.1810044359949303</v>
      </c>
      <c r="V468" s="8">
        <v>0.49387404137014901</v>
      </c>
      <c r="W468" s="8">
        <v>5.4315789473684211</v>
      </c>
    </row>
    <row r="469" spans="1:23" s="9" customFormat="1" x14ac:dyDescent="0.25">
      <c r="A469" s="8" t="s">
        <v>113</v>
      </c>
      <c r="B469" s="8" t="s">
        <v>258</v>
      </c>
      <c r="C469" s="8">
        <v>51</v>
      </c>
      <c r="D469" s="8">
        <v>68</v>
      </c>
      <c r="E469" s="8" t="s">
        <v>215</v>
      </c>
      <c r="F469" s="8" t="s">
        <v>26</v>
      </c>
      <c r="G469" s="8" t="s">
        <v>225</v>
      </c>
      <c r="H469" s="8" t="s">
        <v>45</v>
      </c>
      <c r="I469" s="8" t="s">
        <v>217</v>
      </c>
      <c r="J469" s="8" t="s">
        <v>218</v>
      </c>
      <c r="K469" s="8" t="s">
        <v>31</v>
      </c>
      <c r="L469" s="8">
        <v>40</v>
      </c>
      <c r="M469" s="8">
        <v>15688</v>
      </c>
      <c r="N469" s="8">
        <v>438.0640070021268</v>
      </c>
      <c r="O469" s="8">
        <v>673.16861428242566</v>
      </c>
      <c r="P469" s="6">
        <v>112.48868882499708</v>
      </c>
      <c r="Q469" s="8">
        <v>0.86183596110531235</v>
      </c>
      <c r="R469" s="8">
        <v>0.43504053677509469</v>
      </c>
      <c r="S469" s="8">
        <v>0.93013803483231217</v>
      </c>
      <c r="T469" s="8">
        <v>0.87785159797350221</v>
      </c>
      <c r="U469" s="8">
        <v>0.13185845901062143</v>
      </c>
      <c r="V469" s="8">
        <v>0.27278622996813018</v>
      </c>
      <c r="W469" s="8">
        <v>6.941611422743498</v>
      </c>
    </row>
    <row r="470" spans="1:23" s="18" customFormat="1" x14ac:dyDescent="0.25">
      <c r="A470" s="16" t="s">
        <v>113</v>
      </c>
      <c r="B470" s="16" t="s">
        <v>258</v>
      </c>
      <c r="C470" s="16">
        <v>51</v>
      </c>
      <c r="D470" s="16">
        <v>68</v>
      </c>
      <c r="E470" s="16" t="s">
        <v>215</v>
      </c>
      <c r="F470" s="16" t="s">
        <v>26</v>
      </c>
      <c r="G470" s="16" t="s">
        <v>226</v>
      </c>
      <c r="H470" s="16" t="s">
        <v>47</v>
      </c>
      <c r="I470" s="16" t="s">
        <v>217</v>
      </c>
      <c r="J470" s="16" t="s">
        <v>218</v>
      </c>
      <c r="K470" s="16" t="s">
        <v>31</v>
      </c>
      <c r="L470" s="16">
        <v>40</v>
      </c>
      <c r="M470" s="16">
        <v>4230</v>
      </c>
      <c r="N470" s="16">
        <v>118.11644247953828</v>
      </c>
      <c r="O470" s="16">
        <v>436.61731573020398</v>
      </c>
      <c r="P470" s="13">
        <v>72.960189056251195</v>
      </c>
      <c r="Q470" s="16">
        <v>0.79631024096385539</v>
      </c>
      <c r="R470" s="16">
        <v>0.27883566404850429</v>
      </c>
      <c r="S470" s="16">
        <v>0.93160693172426157</v>
      </c>
      <c r="T470" s="16">
        <v>0.88689844178463872</v>
      </c>
      <c r="U470" s="16">
        <v>0.12940939326748641</v>
      </c>
      <c r="V470" s="16">
        <v>0.27546508649875096</v>
      </c>
      <c r="W470" s="16">
        <v>5.4619385342789597</v>
      </c>
    </row>
    <row r="471" spans="1:23" s="9" customFormat="1" x14ac:dyDescent="0.25">
      <c r="A471" s="8" t="s">
        <v>113</v>
      </c>
      <c r="B471" s="8" t="s">
        <v>258</v>
      </c>
      <c r="C471" s="8">
        <v>51</v>
      </c>
      <c r="D471" s="8">
        <v>68</v>
      </c>
      <c r="E471" s="8" t="s">
        <v>215</v>
      </c>
      <c r="F471" s="8" t="s">
        <v>26</v>
      </c>
      <c r="G471" s="8" t="s">
        <v>227</v>
      </c>
      <c r="H471" s="8" t="s">
        <v>49</v>
      </c>
      <c r="I471" s="8" t="s">
        <v>217</v>
      </c>
      <c r="J471" s="8" t="s">
        <v>218</v>
      </c>
      <c r="K471" s="8" t="s">
        <v>31</v>
      </c>
      <c r="L471" s="8">
        <v>40</v>
      </c>
      <c r="M471" s="8">
        <v>9555</v>
      </c>
      <c r="N471" s="8">
        <v>266.80912716122651</v>
      </c>
      <c r="O471" s="8">
        <v>443.68838354206946</v>
      </c>
      <c r="P471" s="6">
        <v>74.141787737284886</v>
      </c>
      <c r="Q471" s="8">
        <v>0.88365855914177383</v>
      </c>
      <c r="R471" s="8">
        <v>0.60993624072829644</v>
      </c>
      <c r="S471" s="8">
        <v>0.92593036674351203</v>
      </c>
      <c r="T471" s="8">
        <v>0.7877358448726407</v>
      </c>
      <c r="U471" s="8">
        <v>0.1574676950816388</v>
      </c>
      <c r="V471" s="8">
        <v>0.43659630246999576</v>
      </c>
      <c r="W471" s="8">
        <v>6.3334379905808476</v>
      </c>
    </row>
    <row r="472" spans="1:23" s="18" customFormat="1" x14ac:dyDescent="0.25">
      <c r="A472" s="16" t="s">
        <v>113</v>
      </c>
      <c r="B472" s="16" t="s">
        <v>258</v>
      </c>
      <c r="C472" s="16">
        <v>51</v>
      </c>
      <c r="D472" s="16">
        <v>68</v>
      </c>
      <c r="E472" s="16" t="s">
        <v>215</v>
      </c>
      <c r="F472" s="16" t="s">
        <v>26</v>
      </c>
      <c r="G472" s="16" t="s">
        <v>228</v>
      </c>
      <c r="H472" s="16" t="s">
        <v>51</v>
      </c>
      <c r="I472" s="16" t="s">
        <v>217</v>
      </c>
      <c r="J472" s="16" t="s">
        <v>218</v>
      </c>
      <c r="K472" s="16" t="s">
        <v>31</v>
      </c>
      <c r="L472" s="16">
        <v>40</v>
      </c>
      <c r="M472" s="16" t="s">
        <v>112</v>
      </c>
      <c r="N472" s="16" t="s">
        <v>112</v>
      </c>
      <c r="O472" s="16" t="s">
        <v>112</v>
      </c>
      <c r="P472" s="13" t="s">
        <v>112</v>
      </c>
      <c r="Q472" s="16" t="s">
        <v>112</v>
      </c>
      <c r="R472" s="16" t="s">
        <v>112</v>
      </c>
      <c r="S472" s="16" t="s">
        <v>112</v>
      </c>
      <c r="T472" s="16" t="s">
        <v>112</v>
      </c>
      <c r="U472" s="16" t="s">
        <v>112</v>
      </c>
      <c r="V472" s="16" t="s">
        <v>112</v>
      </c>
      <c r="W472" s="16" t="s">
        <v>112</v>
      </c>
    </row>
    <row r="473" spans="1:23" s="18" customFormat="1" x14ac:dyDescent="0.25">
      <c r="A473" s="16" t="s">
        <v>113</v>
      </c>
      <c r="B473" s="16" t="s">
        <v>258</v>
      </c>
      <c r="C473" s="16">
        <v>51</v>
      </c>
      <c r="D473" s="16">
        <v>68</v>
      </c>
      <c r="E473" s="16" t="s">
        <v>215</v>
      </c>
      <c r="F473" s="16" t="s">
        <v>26</v>
      </c>
      <c r="G473" s="16" t="s">
        <v>229</v>
      </c>
      <c r="H473" s="16" t="s">
        <v>53</v>
      </c>
      <c r="I473" s="16" t="s">
        <v>217</v>
      </c>
      <c r="J473" s="16" t="s">
        <v>218</v>
      </c>
      <c r="K473" s="16" t="s">
        <v>31</v>
      </c>
      <c r="L473" s="16">
        <v>40</v>
      </c>
      <c r="M473" s="16">
        <v>3289</v>
      </c>
      <c r="N473" s="16">
        <v>91.840420641891583</v>
      </c>
      <c r="O473" s="16">
        <v>329.70562748477221</v>
      </c>
      <c r="P473" s="13">
        <v>55.094894424808601</v>
      </c>
      <c r="Q473" s="16">
        <v>0.78197812648597242</v>
      </c>
      <c r="R473" s="16">
        <v>0.38020779616463607</v>
      </c>
      <c r="S473" s="16">
        <v>0.93097396912429708</v>
      </c>
      <c r="T473" s="16">
        <v>0.85394400605218412</v>
      </c>
      <c r="U473" s="16">
        <v>0.13719979560551865</v>
      </c>
      <c r="V473" s="16">
        <v>0.4713422522759127</v>
      </c>
      <c r="W473" s="16">
        <v>3.4809972636059592</v>
      </c>
    </row>
    <row r="474" spans="1:23" s="9" customFormat="1" x14ac:dyDescent="0.25">
      <c r="A474" s="8" t="s">
        <v>113</v>
      </c>
      <c r="B474" s="8" t="s">
        <v>258</v>
      </c>
      <c r="C474" s="8">
        <v>51</v>
      </c>
      <c r="D474" s="8">
        <v>68</v>
      </c>
      <c r="E474" s="8" t="s">
        <v>215</v>
      </c>
      <c r="F474" s="8" t="s">
        <v>26</v>
      </c>
      <c r="G474" s="8" t="s">
        <v>230</v>
      </c>
      <c r="H474" s="8" t="s">
        <v>55</v>
      </c>
      <c r="I474" s="8" t="s">
        <v>217</v>
      </c>
      <c r="J474" s="8" t="s">
        <v>218</v>
      </c>
      <c r="K474" s="8" t="s">
        <v>31</v>
      </c>
      <c r="L474" s="8">
        <v>40</v>
      </c>
      <c r="M474" s="8">
        <v>20741</v>
      </c>
      <c r="N474" s="8">
        <v>579.16149727378331</v>
      </c>
      <c r="O474" s="8">
        <v>1047.7442994522874</v>
      </c>
      <c r="P474" s="6">
        <v>175.08151742173379</v>
      </c>
      <c r="Q474" s="8">
        <v>0.73779880478087645</v>
      </c>
      <c r="R474" s="8">
        <v>0.23742636433680428</v>
      </c>
      <c r="S474" s="8">
        <v>0.92624246718653847</v>
      </c>
      <c r="T474" s="8">
        <v>0.84644120827905078</v>
      </c>
      <c r="U474" s="8">
        <v>0.11967974621398089</v>
      </c>
      <c r="V474" s="8">
        <v>0.30019688510543224</v>
      </c>
      <c r="W474" s="8">
        <v>20.684875367629335</v>
      </c>
    </row>
    <row r="475" spans="1:23" s="9" customFormat="1" x14ac:dyDescent="0.25">
      <c r="A475" s="8" t="s">
        <v>113</v>
      </c>
      <c r="B475" s="8" t="s">
        <v>258</v>
      </c>
      <c r="C475" s="8">
        <v>51</v>
      </c>
      <c r="D475" s="8">
        <v>68</v>
      </c>
      <c r="E475" s="8" t="s">
        <v>215</v>
      </c>
      <c r="F475" s="8" t="s">
        <v>26</v>
      </c>
      <c r="G475" s="8" t="s">
        <v>231</v>
      </c>
      <c r="H475" s="8" t="s">
        <v>57</v>
      </c>
      <c r="I475" s="8" t="s">
        <v>217</v>
      </c>
      <c r="J475" s="8" t="s">
        <v>218</v>
      </c>
      <c r="K475" s="8" t="s">
        <v>31</v>
      </c>
      <c r="L475" s="8">
        <v>40</v>
      </c>
      <c r="M475" s="8">
        <v>16612</v>
      </c>
      <c r="N475" s="8">
        <v>463.86532918914656</v>
      </c>
      <c r="O475" s="8">
        <v>828.7493500861699</v>
      </c>
      <c r="P475" s="6">
        <v>138.48674132726205</v>
      </c>
      <c r="Q475" s="8">
        <v>0.74711041151337976</v>
      </c>
      <c r="R475" s="8">
        <v>0.30393826834221721</v>
      </c>
      <c r="S475" s="8">
        <v>0.93656735417460035</v>
      </c>
      <c r="T475" s="8">
        <v>0.88657987329185439</v>
      </c>
      <c r="U475" s="8">
        <v>0.11391138637446403</v>
      </c>
      <c r="V475" s="8">
        <v>0.11493979544858605</v>
      </c>
      <c r="W475" s="8">
        <v>21.025824705032505</v>
      </c>
    </row>
    <row r="476" spans="1:23" s="18" customFormat="1" x14ac:dyDescent="0.25">
      <c r="A476" s="16" t="s">
        <v>113</v>
      </c>
      <c r="B476" s="16" t="s">
        <v>258</v>
      </c>
      <c r="C476" s="16">
        <v>51</v>
      </c>
      <c r="D476" s="16">
        <v>68</v>
      </c>
      <c r="E476" s="16" t="s">
        <v>215</v>
      </c>
      <c r="F476" s="16" t="s">
        <v>26</v>
      </c>
      <c r="G476" s="16" t="s">
        <v>232</v>
      </c>
      <c r="H476" s="16" t="s">
        <v>59</v>
      </c>
      <c r="I476" s="16" t="s">
        <v>217</v>
      </c>
      <c r="J476" s="16" t="s">
        <v>218</v>
      </c>
      <c r="K476" s="16" t="s">
        <v>31</v>
      </c>
      <c r="L476" s="16">
        <v>40</v>
      </c>
      <c r="M476" s="16">
        <v>8576</v>
      </c>
      <c r="N476" s="16">
        <v>239.47201198688421</v>
      </c>
      <c r="O476" s="16">
        <v>436.96046148071156</v>
      </c>
      <c r="P476" s="13">
        <v>73.017529839424242</v>
      </c>
      <c r="Q476" s="16">
        <v>0.88385035556013603</v>
      </c>
      <c r="R476" s="16">
        <v>0.56443034386296442</v>
      </c>
      <c r="S476" s="16">
        <v>0.93277766538261564</v>
      </c>
      <c r="T476" s="16">
        <v>0.85702497507274766</v>
      </c>
      <c r="U476" s="16">
        <v>0.13057359903115712</v>
      </c>
      <c r="V476" s="16">
        <v>0.21867482953637585</v>
      </c>
      <c r="W476" s="16">
        <v>6.3303404850746272</v>
      </c>
    </row>
    <row r="477" spans="1:23" s="9" customFormat="1" x14ac:dyDescent="0.25">
      <c r="A477" s="8" t="s">
        <v>113</v>
      </c>
      <c r="B477" s="8" t="s">
        <v>258</v>
      </c>
      <c r="C477" s="8">
        <v>51</v>
      </c>
      <c r="D477" s="8">
        <v>68</v>
      </c>
      <c r="E477" s="8" t="s">
        <v>215</v>
      </c>
      <c r="F477" s="8" t="s">
        <v>26</v>
      </c>
      <c r="G477" s="8" t="s">
        <v>233</v>
      </c>
      <c r="H477" s="8" t="s">
        <v>61</v>
      </c>
      <c r="I477" s="8" t="s">
        <v>217</v>
      </c>
      <c r="J477" s="8" t="s">
        <v>218</v>
      </c>
      <c r="K477" s="8" t="s">
        <v>31</v>
      </c>
      <c r="L477" s="8">
        <v>40</v>
      </c>
      <c r="M477" s="8">
        <v>19664</v>
      </c>
      <c r="N477" s="8">
        <v>549.08787823112073</v>
      </c>
      <c r="O477" s="8">
        <v>746.9087296526036</v>
      </c>
      <c r="P477" s="6">
        <v>124.81090456085315</v>
      </c>
      <c r="Q477" s="8">
        <v>0.81125458971079667</v>
      </c>
      <c r="R477" s="8">
        <v>0.44294179248567395</v>
      </c>
      <c r="S477" s="8">
        <v>0.94872166106565126</v>
      </c>
      <c r="T477" s="8">
        <v>0.87102057294915414</v>
      </c>
      <c r="U477" s="8">
        <v>0.10690588440719399</v>
      </c>
      <c r="V477" s="8">
        <v>0.33638686115041017</v>
      </c>
      <c r="W477" s="8">
        <v>18.307567127746136</v>
      </c>
    </row>
    <row r="478" spans="1:23" s="9" customFormat="1" x14ac:dyDescent="0.25">
      <c r="A478" s="8" t="s">
        <v>113</v>
      </c>
      <c r="B478" s="8" t="s">
        <v>258</v>
      </c>
      <c r="C478" s="8">
        <v>51</v>
      </c>
      <c r="D478" s="8">
        <v>68</v>
      </c>
      <c r="E478" s="8" t="s">
        <v>215</v>
      </c>
      <c r="F478" s="8" t="s">
        <v>26</v>
      </c>
      <c r="G478" s="8" t="s">
        <v>234</v>
      </c>
      <c r="H478" s="8" t="s">
        <v>63</v>
      </c>
      <c r="I478" s="8" t="s">
        <v>217</v>
      </c>
      <c r="J478" s="8" t="s">
        <v>218</v>
      </c>
      <c r="K478" s="8" t="s">
        <v>31</v>
      </c>
      <c r="L478" s="8">
        <v>40</v>
      </c>
      <c r="M478" s="8">
        <v>23654</v>
      </c>
      <c r="N478" s="8">
        <v>660.50267858416032</v>
      </c>
      <c r="O478" s="8">
        <v>1880.2093782909958</v>
      </c>
      <c r="P478" s="6">
        <v>314.18916924086119</v>
      </c>
      <c r="Q478" s="8">
        <v>0.65171511227441792</v>
      </c>
      <c r="R478" s="8">
        <v>8.4081805224186248E-2</v>
      </c>
      <c r="S478" s="8">
        <v>0.92013518277889983</v>
      </c>
      <c r="T478" s="8">
        <v>0.78970085876695328</v>
      </c>
      <c r="U478" s="8">
        <v>0.14910844521180008</v>
      </c>
      <c r="V478" s="8">
        <v>0.34823762513895057</v>
      </c>
      <c r="W478" s="8">
        <v>22.714509173924071</v>
      </c>
    </row>
    <row r="479" spans="1:23" s="9" customFormat="1" x14ac:dyDescent="0.25">
      <c r="A479" s="8" t="s">
        <v>113</v>
      </c>
      <c r="B479" s="8" t="s">
        <v>258</v>
      </c>
      <c r="C479" s="8">
        <v>51</v>
      </c>
      <c r="D479" s="8">
        <v>68</v>
      </c>
      <c r="E479" s="8" t="s">
        <v>215</v>
      </c>
      <c r="F479" s="8" t="s">
        <v>26</v>
      </c>
      <c r="G479" s="8" t="s">
        <v>235</v>
      </c>
      <c r="H479" s="8" t="s">
        <v>65</v>
      </c>
      <c r="I479" s="8" t="s">
        <v>217</v>
      </c>
      <c r="J479" s="8" t="s">
        <v>218</v>
      </c>
      <c r="K479" s="8" t="s">
        <v>31</v>
      </c>
      <c r="L479" s="8">
        <v>40</v>
      </c>
      <c r="M479" s="8">
        <v>16804</v>
      </c>
      <c r="N479" s="8">
        <v>469.22664289034543</v>
      </c>
      <c r="O479" s="8">
        <v>1258.295598004509</v>
      </c>
      <c r="P479" s="6">
        <v>210.26533170247967</v>
      </c>
      <c r="Q479" s="8">
        <v>0.66616451932606546</v>
      </c>
      <c r="R479" s="8">
        <v>0.13336970247283567</v>
      </c>
      <c r="S479" s="8">
        <v>0.91901962142698368</v>
      </c>
      <c r="T479" s="8">
        <v>0.49869435456194372</v>
      </c>
      <c r="U479" s="8">
        <v>0.13019003682227959</v>
      </c>
      <c r="V479" s="8">
        <v>0.41415559381819939</v>
      </c>
      <c r="W479" s="8">
        <v>21.494941680552248</v>
      </c>
    </row>
    <row r="480" spans="1:23" s="18" customFormat="1" x14ac:dyDescent="0.25">
      <c r="A480" s="16" t="s">
        <v>113</v>
      </c>
      <c r="B480" s="16" t="s">
        <v>258</v>
      </c>
      <c r="C480" s="16">
        <v>51</v>
      </c>
      <c r="D480" s="16">
        <v>68</v>
      </c>
      <c r="E480" s="16" t="s">
        <v>215</v>
      </c>
      <c r="F480" s="16" t="s">
        <v>26</v>
      </c>
      <c r="G480" s="16" t="s">
        <v>236</v>
      </c>
      <c r="H480" s="16" t="s">
        <v>67</v>
      </c>
      <c r="I480" s="16" t="s">
        <v>217</v>
      </c>
      <c r="J480" s="16" t="s">
        <v>218</v>
      </c>
      <c r="K480" s="16" t="s">
        <v>31</v>
      </c>
      <c r="L480" s="16">
        <v>40</v>
      </c>
      <c r="M480" s="16">
        <v>2492</v>
      </c>
      <c r="N480" s="16">
        <v>69.585384080144067</v>
      </c>
      <c r="O480" s="16">
        <v>213.13708498984786</v>
      </c>
      <c r="P480" s="13">
        <v>35.615907696539026</v>
      </c>
      <c r="Q480" s="16">
        <v>0.9195571955719557</v>
      </c>
      <c r="R480" s="16">
        <v>0.68935012466992551</v>
      </c>
      <c r="S480" s="16">
        <v>0.93507988463185399</v>
      </c>
      <c r="T480" s="16">
        <v>0.71001208439426489</v>
      </c>
      <c r="U480" s="16">
        <v>0.18070318887980377</v>
      </c>
      <c r="V480" s="16">
        <v>0.2542097655241991</v>
      </c>
      <c r="W480" s="16">
        <v>1.6954253611556982</v>
      </c>
    </row>
    <row r="481" spans="1:23" s="9" customFormat="1" x14ac:dyDescent="0.25">
      <c r="A481" s="8" t="s">
        <v>113</v>
      </c>
      <c r="B481" s="8" t="s">
        <v>258</v>
      </c>
      <c r="C481" s="8">
        <v>51</v>
      </c>
      <c r="D481" s="8">
        <v>68</v>
      </c>
      <c r="E481" s="8" t="s">
        <v>215</v>
      </c>
      <c r="F481" s="8" t="s">
        <v>26</v>
      </c>
      <c r="G481" s="8" t="s">
        <v>237</v>
      </c>
      <c r="H481" s="8" t="s">
        <v>69</v>
      </c>
      <c r="I481" s="8" t="s">
        <v>217</v>
      </c>
      <c r="J481" s="8" t="s">
        <v>218</v>
      </c>
      <c r="K481" s="8" t="s">
        <v>31</v>
      </c>
      <c r="L481" s="8">
        <v>40</v>
      </c>
      <c r="M481" s="8">
        <v>25475</v>
      </c>
      <c r="N481" s="8">
        <v>711.35138821896874</v>
      </c>
      <c r="O481" s="8">
        <v>1649.5575746753861</v>
      </c>
      <c r="P481" s="6">
        <v>275.64649447356254</v>
      </c>
      <c r="Q481" s="8">
        <v>0.65525489994341268</v>
      </c>
      <c r="R481" s="8">
        <v>0.11764923293750598</v>
      </c>
      <c r="S481" s="8">
        <v>0.93621694227703334</v>
      </c>
      <c r="T481" s="8">
        <v>0.67917416536686948</v>
      </c>
      <c r="U481" s="8">
        <v>0.10956294562673488</v>
      </c>
      <c r="V481" s="8">
        <v>0.37375413737083107</v>
      </c>
      <c r="W481" s="8">
        <v>29.98531894013739</v>
      </c>
    </row>
    <row r="482" spans="1:23" x14ac:dyDescent="0.25">
      <c r="A482" s="2" t="s">
        <v>115</v>
      </c>
      <c r="B482" s="2" t="s">
        <v>259</v>
      </c>
      <c r="C482" s="2">
        <v>51</v>
      </c>
      <c r="D482" s="2">
        <v>72</v>
      </c>
      <c r="E482" s="2" t="s">
        <v>215</v>
      </c>
      <c r="F482" s="2" t="s">
        <v>26</v>
      </c>
      <c r="G482" s="2" t="s">
        <v>216</v>
      </c>
      <c r="H482" s="2" t="s">
        <v>28</v>
      </c>
      <c r="I482" s="2" t="s">
        <v>217</v>
      </c>
      <c r="J482" s="2" t="s">
        <v>218</v>
      </c>
      <c r="K482" s="2" t="s">
        <v>31</v>
      </c>
      <c r="L482" s="2">
        <v>40</v>
      </c>
      <c r="M482" s="2">
        <v>19645</v>
      </c>
      <c r="N482" s="6">
        <v>548.5573315627729</v>
      </c>
      <c r="O482" s="2">
        <v>805.09249583667747</v>
      </c>
      <c r="P482" s="6">
        <v>134.53360319843512</v>
      </c>
      <c r="Q482" s="2">
        <v>0.82761090280995908</v>
      </c>
      <c r="R482" s="2">
        <v>0.38086436447366051</v>
      </c>
      <c r="S482" s="2">
        <v>0.94984598494918127</v>
      </c>
      <c r="T482" s="2">
        <v>0.89456138051766421</v>
      </c>
      <c r="U482" s="2">
        <v>0.12916610291796329</v>
      </c>
      <c r="V482" s="2">
        <v>0.49897741562093223</v>
      </c>
      <c r="W482" s="2">
        <v>18.447645711376939</v>
      </c>
    </row>
    <row r="483" spans="1:23" s="14" customFormat="1" x14ac:dyDescent="0.25">
      <c r="A483" s="12" t="s">
        <v>115</v>
      </c>
      <c r="B483" s="12" t="s">
        <v>259</v>
      </c>
      <c r="C483" s="12">
        <v>51</v>
      </c>
      <c r="D483" s="12">
        <v>72</v>
      </c>
      <c r="E483" s="12" t="s">
        <v>215</v>
      </c>
      <c r="F483" s="12" t="s">
        <v>26</v>
      </c>
      <c r="G483" s="12" t="s">
        <v>219</v>
      </c>
      <c r="H483" s="12" t="s">
        <v>33</v>
      </c>
      <c r="I483" s="12" t="s">
        <v>217</v>
      </c>
      <c r="J483" s="12" t="s">
        <v>218</v>
      </c>
      <c r="K483" s="12" t="s">
        <v>31</v>
      </c>
      <c r="L483" s="12">
        <v>40</v>
      </c>
      <c r="M483" s="12">
        <v>4391</v>
      </c>
      <c r="N483" s="13">
        <v>122.61212740606443</v>
      </c>
      <c r="O483" s="12">
        <v>328.77669529663757</v>
      </c>
      <c r="P483" s="13">
        <v>54.939666801842272</v>
      </c>
      <c r="Q483" s="12">
        <v>0.83829705994654446</v>
      </c>
      <c r="R483" s="12">
        <v>0.51047120538140189</v>
      </c>
      <c r="S483" s="12">
        <v>0.91985231078337293</v>
      </c>
      <c r="T483" s="12">
        <v>0.85547322676234272</v>
      </c>
      <c r="U483" s="12">
        <v>0.14729645742697328</v>
      </c>
      <c r="V483" s="12">
        <v>0.20487879900386807</v>
      </c>
      <c r="W483" s="12">
        <v>3.7312685037576863</v>
      </c>
    </row>
    <row r="484" spans="1:23" x14ac:dyDescent="0.25">
      <c r="A484" s="2" t="s">
        <v>115</v>
      </c>
      <c r="B484" s="2" t="s">
        <v>259</v>
      </c>
      <c r="C484" s="2">
        <v>51</v>
      </c>
      <c r="D484" s="2">
        <v>72</v>
      </c>
      <c r="E484" s="2" t="s">
        <v>215</v>
      </c>
      <c r="F484" s="2" t="s">
        <v>26</v>
      </c>
      <c r="G484" s="2" t="s">
        <v>220</v>
      </c>
      <c r="H484" s="2" t="s">
        <v>35</v>
      </c>
      <c r="I484" s="2" t="s">
        <v>217</v>
      </c>
      <c r="J484" s="2" t="s">
        <v>218</v>
      </c>
      <c r="K484" s="2" t="s">
        <v>31</v>
      </c>
      <c r="L484" s="2">
        <v>40</v>
      </c>
      <c r="M484" s="2">
        <v>33117</v>
      </c>
      <c r="N484" s="6">
        <v>924.74284293022913</v>
      </c>
      <c r="O484" s="2">
        <v>1816.9373003523538</v>
      </c>
      <c r="P484" s="6">
        <v>303.61619697872186</v>
      </c>
      <c r="Q484" s="2">
        <v>0.65385298821299531</v>
      </c>
      <c r="R484" s="2">
        <v>0.12606106463454134</v>
      </c>
      <c r="S484" s="2">
        <v>0.93028102407825275</v>
      </c>
      <c r="T484" s="2">
        <v>0.8822321595256678</v>
      </c>
      <c r="U484" s="2">
        <v>0.11267546616383825</v>
      </c>
      <c r="V484" s="2">
        <v>0.32632337253069355</v>
      </c>
      <c r="W484" s="2">
        <v>25.724824108463931</v>
      </c>
    </row>
    <row r="485" spans="1:23" s="14" customFormat="1" x14ac:dyDescent="0.25">
      <c r="A485" s="12" t="s">
        <v>115</v>
      </c>
      <c r="B485" s="12" t="s">
        <v>259</v>
      </c>
      <c r="C485" s="12">
        <v>51</v>
      </c>
      <c r="D485" s="12">
        <v>72</v>
      </c>
      <c r="E485" s="12" t="s">
        <v>215</v>
      </c>
      <c r="F485" s="12" t="s">
        <v>26</v>
      </c>
      <c r="G485" s="12" t="s">
        <v>221</v>
      </c>
      <c r="H485" s="12" t="s">
        <v>37</v>
      </c>
      <c r="I485" s="12" t="s">
        <v>217</v>
      </c>
      <c r="J485" s="12" t="s">
        <v>218</v>
      </c>
      <c r="K485" s="12" t="s">
        <v>31</v>
      </c>
      <c r="L485" s="12">
        <v>40</v>
      </c>
      <c r="M485" s="12">
        <v>4250</v>
      </c>
      <c r="N485" s="13">
        <v>118.6749126567465</v>
      </c>
      <c r="O485" s="12">
        <v>347.36248173426463</v>
      </c>
      <c r="P485" s="13">
        <v>58.045412825635559</v>
      </c>
      <c r="Q485" s="12">
        <v>0.82109737248840808</v>
      </c>
      <c r="R485" s="12">
        <v>0.44262197958575611</v>
      </c>
      <c r="S485" s="12">
        <v>0.87344011165500857</v>
      </c>
      <c r="T485" s="12">
        <v>0.76328094857722906</v>
      </c>
      <c r="U485" s="12">
        <v>0.22912159238424926</v>
      </c>
      <c r="V485" s="12">
        <v>0.57206263687064596</v>
      </c>
      <c r="W485" s="12">
        <v>3.2762352941176469</v>
      </c>
    </row>
    <row r="486" spans="1:23" s="14" customFormat="1" x14ac:dyDescent="0.25">
      <c r="A486" s="12" t="s">
        <v>115</v>
      </c>
      <c r="B486" s="12" t="s">
        <v>259</v>
      </c>
      <c r="C486" s="12">
        <v>51</v>
      </c>
      <c r="D486" s="12">
        <v>72</v>
      </c>
      <c r="E486" s="12" t="s">
        <v>215</v>
      </c>
      <c r="F486" s="12" t="s">
        <v>26</v>
      </c>
      <c r="G486" s="12" t="s">
        <v>222</v>
      </c>
      <c r="H486" s="12" t="s">
        <v>39</v>
      </c>
      <c r="I486" s="12" t="s">
        <v>217</v>
      </c>
      <c r="J486" s="12" t="s">
        <v>218</v>
      </c>
      <c r="K486" s="12" t="s">
        <v>31</v>
      </c>
      <c r="L486" s="12">
        <v>40</v>
      </c>
      <c r="M486" s="12">
        <v>3737</v>
      </c>
      <c r="N486" s="13">
        <v>104.35015261135568</v>
      </c>
      <c r="O486" s="12">
        <v>308.04877323527973</v>
      </c>
      <c r="P486" s="13">
        <v>51.475962871981636</v>
      </c>
      <c r="Q486" s="12">
        <v>0.87846732487070989</v>
      </c>
      <c r="R486" s="12">
        <v>0.49487326784997981</v>
      </c>
      <c r="S486" s="12">
        <v>0.93734861721911078</v>
      </c>
      <c r="T486" s="12">
        <v>0.8097856164060443</v>
      </c>
      <c r="U486" s="12">
        <v>0.16997678617487749</v>
      </c>
      <c r="V486" s="12">
        <v>0.58547423164897672</v>
      </c>
      <c r="W486" s="12">
        <v>4.8769066095798772</v>
      </c>
    </row>
    <row r="487" spans="1:23" s="14" customFormat="1" x14ac:dyDescent="0.25">
      <c r="A487" s="12" t="s">
        <v>115</v>
      </c>
      <c r="B487" s="12" t="s">
        <v>259</v>
      </c>
      <c r="C487" s="12">
        <v>51</v>
      </c>
      <c r="D487" s="12">
        <v>72</v>
      </c>
      <c r="E487" s="12" t="s">
        <v>215</v>
      </c>
      <c r="F487" s="12" t="s">
        <v>26</v>
      </c>
      <c r="G487" s="12" t="s">
        <v>223</v>
      </c>
      <c r="H487" s="12" t="s">
        <v>41</v>
      </c>
      <c r="I487" s="12" t="s">
        <v>217</v>
      </c>
      <c r="J487" s="12" t="s">
        <v>218</v>
      </c>
      <c r="K487" s="12" t="s">
        <v>31</v>
      </c>
      <c r="L487" s="12">
        <v>40</v>
      </c>
      <c r="M487" s="12">
        <v>13228</v>
      </c>
      <c r="N487" s="13">
        <v>369.37217520551593</v>
      </c>
      <c r="O487" s="12">
        <v>542.84271247462073</v>
      </c>
      <c r="P487" s="13">
        <v>90.71080212134774</v>
      </c>
      <c r="Q487" s="12">
        <v>0.90590330091768256</v>
      </c>
      <c r="R487" s="12">
        <v>0.56409990481528027</v>
      </c>
      <c r="S487" s="12">
        <v>0.92567631277205431</v>
      </c>
      <c r="T487" s="12">
        <v>0.8931221598599236</v>
      </c>
      <c r="U487" s="12">
        <v>0.14196303659524334</v>
      </c>
      <c r="V487" s="12">
        <v>0.45080993223197163</v>
      </c>
      <c r="W487" s="12">
        <v>6.6683550045358331</v>
      </c>
    </row>
    <row r="488" spans="1:23" x14ac:dyDescent="0.25">
      <c r="A488" s="2" t="s">
        <v>115</v>
      </c>
      <c r="B488" s="2" t="s">
        <v>259</v>
      </c>
      <c r="C488" s="2">
        <v>51</v>
      </c>
      <c r="D488" s="2">
        <v>72</v>
      </c>
      <c r="E488" s="2" t="s">
        <v>215</v>
      </c>
      <c r="F488" s="2" t="s">
        <v>26</v>
      </c>
      <c r="G488" s="2" t="s">
        <v>224</v>
      </c>
      <c r="H488" s="2" t="s">
        <v>43</v>
      </c>
      <c r="I488" s="2" t="s">
        <v>217</v>
      </c>
      <c r="J488" s="2" t="s">
        <v>218</v>
      </c>
      <c r="K488" s="2" t="s">
        <v>31</v>
      </c>
      <c r="L488" s="2">
        <v>40</v>
      </c>
      <c r="M488" s="2">
        <v>23145</v>
      </c>
      <c r="N488" s="6">
        <v>646.28961257421122</v>
      </c>
      <c r="O488" s="2">
        <v>865.17575695736309</v>
      </c>
      <c r="P488" s="6">
        <v>144.57371368546424</v>
      </c>
      <c r="Q488" s="2">
        <v>0.88688354983331419</v>
      </c>
      <c r="R488" s="2">
        <v>0.38856024647422382</v>
      </c>
      <c r="S488" s="2">
        <v>0.94152305159438554</v>
      </c>
      <c r="T488" s="2">
        <v>0.89802856086144656</v>
      </c>
      <c r="U488" s="2">
        <v>0.13013418425789561</v>
      </c>
      <c r="V488" s="2">
        <v>0.50936441701450585</v>
      </c>
      <c r="W488" s="2">
        <v>9.8718513717865637</v>
      </c>
    </row>
    <row r="489" spans="1:23" x14ac:dyDescent="0.25">
      <c r="A489" s="2" t="s">
        <v>115</v>
      </c>
      <c r="B489" s="2" t="s">
        <v>259</v>
      </c>
      <c r="C489" s="2">
        <v>51</v>
      </c>
      <c r="D489" s="2">
        <v>72</v>
      </c>
      <c r="E489" s="2" t="s">
        <v>215</v>
      </c>
      <c r="F489" s="2" t="s">
        <v>26</v>
      </c>
      <c r="G489" s="2" t="s">
        <v>225</v>
      </c>
      <c r="H489" s="2" t="s">
        <v>45</v>
      </c>
      <c r="I489" s="2" t="s">
        <v>217</v>
      </c>
      <c r="J489" s="2" t="s">
        <v>218</v>
      </c>
      <c r="K489" s="2" t="s">
        <v>31</v>
      </c>
      <c r="L489" s="2">
        <v>40</v>
      </c>
      <c r="M489" s="2">
        <v>28569</v>
      </c>
      <c r="N489" s="6">
        <v>797.74672463308013</v>
      </c>
      <c r="O489" s="2">
        <v>949.90367901872105</v>
      </c>
      <c r="P489" s="6">
        <v>158.73202804732489</v>
      </c>
      <c r="Q489" s="2">
        <v>0.83701511777803816</v>
      </c>
      <c r="R489" s="2">
        <v>0.39787418647222583</v>
      </c>
      <c r="S489" s="2">
        <v>0.9586429555816246</v>
      </c>
      <c r="T489" s="2">
        <v>0.93053036370900666</v>
      </c>
      <c r="U489" s="2">
        <v>8.6551142462812453E-2</v>
      </c>
      <c r="V489" s="2">
        <v>0.32018439768395029</v>
      </c>
      <c r="W489" s="2">
        <v>15.432671777101053</v>
      </c>
    </row>
    <row r="490" spans="1:23" s="14" customFormat="1" x14ac:dyDescent="0.25">
      <c r="A490" s="12" t="s">
        <v>115</v>
      </c>
      <c r="B490" s="12" t="s">
        <v>259</v>
      </c>
      <c r="C490" s="12">
        <v>51</v>
      </c>
      <c r="D490" s="12">
        <v>72</v>
      </c>
      <c r="E490" s="12" t="s">
        <v>215</v>
      </c>
      <c r="F490" s="12" t="s">
        <v>26</v>
      </c>
      <c r="G490" s="12" t="s">
        <v>226</v>
      </c>
      <c r="H490" s="12" t="s">
        <v>47</v>
      </c>
      <c r="I490" s="12" t="s">
        <v>217</v>
      </c>
      <c r="J490" s="12" t="s">
        <v>218</v>
      </c>
      <c r="K490" s="12" t="s">
        <v>31</v>
      </c>
      <c r="L490" s="12">
        <v>40</v>
      </c>
      <c r="M490" s="12">
        <v>4461</v>
      </c>
      <c r="N490" s="13">
        <v>124.56677302629321</v>
      </c>
      <c r="O490" s="12">
        <v>433.345237791562</v>
      </c>
      <c r="P490" s="13">
        <v>72.41341407411187</v>
      </c>
      <c r="Q490" s="12">
        <v>0.80349423631123917</v>
      </c>
      <c r="R490" s="12">
        <v>0.2985204108697157</v>
      </c>
      <c r="S490" s="12">
        <v>0.93427909978650236</v>
      </c>
      <c r="T490" s="12">
        <v>0.88261468872847071</v>
      </c>
      <c r="U490" s="12">
        <v>0.13758454106280193</v>
      </c>
      <c r="V490" s="12">
        <v>0.47957514773783022</v>
      </c>
      <c r="W490" s="12">
        <v>5.8105805873122618</v>
      </c>
    </row>
    <row r="491" spans="1:23" x14ac:dyDescent="0.25">
      <c r="A491" s="2" t="s">
        <v>115</v>
      </c>
      <c r="B491" s="2" t="s">
        <v>259</v>
      </c>
      <c r="C491" s="2">
        <v>51</v>
      </c>
      <c r="D491" s="2">
        <v>72</v>
      </c>
      <c r="E491" s="2" t="s">
        <v>215</v>
      </c>
      <c r="F491" s="2" t="s">
        <v>26</v>
      </c>
      <c r="G491" s="2" t="s">
        <v>227</v>
      </c>
      <c r="H491" s="2" t="s">
        <v>49</v>
      </c>
      <c r="I491" s="2" t="s">
        <v>217</v>
      </c>
      <c r="J491" s="2" t="s">
        <v>218</v>
      </c>
      <c r="K491" s="2" t="s">
        <v>31</v>
      </c>
      <c r="L491" s="2">
        <v>40</v>
      </c>
      <c r="M491" s="2">
        <v>15607</v>
      </c>
      <c r="N491" s="6">
        <v>435.80220278443352</v>
      </c>
      <c r="O491" s="2">
        <v>653.51176003293313</v>
      </c>
      <c r="P491" s="6">
        <v>109.2039638481701</v>
      </c>
      <c r="Q491" s="2">
        <v>0.89664483511432835</v>
      </c>
      <c r="R491" s="2">
        <v>0.45922178256045459</v>
      </c>
      <c r="S491" s="2">
        <v>0.96195578042904495</v>
      </c>
      <c r="T491" s="2">
        <v>0.93282006950235119</v>
      </c>
      <c r="U491" s="2">
        <v>0.10265766587605668</v>
      </c>
      <c r="V491" s="2">
        <v>0.41517905645396136</v>
      </c>
      <c r="W491" s="2">
        <v>9.6957134619081184</v>
      </c>
    </row>
    <row r="492" spans="1:23" s="14" customFormat="1" x14ac:dyDescent="0.25">
      <c r="A492" s="12" t="s">
        <v>115</v>
      </c>
      <c r="B492" s="12" t="s">
        <v>259</v>
      </c>
      <c r="C492" s="12">
        <v>51</v>
      </c>
      <c r="D492" s="12">
        <v>72</v>
      </c>
      <c r="E492" s="12" t="s">
        <v>215</v>
      </c>
      <c r="F492" s="12" t="s">
        <v>26</v>
      </c>
      <c r="G492" s="12" t="s">
        <v>228</v>
      </c>
      <c r="H492" s="12" t="s">
        <v>51</v>
      </c>
      <c r="I492" s="12" t="s">
        <v>217</v>
      </c>
      <c r="J492" s="12" t="s">
        <v>218</v>
      </c>
      <c r="K492" s="12" t="s">
        <v>31</v>
      </c>
      <c r="L492" s="12">
        <v>40</v>
      </c>
      <c r="M492" s="12" t="s">
        <v>112</v>
      </c>
      <c r="N492" s="13" t="s">
        <v>112</v>
      </c>
      <c r="O492" s="12" t="s">
        <v>112</v>
      </c>
      <c r="P492" s="13" t="s">
        <v>112</v>
      </c>
      <c r="Q492" s="12" t="s">
        <v>112</v>
      </c>
      <c r="R492" s="12" t="s">
        <v>112</v>
      </c>
      <c r="S492" s="12" t="s">
        <v>112</v>
      </c>
      <c r="T492" s="12" t="s">
        <v>112</v>
      </c>
      <c r="U492" s="12" t="s">
        <v>112</v>
      </c>
      <c r="V492" s="12" t="s">
        <v>112</v>
      </c>
      <c r="W492" s="12" t="s">
        <v>112</v>
      </c>
    </row>
    <row r="493" spans="1:23" s="14" customFormat="1" x14ac:dyDescent="0.25">
      <c r="A493" s="12" t="s">
        <v>115</v>
      </c>
      <c r="B493" s="12" t="s">
        <v>259</v>
      </c>
      <c r="C493" s="12">
        <v>51</v>
      </c>
      <c r="D493" s="12">
        <v>72</v>
      </c>
      <c r="E493" s="12" t="s">
        <v>215</v>
      </c>
      <c r="F493" s="12" t="s">
        <v>26</v>
      </c>
      <c r="G493" s="12" t="s">
        <v>229</v>
      </c>
      <c r="H493" s="12" t="s">
        <v>53</v>
      </c>
      <c r="I493" s="12" t="s">
        <v>217</v>
      </c>
      <c r="J493" s="12" t="s">
        <v>218</v>
      </c>
      <c r="K493" s="12" t="s">
        <v>31</v>
      </c>
      <c r="L493" s="12">
        <v>40</v>
      </c>
      <c r="M493" s="12">
        <v>3937</v>
      </c>
      <c r="N493" s="13">
        <v>109.93485438343787</v>
      </c>
      <c r="O493" s="12">
        <v>375.16147160748807</v>
      </c>
      <c r="P493" s="13">
        <v>62.690715436529899</v>
      </c>
      <c r="Q493" s="12">
        <v>0.79955320877335501</v>
      </c>
      <c r="R493" s="12">
        <v>0.35151091675858376</v>
      </c>
      <c r="S493" s="12">
        <v>0.92012597394773421</v>
      </c>
      <c r="T493" s="12">
        <v>0.84601597127136008</v>
      </c>
      <c r="U493" s="12">
        <v>0.15799911855442927</v>
      </c>
      <c r="V493" s="12">
        <v>0.55058974183355736</v>
      </c>
      <c r="W493" s="12">
        <v>5.4886969773939551</v>
      </c>
    </row>
    <row r="494" spans="1:23" x14ac:dyDescent="0.25">
      <c r="A494" s="2" t="s">
        <v>115</v>
      </c>
      <c r="B494" s="2" t="s">
        <v>259</v>
      </c>
      <c r="C494" s="2">
        <v>51</v>
      </c>
      <c r="D494" s="2">
        <v>72</v>
      </c>
      <c r="E494" s="2" t="s">
        <v>215</v>
      </c>
      <c r="F494" s="2" t="s">
        <v>26</v>
      </c>
      <c r="G494" s="2" t="s">
        <v>230</v>
      </c>
      <c r="H494" s="2" t="s">
        <v>55</v>
      </c>
      <c r="I494" s="2" t="s">
        <v>217</v>
      </c>
      <c r="J494" s="2" t="s">
        <v>218</v>
      </c>
      <c r="K494" s="2" t="s">
        <v>31</v>
      </c>
      <c r="L494" s="2">
        <v>40</v>
      </c>
      <c r="M494" s="2">
        <v>35540</v>
      </c>
      <c r="N494" s="6">
        <v>992.40150489900486</v>
      </c>
      <c r="O494" s="2">
        <v>1540.5453813665658</v>
      </c>
      <c r="P494" s="6">
        <v>257.43019853956707</v>
      </c>
      <c r="Q494" s="2">
        <v>0.70584496832237686</v>
      </c>
      <c r="R494" s="2">
        <v>0.18818209316887682</v>
      </c>
      <c r="S494" s="2">
        <v>0.93233361133972759</v>
      </c>
      <c r="T494" s="2">
        <v>0.60732790867432418</v>
      </c>
      <c r="U494" s="2">
        <v>0.12603087333474308</v>
      </c>
      <c r="V494" s="2">
        <v>0.36445718442265446</v>
      </c>
      <c r="W494" s="2">
        <v>33.922453573438382</v>
      </c>
    </row>
    <row r="495" spans="1:23" x14ac:dyDescent="0.25">
      <c r="A495" s="2" t="s">
        <v>115</v>
      </c>
      <c r="B495" s="2" t="s">
        <v>259</v>
      </c>
      <c r="C495" s="2">
        <v>51</v>
      </c>
      <c r="D495" s="2">
        <v>72</v>
      </c>
      <c r="E495" s="2" t="s">
        <v>215</v>
      </c>
      <c r="F495" s="2" t="s">
        <v>26</v>
      </c>
      <c r="G495" s="2" t="s">
        <v>231</v>
      </c>
      <c r="H495" s="2" t="s">
        <v>57</v>
      </c>
      <c r="I495" s="2" t="s">
        <v>217</v>
      </c>
      <c r="J495" s="2" t="s">
        <v>218</v>
      </c>
      <c r="K495" s="2" t="s">
        <v>31</v>
      </c>
      <c r="L495" s="2">
        <v>40</v>
      </c>
      <c r="M495" s="2">
        <v>28545</v>
      </c>
      <c r="N495" s="6">
        <v>797.07656042043027</v>
      </c>
      <c r="O495" s="2">
        <v>1518.1189744953726</v>
      </c>
      <c r="P495" s="6">
        <v>253.6826722133649</v>
      </c>
      <c r="Q495" s="2">
        <v>0.73051823416506723</v>
      </c>
      <c r="R495" s="2">
        <v>0.15564253459063332</v>
      </c>
      <c r="S495" s="2">
        <v>0.91225496233415626</v>
      </c>
      <c r="T495" s="2">
        <v>0.63790662166472378</v>
      </c>
      <c r="U495" s="2">
        <v>0.16935775227190616</v>
      </c>
      <c r="V495" s="2">
        <v>0.59575743533750802</v>
      </c>
      <c r="W495" s="2">
        <v>17.61012436503766</v>
      </c>
    </row>
    <row r="496" spans="1:23" s="14" customFormat="1" x14ac:dyDescent="0.25">
      <c r="A496" s="12" t="s">
        <v>115</v>
      </c>
      <c r="B496" s="12" t="s">
        <v>259</v>
      </c>
      <c r="C496" s="12">
        <v>51</v>
      </c>
      <c r="D496" s="12">
        <v>72</v>
      </c>
      <c r="E496" s="12" t="s">
        <v>215</v>
      </c>
      <c r="F496" s="12" t="s">
        <v>26</v>
      </c>
      <c r="G496" s="12" t="s">
        <v>232</v>
      </c>
      <c r="H496" s="12" t="s">
        <v>59</v>
      </c>
      <c r="I496" s="12" t="s">
        <v>217</v>
      </c>
      <c r="J496" s="12" t="s">
        <v>218</v>
      </c>
      <c r="K496" s="12" t="s">
        <v>31</v>
      </c>
      <c r="L496" s="12">
        <v>40</v>
      </c>
      <c r="M496" s="12">
        <v>12182</v>
      </c>
      <c r="N496" s="13">
        <v>340.16418493752604</v>
      </c>
      <c r="O496" s="12">
        <v>495.73001410241227</v>
      </c>
      <c r="P496" s="13">
        <v>82.83811531679946</v>
      </c>
      <c r="Q496" s="12">
        <v>0.91168986678640918</v>
      </c>
      <c r="R496" s="12">
        <v>0.62292825591404022</v>
      </c>
      <c r="S496" s="12">
        <v>0.9501175358898738</v>
      </c>
      <c r="T496" s="12">
        <v>0.90881305326020345</v>
      </c>
      <c r="U496" s="12">
        <v>0.10727575013854802</v>
      </c>
      <c r="V496" s="12">
        <v>0.32626163250330154</v>
      </c>
      <c r="W496" s="12">
        <v>3.759317025119028</v>
      </c>
    </row>
    <row r="497" spans="1:23" x14ac:dyDescent="0.25">
      <c r="A497" s="2" t="s">
        <v>115</v>
      </c>
      <c r="B497" s="2" t="s">
        <v>259</v>
      </c>
      <c r="C497" s="2">
        <v>51</v>
      </c>
      <c r="D497" s="2">
        <v>72</v>
      </c>
      <c r="E497" s="2" t="s">
        <v>215</v>
      </c>
      <c r="F497" s="2" t="s">
        <v>26</v>
      </c>
      <c r="G497" s="2" t="s">
        <v>233</v>
      </c>
      <c r="H497" s="2" t="s">
        <v>61</v>
      </c>
      <c r="I497" s="2" t="s">
        <v>217</v>
      </c>
      <c r="J497" s="2" t="s">
        <v>218</v>
      </c>
      <c r="K497" s="2" t="s">
        <v>31</v>
      </c>
      <c r="L497" s="2">
        <v>40</v>
      </c>
      <c r="M497" s="2">
        <v>34783</v>
      </c>
      <c r="N497" s="6">
        <v>971.2634086916737</v>
      </c>
      <c r="O497" s="2">
        <v>1159.2417741353461</v>
      </c>
      <c r="P497" s="6">
        <v>193.71311204496968</v>
      </c>
      <c r="Q497" s="2">
        <v>0.79722667889067156</v>
      </c>
      <c r="R497" s="2">
        <v>0.32525864995161829</v>
      </c>
      <c r="S497" s="2">
        <v>0.93719608400728549</v>
      </c>
      <c r="T497" s="2">
        <v>0.89823839491797475</v>
      </c>
      <c r="U497" s="2">
        <v>0.11925777821125524</v>
      </c>
      <c r="V497" s="2">
        <v>0.47835430269472456</v>
      </c>
      <c r="W497" s="2">
        <v>28.922433372624557</v>
      </c>
    </row>
    <row r="498" spans="1:23" x14ac:dyDescent="0.25">
      <c r="A498" s="2" t="s">
        <v>115</v>
      </c>
      <c r="B498" s="2" t="s">
        <v>259</v>
      </c>
      <c r="C498" s="2">
        <v>51</v>
      </c>
      <c r="D498" s="2">
        <v>72</v>
      </c>
      <c r="E498" s="2" t="s">
        <v>215</v>
      </c>
      <c r="F498" s="2" t="s">
        <v>26</v>
      </c>
      <c r="G498" s="2" t="s">
        <v>234</v>
      </c>
      <c r="H498" s="2" t="s">
        <v>63</v>
      </c>
      <c r="I498" s="2" t="s">
        <v>217</v>
      </c>
      <c r="J498" s="2" t="s">
        <v>218</v>
      </c>
      <c r="K498" s="2" t="s">
        <v>31</v>
      </c>
      <c r="L498" s="2">
        <v>40</v>
      </c>
      <c r="M498" s="2">
        <v>41119</v>
      </c>
      <c r="N498" s="6">
        <v>1148.1867608312375</v>
      </c>
      <c r="O498" s="2">
        <v>2239.9738802787988</v>
      </c>
      <c r="P498" s="6">
        <v>374.30700042870563</v>
      </c>
      <c r="Q498" s="2">
        <v>0.64337907402481576</v>
      </c>
      <c r="R498" s="2">
        <v>0.10298322782667174</v>
      </c>
      <c r="S498" s="2">
        <v>0.91574311556658228</v>
      </c>
      <c r="T498" s="2">
        <v>0.84725628069604464</v>
      </c>
      <c r="U498" s="2">
        <v>0.13362544736930126</v>
      </c>
      <c r="V498" s="2">
        <v>0.45389179461301143</v>
      </c>
      <c r="W498" s="2">
        <v>21.718062209684089</v>
      </c>
    </row>
    <row r="499" spans="1:23" x14ac:dyDescent="0.25">
      <c r="A499" s="2" t="s">
        <v>115</v>
      </c>
      <c r="B499" s="2" t="s">
        <v>259</v>
      </c>
      <c r="C499" s="2">
        <v>51</v>
      </c>
      <c r="D499" s="2">
        <v>72</v>
      </c>
      <c r="E499" s="2" t="s">
        <v>215</v>
      </c>
      <c r="F499" s="2" t="s">
        <v>26</v>
      </c>
      <c r="G499" s="2" t="s">
        <v>235</v>
      </c>
      <c r="H499" s="2" t="s">
        <v>65</v>
      </c>
      <c r="I499" s="2" t="s">
        <v>217</v>
      </c>
      <c r="J499" s="2" t="s">
        <v>218</v>
      </c>
      <c r="K499" s="2" t="s">
        <v>31</v>
      </c>
      <c r="L499" s="2">
        <v>40</v>
      </c>
      <c r="M499" s="2">
        <v>30513</v>
      </c>
      <c r="N499" s="6">
        <v>852.03002585771901</v>
      </c>
      <c r="O499" s="2">
        <v>1751.9251070435337</v>
      </c>
      <c r="P499" s="6">
        <v>292.75244571672641</v>
      </c>
      <c r="Q499" s="2">
        <v>0.65513687600644122</v>
      </c>
      <c r="R499" s="2">
        <v>0.12492912547789843</v>
      </c>
      <c r="S499" s="2">
        <v>0.92300895521391002</v>
      </c>
      <c r="T499" s="2">
        <v>0.63611875220362712</v>
      </c>
      <c r="U499" s="2">
        <v>0.12393103763662139</v>
      </c>
      <c r="V499" s="2">
        <v>0.41375290367236128</v>
      </c>
      <c r="W499" s="2">
        <v>36.063350047520728</v>
      </c>
    </row>
    <row r="500" spans="1:23" s="14" customFormat="1" x14ac:dyDescent="0.25">
      <c r="A500" s="12" t="s">
        <v>115</v>
      </c>
      <c r="B500" s="12" t="s">
        <v>259</v>
      </c>
      <c r="C500" s="12">
        <v>51</v>
      </c>
      <c r="D500" s="12">
        <v>72</v>
      </c>
      <c r="E500" s="12" t="s">
        <v>215</v>
      </c>
      <c r="F500" s="12" t="s">
        <v>26</v>
      </c>
      <c r="G500" s="12" t="s">
        <v>236</v>
      </c>
      <c r="H500" s="12" t="s">
        <v>67</v>
      </c>
      <c r="I500" s="12" t="s">
        <v>217</v>
      </c>
      <c r="J500" s="12" t="s">
        <v>218</v>
      </c>
      <c r="K500" s="12" t="s">
        <v>31</v>
      </c>
      <c r="L500" s="12">
        <v>40</v>
      </c>
      <c r="M500" s="12">
        <v>2933</v>
      </c>
      <c r="N500" s="13">
        <v>81.899651487585288</v>
      </c>
      <c r="O500" s="12">
        <v>238.10764773832514</v>
      </c>
      <c r="P500" s="13">
        <v>39.78857083501989</v>
      </c>
      <c r="Q500" s="12">
        <v>0.89831546707503829</v>
      </c>
      <c r="R500" s="12">
        <v>0.65009262273783941</v>
      </c>
      <c r="S500" s="12">
        <v>0.93398915834883434</v>
      </c>
      <c r="T500" s="12">
        <v>0.76744859839007373</v>
      </c>
      <c r="U500" s="12">
        <v>0.16616314199395771</v>
      </c>
      <c r="V500" s="12">
        <v>0.17975558495672048</v>
      </c>
      <c r="W500" s="12">
        <v>2.0214797136038185</v>
      </c>
    </row>
    <row r="501" spans="1:23" x14ac:dyDescent="0.25">
      <c r="A501" s="2" t="s">
        <v>115</v>
      </c>
      <c r="B501" s="2" t="s">
        <v>259</v>
      </c>
      <c r="C501" s="2">
        <v>51</v>
      </c>
      <c r="D501" s="2">
        <v>72</v>
      </c>
      <c r="E501" s="2" t="s">
        <v>215</v>
      </c>
      <c r="F501" s="2" t="s">
        <v>26</v>
      </c>
      <c r="G501" s="2" t="s">
        <v>237</v>
      </c>
      <c r="H501" s="2" t="s">
        <v>69</v>
      </c>
      <c r="I501" s="2" t="s">
        <v>217</v>
      </c>
      <c r="J501" s="2" t="s">
        <v>218</v>
      </c>
      <c r="K501" s="2" t="s">
        <v>31</v>
      </c>
      <c r="L501" s="2">
        <v>40</v>
      </c>
      <c r="M501" s="2">
        <v>45161</v>
      </c>
      <c r="N501" s="6">
        <v>1261.0535836450185</v>
      </c>
      <c r="O501" s="2">
        <v>2230.4002871499915</v>
      </c>
      <c r="P501" s="6">
        <v>372.70722153890773</v>
      </c>
      <c r="Q501" s="2">
        <v>0.66036439141369829</v>
      </c>
      <c r="R501" s="2">
        <v>0.11407954735129189</v>
      </c>
      <c r="S501" s="2">
        <v>0.92412110978276951</v>
      </c>
      <c r="T501" s="2">
        <v>0.83998954891291</v>
      </c>
      <c r="U501" s="2">
        <v>0.12205880068958019</v>
      </c>
      <c r="V501" s="2">
        <v>0.19191928244965581</v>
      </c>
      <c r="W501" s="2">
        <v>42.659462810832352</v>
      </c>
    </row>
    <row r="502" spans="1:23" s="9" customFormat="1" x14ac:dyDescent="0.25">
      <c r="A502" s="8" t="s">
        <v>117</v>
      </c>
      <c r="B502" s="8" t="s">
        <v>260</v>
      </c>
      <c r="C502" s="8">
        <v>51</v>
      </c>
      <c r="D502" s="8">
        <v>73</v>
      </c>
      <c r="E502" s="8" t="s">
        <v>215</v>
      </c>
      <c r="F502" s="8" t="s">
        <v>26</v>
      </c>
      <c r="G502" s="8" t="s">
        <v>216</v>
      </c>
      <c r="H502" s="8" t="s">
        <v>28</v>
      </c>
      <c r="I502" s="8" t="s">
        <v>217</v>
      </c>
      <c r="J502" s="8" t="s">
        <v>218</v>
      </c>
      <c r="K502" s="8" t="s">
        <v>31</v>
      </c>
      <c r="L502" s="8">
        <v>40</v>
      </c>
      <c r="M502" s="8">
        <v>22942</v>
      </c>
      <c r="N502" s="8">
        <v>640.62114027554776</v>
      </c>
      <c r="O502" s="8">
        <v>855.86204845837824</v>
      </c>
      <c r="P502" s="6">
        <v>143.01736237181032</v>
      </c>
      <c r="Q502" s="8">
        <v>0.84187736229863119</v>
      </c>
      <c r="R502" s="8">
        <v>0.39358052593778176</v>
      </c>
      <c r="S502" s="8">
        <v>0.92727523822070212</v>
      </c>
      <c r="T502" s="8">
        <v>0.9021092812618271</v>
      </c>
      <c r="U502" s="8">
        <v>0.16570427302775675</v>
      </c>
      <c r="V502" s="8">
        <v>0.48394430320102849</v>
      </c>
      <c r="W502" s="8">
        <v>14.361258826606225</v>
      </c>
    </row>
    <row r="503" spans="1:23" s="18" customFormat="1" x14ac:dyDescent="0.25">
      <c r="A503" s="16" t="s">
        <v>117</v>
      </c>
      <c r="B503" s="16" t="s">
        <v>260</v>
      </c>
      <c r="C503" s="16">
        <v>51</v>
      </c>
      <c r="D503" s="16">
        <v>73</v>
      </c>
      <c r="E503" s="16" t="s">
        <v>215</v>
      </c>
      <c r="F503" s="16" t="s">
        <v>26</v>
      </c>
      <c r="G503" s="16" t="s">
        <v>219</v>
      </c>
      <c r="H503" s="16" t="s">
        <v>33</v>
      </c>
      <c r="I503" s="16" t="s">
        <v>217</v>
      </c>
      <c r="J503" s="16" t="s">
        <v>218</v>
      </c>
      <c r="K503" s="16" t="s">
        <v>31</v>
      </c>
      <c r="L503" s="16">
        <v>40</v>
      </c>
      <c r="M503" s="16">
        <v>4613</v>
      </c>
      <c r="N503" s="16">
        <v>128.81114637307567</v>
      </c>
      <c r="O503" s="16">
        <v>316.87720036002588</v>
      </c>
      <c r="P503" s="13">
        <v>52.951222072395105</v>
      </c>
      <c r="Q503" s="16">
        <v>0.86256544502617805</v>
      </c>
      <c r="R503" s="16">
        <v>0.57731299570370909</v>
      </c>
      <c r="S503" s="16">
        <v>0.91588652945550686</v>
      </c>
      <c r="T503" s="16">
        <v>0.85035069575179423</v>
      </c>
      <c r="U503" s="16">
        <v>0.15534770231801545</v>
      </c>
      <c r="V503" s="16">
        <v>0.18801850601060105</v>
      </c>
      <c r="W503" s="16">
        <v>3.2265337090830264</v>
      </c>
    </row>
    <row r="504" spans="1:23" s="9" customFormat="1" x14ac:dyDescent="0.25">
      <c r="A504" s="8" t="s">
        <v>117</v>
      </c>
      <c r="B504" s="8" t="s">
        <v>260</v>
      </c>
      <c r="C504" s="8">
        <v>51</v>
      </c>
      <c r="D504" s="8">
        <v>73</v>
      </c>
      <c r="E504" s="8" t="s">
        <v>215</v>
      </c>
      <c r="F504" s="8" t="s">
        <v>26</v>
      </c>
      <c r="G504" s="8" t="s">
        <v>220</v>
      </c>
      <c r="H504" s="8" t="s">
        <v>35</v>
      </c>
      <c r="I504" s="8" t="s">
        <v>217</v>
      </c>
      <c r="J504" s="8" t="s">
        <v>218</v>
      </c>
      <c r="K504" s="8" t="s">
        <v>31</v>
      </c>
      <c r="L504" s="8">
        <v>40</v>
      </c>
      <c r="M504" s="8">
        <v>36771</v>
      </c>
      <c r="N504" s="8">
        <v>1026.7753443061706</v>
      </c>
      <c r="O504" s="8">
        <v>1905.907863100831</v>
      </c>
      <c r="P504" s="6">
        <v>318.48347054920271</v>
      </c>
      <c r="Q504" s="8">
        <v>0.64885038202960954</v>
      </c>
      <c r="R504" s="8">
        <v>0.12720714373539654</v>
      </c>
      <c r="S504" s="8">
        <v>0.94132311049561279</v>
      </c>
      <c r="T504" s="8">
        <v>0.92053242144491021</v>
      </c>
      <c r="U504" s="8">
        <v>9.4380897647429601E-2</v>
      </c>
      <c r="V504" s="8">
        <v>0.36760134788439419</v>
      </c>
      <c r="W504" s="8">
        <v>31.369176796932365</v>
      </c>
    </row>
    <row r="505" spans="1:23" s="18" customFormat="1" x14ac:dyDescent="0.25">
      <c r="A505" s="16" t="s">
        <v>117</v>
      </c>
      <c r="B505" s="16" t="s">
        <v>260</v>
      </c>
      <c r="C505" s="16">
        <v>51</v>
      </c>
      <c r="D505" s="16">
        <v>73</v>
      </c>
      <c r="E505" s="16" t="s">
        <v>215</v>
      </c>
      <c r="F505" s="16" t="s">
        <v>26</v>
      </c>
      <c r="G505" s="16" t="s">
        <v>221</v>
      </c>
      <c r="H505" s="16" t="s">
        <v>37</v>
      </c>
      <c r="I505" s="16" t="s">
        <v>217</v>
      </c>
      <c r="J505" s="16" t="s">
        <v>218</v>
      </c>
      <c r="K505" s="16" t="s">
        <v>31</v>
      </c>
      <c r="L505" s="16">
        <v>40</v>
      </c>
      <c r="M505" s="16">
        <v>4451</v>
      </c>
      <c r="N505" s="16">
        <v>124.28753793768909</v>
      </c>
      <c r="O505" s="16">
        <v>346.91883092036869</v>
      </c>
      <c r="P505" s="13">
        <v>57.971277315909667</v>
      </c>
      <c r="Q505" s="16">
        <v>0.82763108962439569</v>
      </c>
      <c r="R505" s="16">
        <v>0.46474177237563902</v>
      </c>
      <c r="S505" s="16">
        <v>0.87802427943080374</v>
      </c>
      <c r="T505" s="16">
        <v>0.75185551034677156</v>
      </c>
      <c r="U505" s="16">
        <v>0.23038187159043222</v>
      </c>
      <c r="V505" s="16">
        <v>0.54371811984353002</v>
      </c>
      <c r="W505" s="16">
        <v>3.0231408672208491</v>
      </c>
    </row>
    <row r="506" spans="1:23" s="18" customFormat="1" x14ac:dyDescent="0.25">
      <c r="A506" s="16" t="s">
        <v>117</v>
      </c>
      <c r="B506" s="16" t="s">
        <v>260</v>
      </c>
      <c r="C506" s="16">
        <v>51</v>
      </c>
      <c r="D506" s="16">
        <v>73</v>
      </c>
      <c r="E506" s="16" t="s">
        <v>215</v>
      </c>
      <c r="F506" s="16" t="s">
        <v>26</v>
      </c>
      <c r="G506" s="16" t="s">
        <v>222</v>
      </c>
      <c r="H506" s="16" t="s">
        <v>39</v>
      </c>
      <c r="I506" s="16" t="s">
        <v>217</v>
      </c>
      <c r="J506" s="16" t="s">
        <v>218</v>
      </c>
      <c r="K506" s="16" t="s">
        <v>31</v>
      </c>
      <c r="L506" s="16">
        <v>40</v>
      </c>
      <c r="M506" s="16">
        <v>3924</v>
      </c>
      <c r="N506" s="16">
        <v>109.57184876825252</v>
      </c>
      <c r="O506" s="16">
        <v>303.22034611053351</v>
      </c>
      <c r="P506" s="13">
        <v>50.66911682356816</v>
      </c>
      <c r="Q506" s="16">
        <v>0.89222373806275579</v>
      </c>
      <c r="R506" s="16">
        <v>0.5363177670776379</v>
      </c>
      <c r="S506" s="16">
        <v>0.92343847774861665</v>
      </c>
      <c r="T506" s="16">
        <v>0.80176978418908995</v>
      </c>
      <c r="U506" s="16">
        <v>0.19050025265285497</v>
      </c>
      <c r="V506" s="16">
        <v>0.59749401080329678</v>
      </c>
      <c r="W506" s="16">
        <v>2.8096330275229358</v>
      </c>
    </row>
    <row r="507" spans="1:23" s="18" customFormat="1" x14ac:dyDescent="0.25">
      <c r="A507" s="16" t="s">
        <v>117</v>
      </c>
      <c r="B507" s="16" t="s">
        <v>260</v>
      </c>
      <c r="C507" s="16">
        <v>51</v>
      </c>
      <c r="D507" s="16">
        <v>73</v>
      </c>
      <c r="E507" s="16" t="s">
        <v>215</v>
      </c>
      <c r="F507" s="16" t="s">
        <v>26</v>
      </c>
      <c r="G507" s="16" t="s">
        <v>223</v>
      </c>
      <c r="H507" s="16" t="s">
        <v>41</v>
      </c>
      <c r="I507" s="16" t="s">
        <v>217</v>
      </c>
      <c r="J507" s="16" t="s">
        <v>218</v>
      </c>
      <c r="K507" s="16" t="s">
        <v>31</v>
      </c>
      <c r="L507" s="16">
        <v>40</v>
      </c>
      <c r="M507" s="16">
        <v>15087</v>
      </c>
      <c r="N507" s="16">
        <v>421.28197817701988</v>
      </c>
      <c r="O507" s="16">
        <v>579.12698372208274</v>
      </c>
      <c r="P507" s="13">
        <v>96.774023149482503</v>
      </c>
      <c r="Q507" s="16">
        <v>0.89627517376581711</v>
      </c>
      <c r="R507" s="16">
        <v>0.5652819948555029</v>
      </c>
      <c r="S507" s="16">
        <v>0.96344991900349131</v>
      </c>
      <c r="T507" s="16">
        <v>0.93010203338853958</v>
      </c>
      <c r="U507" s="16">
        <v>0.10316713703355283</v>
      </c>
      <c r="V507" s="16">
        <v>0.46188054948075724</v>
      </c>
      <c r="W507" s="16">
        <v>9.6215947504474055</v>
      </c>
    </row>
    <row r="508" spans="1:23" s="9" customFormat="1" x14ac:dyDescent="0.25">
      <c r="A508" s="8" t="s">
        <v>117</v>
      </c>
      <c r="B508" s="8" t="s">
        <v>260</v>
      </c>
      <c r="C508" s="8">
        <v>51</v>
      </c>
      <c r="D508" s="8">
        <v>73</v>
      </c>
      <c r="E508" s="8" t="s">
        <v>215</v>
      </c>
      <c r="F508" s="8" t="s">
        <v>26</v>
      </c>
      <c r="G508" s="8" t="s">
        <v>224</v>
      </c>
      <c r="H508" s="8" t="s">
        <v>43</v>
      </c>
      <c r="I508" s="8" t="s">
        <v>217</v>
      </c>
      <c r="J508" s="8" t="s">
        <v>218</v>
      </c>
      <c r="K508" s="8" t="s">
        <v>31</v>
      </c>
      <c r="L508" s="8">
        <v>40</v>
      </c>
      <c r="M508" s="8">
        <v>27342</v>
      </c>
      <c r="N508" s="8">
        <v>763.48457926135598</v>
      </c>
      <c r="O508" s="8">
        <v>810.7493500861699</v>
      </c>
      <c r="P508" s="6">
        <v>135.47888214326207</v>
      </c>
      <c r="Q508" s="8">
        <v>0.8845681009382077</v>
      </c>
      <c r="R508" s="8">
        <v>0.52271736103248256</v>
      </c>
      <c r="S508" s="8">
        <v>0.92331332456083093</v>
      </c>
      <c r="T508" s="8">
        <v>0.88993267647488017</v>
      </c>
      <c r="U508" s="8">
        <v>0.1642854635447748</v>
      </c>
      <c r="V508" s="8">
        <v>0.52675892808927827</v>
      </c>
      <c r="W508" s="8">
        <v>17.311974252066417</v>
      </c>
    </row>
    <row r="509" spans="1:23" s="9" customFormat="1" x14ac:dyDescent="0.25">
      <c r="A509" s="8" t="s">
        <v>117</v>
      </c>
      <c r="B509" s="8" t="s">
        <v>260</v>
      </c>
      <c r="C509" s="8">
        <v>51</v>
      </c>
      <c r="D509" s="8">
        <v>73</v>
      </c>
      <c r="E509" s="8" t="s">
        <v>215</v>
      </c>
      <c r="F509" s="8" t="s">
        <v>26</v>
      </c>
      <c r="G509" s="8" t="s">
        <v>225</v>
      </c>
      <c r="H509" s="8" t="s">
        <v>45</v>
      </c>
      <c r="I509" s="8" t="s">
        <v>217</v>
      </c>
      <c r="J509" s="8" t="s">
        <v>218</v>
      </c>
      <c r="K509" s="8" t="s">
        <v>31</v>
      </c>
      <c r="L509" s="8">
        <v>40</v>
      </c>
      <c r="M509" s="8">
        <v>32390</v>
      </c>
      <c r="N509" s="8">
        <v>904.44245198871033</v>
      </c>
      <c r="O509" s="8">
        <v>1065.7442994522874</v>
      </c>
      <c r="P509" s="6">
        <v>178.0893766057338</v>
      </c>
      <c r="Q509" s="8">
        <v>0.81453539544825848</v>
      </c>
      <c r="R509" s="8">
        <v>0.35835607843268608</v>
      </c>
      <c r="S509" s="8">
        <v>0.95094273137261121</v>
      </c>
      <c r="T509" s="8">
        <v>0.92364920425547181</v>
      </c>
      <c r="U509" s="8">
        <v>9.9104572228532181E-2</v>
      </c>
      <c r="V509" s="8">
        <v>0.41069626596997333</v>
      </c>
      <c r="W509" s="8">
        <v>16.906452608829884</v>
      </c>
    </row>
    <row r="510" spans="1:23" s="18" customFormat="1" x14ac:dyDescent="0.25">
      <c r="A510" s="16" t="s">
        <v>117</v>
      </c>
      <c r="B510" s="16" t="s">
        <v>260</v>
      </c>
      <c r="C510" s="16">
        <v>51</v>
      </c>
      <c r="D510" s="16">
        <v>73</v>
      </c>
      <c r="E510" s="16" t="s">
        <v>215</v>
      </c>
      <c r="F510" s="16" t="s">
        <v>26</v>
      </c>
      <c r="G510" s="16" t="s">
        <v>226</v>
      </c>
      <c r="H510" s="16" t="s">
        <v>47</v>
      </c>
      <c r="I510" s="16" t="s">
        <v>217</v>
      </c>
      <c r="J510" s="16" t="s">
        <v>218</v>
      </c>
      <c r="K510" s="16" t="s">
        <v>31</v>
      </c>
      <c r="L510" s="16">
        <v>40</v>
      </c>
      <c r="M510" s="16">
        <v>4533</v>
      </c>
      <c r="N510" s="16">
        <v>126.57726566424279</v>
      </c>
      <c r="O510" s="16">
        <v>432.51681066681567</v>
      </c>
      <c r="P510" s="13">
        <v>72.274981177698365</v>
      </c>
      <c r="Q510" s="16">
        <v>0.80917529453766512</v>
      </c>
      <c r="R510" s="16">
        <v>0.30450161425670574</v>
      </c>
      <c r="S510" s="16">
        <v>0.93286539647146682</v>
      </c>
      <c r="T510" s="16">
        <v>0.86442085730494844</v>
      </c>
      <c r="U510" s="16">
        <v>0.13897978825794033</v>
      </c>
      <c r="V510" s="16">
        <v>0.50808002664054752</v>
      </c>
      <c r="W510" s="16">
        <v>7.5501875137877787</v>
      </c>
    </row>
    <row r="511" spans="1:23" s="9" customFormat="1" x14ac:dyDescent="0.25">
      <c r="A511" s="8" t="s">
        <v>117</v>
      </c>
      <c r="B511" s="8" t="s">
        <v>260</v>
      </c>
      <c r="C511" s="8">
        <v>51</v>
      </c>
      <c r="D511" s="8">
        <v>73</v>
      </c>
      <c r="E511" s="8" t="s">
        <v>215</v>
      </c>
      <c r="F511" s="8" t="s">
        <v>26</v>
      </c>
      <c r="G511" s="8" t="s">
        <v>227</v>
      </c>
      <c r="H511" s="8" t="s">
        <v>49</v>
      </c>
      <c r="I511" s="8" t="s">
        <v>217</v>
      </c>
      <c r="J511" s="8" t="s">
        <v>218</v>
      </c>
      <c r="K511" s="8" t="s">
        <v>31</v>
      </c>
      <c r="L511" s="8">
        <v>40</v>
      </c>
      <c r="M511" s="8">
        <v>18166</v>
      </c>
      <c r="N511" s="8">
        <v>507.25846195822515</v>
      </c>
      <c r="O511" s="8">
        <v>615.36962440920195</v>
      </c>
      <c r="P511" s="6">
        <v>102.8302875741027</v>
      </c>
      <c r="Q511" s="8">
        <v>0.90948232702513265</v>
      </c>
      <c r="R511" s="8">
        <v>0.60283306335581199</v>
      </c>
      <c r="S511" s="8">
        <v>0.9579141401705572</v>
      </c>
      <c r="T511" s="8">
        <v>0.92432316623511668</v>
      </c>
      <c r="U511" s="8">
        <v>9.6901675624407213E-2</v>
      </c>
      <c r="V511" s="8">
        <v>0.34460021337251762</v>
      </c>
      <c r="W511" s="8">
        <v>5.4275019266762081</v>
      </c>
    </row>
    <row r="512" spans="1:23" s="18" customFormat="1" x14ac:dyDescent="0.25">
      <c r="A512" s="16" t="s">
        <v>117</v>
      </c>
      <c r="B512" s="16" t="s">
        <v>260</v>
      </c>
      <c r="C512" s="16">
        <v>51</v>
      </c>
      <c r="D512" s="16">
        <v>73</v>
      </c>
      <c r="E512" s="16" t="s">
        <v>215</v>
      </c>
      <c r="F512" s="16" t="s">
        <v>26</v>
      </c>
      <c r="G512" s="16" t="s">
        <v>228</v>
      </c>
      <c r="H512" s="16" t="s">
        <v>51</v>
      </c>
      <c r="I512" s="16" t="s">
        <v>217</v>
      </c>
      <c r="J512" s="16" t="s">
        <v>218</v>
      </c>
      <c r="K512" s="16" t="s">
        <v>31</v>
      </c>
      <c r="L512" s="16">
        <v>40</v>
      </c>
      <c r="M512" s="16" t="s">
        <v>112</v>
      </c>
      <c r="N512" s="16" t="s">
        <v>112</v>
      </c>
      <c r="O512" s="16" t="s">
        <v>112</v>
      </c>
      <c r="P512" s="13" t="s">
        <v>112</v>
      </c>
      <c r="Q512" s="16" t="s">
        <v>112</v>
      </c>
      <c r="R512" s="16" t="s">
        <v>112</v>
      </c>
      <c r="S512" s="16" t="s">
        <v>112</v>
      </c>
      <c r="T512" s="16" t="s">
        <v>112</v>
      </c>
      <c r="U512" s="16" t="s">
        <v>112</v>
      </c>
      <c r="V512" s="16" t="s">
        <v>112</v>
      </c>
      <c r="W512" s="16" t="s">
        <v>112</v>
      </c>
    </row>
    <row r="513" spans="1:23" s="18" customFormat="1" x14ac:dyDescent="0.25">
      <c r="A513" s="16" t="s">
        <v>117</v>
      </c>
      <c r="B513" s="16" t="s">
        <v>260</v>
      </c>
      <c r="C513" s="16">
        <v>51</v>
      </c>
      <c r="D513" s="16">
        <v>73</v>
      </c>
      <c r="E513" s="16" t="s">
        <v>215</v>
      </c>
      <c r="F513" s="16" t="s">
        <v>26</v>
      </c>
      <c r="G513" s="16" t="s">
        <v>229</v>
      </c>
      <c r="H513" s="16" t="s">
        <v>53</v>
      </c>
      <c r="I513" s="16" t="s">
        <v>217</v>
      </c>
      <c r="J513" s="16" t="s">
        <v>218</v>
      </c>
      <c r="K513" s="16" t="s">
        <v>31</v>
      </c>
      <c r="L513" s="16">
        <v>40</v>
      </c>
      <c r="M513" s="16">
        <v>4398</v>
      </c>
      <c r="N513" s="16">
        <v>122.80759196808731</v>
      </c>
      <c r="O513" s="16">
        <v>339.84776310850322</v>
      </c>
      <c r="P513" s="13">
        <v>56.789678634875983</v>
      </c>
      <c r="Q513" s="16">
        <v>0.83883272935342357</v>
      </c>
      <c r="R513" s="16">
        <v>0.47851577287557512</v>
      </c>
      <c r="S513" s="16">
        <v>0.91809766230754186</v>
      </c>
      <c r="T513" s="16">
        <v>0.85363654322349236</v>
      </c>
      <c r="U513" s="16">
        <v>0.17309304274937135</v>
      </c>
      <c r="V513" s="16">
        <v>0.50177075753464662</v>
      </c>
      <c r="W513" s="16">
        <v>4.6496134606639385</v>
      </c>
    </row>
    <row r="514" spans="1:23" s="9" customFormat="1" x14ac:dyDescent="0.25">
      <c r="A514" s="8" t="s">
        <v>117</v>
      </c>
      <c r="B514" s="8" t="s">
        <v>260</v>
      </c>
      <c r="C514" s="8">
        <v>51</v>
      </c>
      <c r="D514" s="8">
        <v>73</v>
      </c>
      <c r="E514" s="8" t="s">
        <v>215</v>
      </c>
      <c r="F514" s="8" t="s">
        <v>26</v>
      </c>
      <c r="G514" s="8" t="s">
        <v>230</v>
      </c>
      <c r="H514" s="8" t="s">
        <v>55</v>
      </c>
      <c r="I514" s="8" t="s">
        <v>217</v>
      </c>
      <c r="J514" s="8" t="s">
        <v>218</v>
      </c>
      <c r="K514" s="8" t="s">
        <v>31</v>
      </c>
      <c r="L514" s="8">
        <v>40</v>
      </c>
      <c r="M514" s="8">
        <v>40454</v>
      </c>
      <c r="N514" s="8">
        <v>1129.6176274390641</v>
      </c>
      <c r="O514" s="8">
        <v>1952.0499987245623</v>
      </c>
      <c r="P514" s="6">
        <v>326.19397312727017</v>
      </c>
      <c r="Q514" s="8">
        <v>0.693953169225491</v>
      </c>
      <c r="R514" s="8">
        <v>0.13341033037457883</v>
      </c>
      <c r="S514" s="8">
        <v>0.93385834940390411</v>
      </c>
      <c r="T514" s="8">
        <v>0.760683089784987</v>
      </c>
      <c r="U514" s="8">
        <v>0.10807822666884165</v>
      </c>
      <c r="V514" s="8">
        <v>0.27910862419893434</v>
      </c>
      <c r="W514" s="8">
        <v>33.549834379789388</v>
      </c>
    </row>
    <row r="515" spans="1:23" s="9" customFormat="1" x14ac:dyDescent="0.25">
      <c r="A515" s="8" t="s">
        <v>117</v>
      </c>
      <c r="B515" s="8" t="s">
        <v>260</v>
      </c>
      <c r="C515" s="8">
        <v>51</v>
      </c>
      <c r="D515" s="8">
        <v>73</v>
      </c>
      <c r="E515" s="8" t="s">
        <v>215</v>
      </c>
      <c r="F515" s="8" t="s">
        <v>26</v>
      </c>
      <c r="G515" s="8" t="s">
        <v>231</v>
      </c>
      <c r="H515" s="8" t="s">
        <v>57</v>
      </c>
      <c r="I515" s="8" t="s">
        <v>217</v>
      </c>
      <c r="J515" s="8" t="s">
        <v>218</v>
      </c>
      <c r="K515" s="8" t="s">
        <v>31</v>
      </c>
      <c r="L515" s="8">
        <v>40</v>
      </c>
      <c r="M515" s="8">
        <v>31985</v>
      </c>
      <c r="N515" s="8">
        <v>893.13343090024387</v>
      </c>
      <c r="O515" s="8">
        <v>1656.5281374238632</v>
      </c>
      <c r="P515" s="6">
        <v>276.81129842804336</v>
      </c>
      <c r="Q515" s="8">
        <v>0.68368851933394614</v>
      </c>
      <c r="R515" s="8">
        <v>0.1464733400191808</v>
      </c>
      <c r="S515" s="8">
        <v>0.92830341287639073</v>
      </c>
      <c r="T515" s="8">
        <v>0.90866269455343929</v>
      </c>
      <c r="U515" s="8">
        <v>0.11828980776206022</v>
      </c>
      <c r="V515" s="8">
        <v>0.52422286478771796</v>
      </c>
      <c r="W515" s="8">
        <v>22.42954509926528</v>
      </c>
    </row>
    <row r="516" spans="1:23" s="18" customFormat="1" x14ac:dyDescent="0.25">
      <c r="A516" s="16" t="s">
        <v>117</v>
      </c>
      <c r="B516" s="16" t="s">
        <v>260</v>
      </c>
      <c r="C516" s="16">
        <v>51</v>
      </c>
      <c r="D516" s="16">
        <v>73</v>
      </c>
      <c r="E516" s="16" t="s">
        <v>215</v>
      </c>
      <c r="F516" s="16" t="s">
        <v>26</v>
      </c>
      <c r="G516" s="16" t="s">
        <v>232</v>
      </c>
      <c r="H516" s="16" t="s">
        <v>59</v>
      </c>
      <c r="I516" s="16" t="s">
        <v>217</v>
      </c>
      <c r="J516" s="16" t="s">
        <v>218</v>
      </c>
      <c r="K516" s="16" t="s">
        <v>31</v>
      </c>
      <c r="L516" s="16">
        <v>40</v>
      </c>
      <c r="M516" s="16">
        <v>13302</v>
      </c>
      <c r="N516" s="16">
        <v>371.43851486118632</v>
      </c>
      <c r="O516" s="16">
        <v>522.90158697766617</v>
      </c>
      <c r="P516" s="13">
        <v>87.378574484385993</v>
      </c>
      <c r="Q516" s="16">
        <v>0.91122071516646119</v>
      </c>
      <c r="R516" s="16">
        <v>0.61134573640971213</v>
      </c>
      <c r="S516" s="16">
        <v>0.96197283462528005</v>
      </c>
      <c r="T516" s="16">
        <v>0.93601669840157309</v>
      </c>
      <c r="U516" s="16">
        <v>8.8461262296259072E-2</v>
      </c>
      <c r="V516" s="16">
        <v>0.41749247349140378</v>
      </c>
      <c r="W516" s="16">
        <v>3.50744248985115</v>
      </c>
    </row>
    <row r="517" spans="1:23" s="9" customFormat="1" x14ac:dyDescent="0.25">
      <c r="A517" s="8" t="s">
        <v>117</v>
      </c>
      <c r="B517" s="8" t="s">
        <v>260</v>
      </c>
      <c r="C517" s="8">
        <v>51</v>
      </c>
      <c r="D517" s="8">
        <v>73</v>
      </c>
      <c r="E517" s="8" t="s">
        <v>215</v>
      </c>
      <c r="F517" s="8" t="s">
        <v>26</v>
      </c>
      <c r="G517" s="8" t="s">
        <v>233</v>
      </c>
      <c r="H517" s="8" t="s">
        <v>61</v>
      </c>
      <c r="I517" s="8" t="s">
        <v>217</v>
      </c>
      <c r="J517" s="8" t="s">
        <v>218</v>
      </c>
      <c r="K517" s="8" t="s">
        <v>31</v>
      </c>
      <c r="L517" s="8">
        <v>40</v>
      </c>
      <c r="M517" s="8">
        <v>39741</v>
      </c>
      <c r="N517" s="8">
        <v>1109.7081656215912</v>
      </c>
      <c r="O517" s="8">
        <v>1372.5209947489257</v>
      </c>
      <c r="P517" s="6">
        <v>229.3527710715762</v>
      </c>
      <c r="Q517" s="8">
        <v>0.78162615057823936</v>
      </c>
      <c r="R517" s="8">
        <v>0.26510057050492741</v>
      </c>
      <c r="S517" s="8">
        <v>0.94090749631082871</v>
      </c>
      <c r="T517" s="8">
        <v>0.89810084149942893</v>
      </c>
      <c r="U517" s="8">
        <v>0.11783865040921998</v>
      </c>
      <c r="V517" s="8">
        <v>0.39887918552141555</v>
      </c>
      <c r="W517" s="8">
        <v>33.684331043506702</v>
      </c>
    </row>
    <row r="518" spans="1:23" s="9" customFormat="1" x14ac:dyDescent="0.25">
      <c r="A518" s="8" t="s">
        <v>117</v>
      </c>
      <c r="B518" s="8" t="s">
        <v>260</v>
      </c>
      <c r="C518" s="8">
        <v>51</v>
      </c>
      <c r="D518" s="8">
        <v>73</v>
      </c>
      <c r="E518" s="8" t="s">
        <v>215</v>
      </c>
      <c r="F518" s="8" t="s">
        <v>26</v>
      </c>
      <c r="G518" s="8" t="s">
        <v>234</v>
      </c>
      <c r="H518" s="8" t="s">
        <v>63</v>
      </c>
      <c r="I518" s="8" t="s">
        <v>217</v>
      </c>
      <c r="J518" s="8" t="s">
        <v>218</v>
      </c>
      <c r="K518" s="8" t="s">
        <v>31</v>
      </c>
      <c r="L518" s="8">
        <v>40</v>
      </c>
      <c r="M518" s="8">
        <v>47793</v>
      </c>
      <c r="N518" s="8">
        <v>1334.5482589656201</v>
      </c>
      <c r="O518" s="8">
        <v>2228.9616869699821</v>
      </c>
      <c r="P518" s="6">
        <v>372.46682671871076</v>
      </c>
      <c r="Q518" s="8">
        <v>0.67101439101439098</v>
      </c>
      <c r="R518" s="8">
        <v>0.12088403535957229</v>
      </c>
      <c r="S518" s="8">
        <v>0.89890848468051254</v>
      </c>
      <c r="T518" s="8">
        <v>0.62546345009039883</v>
      </c>
      <c r="U518" s="8">
        <v>0.13921385822982768</v>
      </c>
      <c r="V518" s="8">
        <v>0.38488205445041296</v>
      </c>
      <c r="W518" s="8">
        <v>27.815977235159959</v>
      </c>
    </row>
    <row r="519" spans="1:23" s="9" customFormat="1" x14ac:dyDescent="0.25">
      <c r="A519" s="8" t="s">
        <v>117</v>
      </c>
      <c r="B519" s="8" t="s">
        <v>260</v>
      </c>
      <c r="C519" s="8">
        <v>51</v>
      </c>
      <c r="D519" s="8">
        <v>73</v>
      </c>
      <c r="E519" s="8" t="s">
        <v>215</v>
      </c>
      <c r="F519" s="8" t="s">
        <v>26</v>
      </c>
      <c r="G519" s="8" t="s">
        <v>235</v>
      </c>
      <c r="H519" s="8" t="s">
        <v>65</v>
      </c>
      <c r="I519" s="8" t="s">
        <v>217</v>
      </c>
      <c r="J519" s="8" t="s">
        <v>218</v>
      </c>
      <c r="K519" s="8" t="s">
        <v>31</v>
      </c>
      <c r="L519" s="8">
        <v>40</v>
      </c>
      <c r="M519" s="8">
        <v>35037</v>
      </c>
      <c r="N519" s="8">
        <v>978.35597994221814</v>
      </c>
      <c r="O519" s="8">
        <v>2069.672365088647</v>
      </c>
      <c r="P519" s="6">
        <v>345.84905728904931</v>
      </c>
      <c r="Q519" s="8">
        <v>0.64370751423847139</v>
      </c>
      <c r="R519" s="8">
        <v>0.10278590769073971</v>
      </c>
      <c r="S519" s="8">
        <v>0.92665303835531287</v>
      </c>
      <c r="T519" s="8">
        <v>0.61593564455235539</v>
      </c>
      <c r="U519" s="8">
        <v>0.10777200062082881</v>
      </c>
      <c r="V519" s="8">
        <v>0.38206812587771521</v>
      </c>
      <c r="W519" s="8">
        <v>23.376002511630563</v>
      </c>
    </row>
    <row r="520" spans="1:23" s="18" customFormat="1" x14ac:dyDescent="0.25">
      <c r="A520" s="16" t="s">
        <v>117</v>
      </c>
      <c r="B520" s="16" t="s">
        <v>260</v>
      </c>
      <c r="C520" s="16">
        <v>51</v>
      </c>
      <c r="D520" s="16">
        <v>73</v>
      </c>
      <c r="E520" s="16" t="s">
        <v>215</v>
      </c>
      <c r="F520" s="16" t="s">
        <v>26</v>
      </c>
      <c r="G520" s="16" t="s">
        <v>236</v>
      </c>
      <c r="H520" s="16" t="s">
        <v>67</v>
      </c>
      <c r="I520" s="16" t="s">
        <v>217</v>
      </c>
      <c r="J520" s="16" t="s">
        <v>218</v>
      </c>
      <c r="K520" s="16" t="s">
        <v>31</v>
      </c>
      <c r="L520" s="16">
        <v>40</v>
      </c>
      <c r="M520" s="16">
        <v>3147</v>
      </c>
      <c r="N520" s="16">
        <v>87.875282383713227</v>
      </c>
      <c r="O520" s="16">
        <v>257.42135623730996</v>
      </c>
      <c r="P520" s="13">
        <v>43.015955028673801</v>
      </c>
      <c r="Q520" s="16">
        <v>0.87053941908713695</v>
      </c>
      <c r="R520" s="16">
        <v>0.59678439540935968</v>
      </c>
      <c r="S520" s="16">
        <v>0.94945112899495665</v>
      </c>
      <c r="T520" s="16">
        <v>0.86834085237725545</v>
      </c>
      <c r="U520" s="16">
        <v>0.13894736842105262</v>
      </c>
      <c r="V520" s="16">
        <v>0.19883633732031561</v>
      </c>
      <c r="W520" s="16">
        <v>4.9650460756275816</v>
      </c>
    </row>
    <row r="521" spans="1:23" s="9" customFormat="1" x14ac:dyDescent="0.25">
      <c r="A521" s="8" t="s">
        <v>117</v>
      </c>
      <c r="B521" s="8" t="s">
        <v>260</v>
      </c>
      <c r="C521" s="8">
        <v>51</v>
      </c>
      <c r="D521" s="8">
        <v>73</v>
      </c>
      <c r="E521" s="8" t="s">
        <v>215</v>
      </c>
      <c r="F521" s="8" t="s">
        <v>26</v>
      </c>
      <c r="G521" s="8" t="s">
        <v>237</v>
      </c>
      <c r="H521" s="8" t="s">
        <v>69</v>
      </c>
      <c r="I521" s="8" t="s">
        <v>217</v>
      </c>
      <c r="J521" s="8" t="s">
        <v>218</v>
      </c>
      <c r="K521" s="8" t="s">
        <v>31</v>
      </c>
      <c r="L521" s="8">
        <v>40</v>
      </c>
      <c r="M521" s="8">
        <v>52431</v>
      </c>
      <c r="N521" s="8">
        <v>1464.0574930602061</v>
      </c>
      <c r="O521" s="8">
        <v>2291.8145007123594</v>
      </c>
      <c r="P521" s="6">
        <v>382.96973855511357</v>
      </c>
      <c r="Q521" s="8">
        <v>0.67181333606683413</v>
      </c>
      <c r="R521" s="8">
        <v>0.12544087625267095</v>
      </c>
      <c r="S521" s="8">
        <v>0.92818427663574821</v>
      </c>
      <c r="T521" s="8">
        <v>0.86988640895765956</v>
      </c>
      <c r="U521" s="8">
        <v>0.12127233874589974</v>
      </c>
      <c r="V521" s="8">
        <v>0.21490744948486845</v>
      </c>
      <c r="W521" s="8">
        <v>34.195819267227407</v>
      </c>
    </row>
    <row r="522" spans="1:23" x14ac:dyDescent="0.25">
      <c r="A522" s="2" t="s">
        <v>119</v>
      </c>
      <c r="B522" s="2" t="s">
        <v>261</v>
      </c>
      <c r="C522" s="2">
        <v>51</v>
      </c>
      <c r="D522" s="2">
        <v>75</v>
      </c>
      <c r="E522" s="2" t="s">
        <v>215</v>
      </c>
      <c r="F522" s="2" t="s">
        <v>26</v>
      </c>
      <c r="G522" s="2" t="s">
        <v>216</v>
      </c>
      <c r="H522" s="2" t="s">
        <v>28</v>
      </c>
      <c r="I522" s="2" t="s">
        <v>217</v>
      </c>
      <c r="J522" s="2" t="s">
        <v>218</v>
      </c>
      <c r="K522" s="2" t="s">
        <v>31</v>
      </c>
      <c r="L522" s="2">
        <v>40</v>
      </c>
      <c r="M522" s="2">
        <v>25457</v>
      </c>
      <c r="N522" s="6">
        <v>710.84876505948125</v>
      </c>
      <c r="O522" s="2">
        <v>1039.5432893255108</v>
      </c>
      <c r="P522" s="6">
        <v>173.71110166462816</v>
      </c>
      <c r="Q522" s="2">
        <v>0.84160936260248609</v>
      </c>
      <c r="R522" s="2">
        <v>0.296027411844625</v>
      </c>
      <c r="S522" s="2">
        <v>0.92213501104834594</v>
      </c>
      <c r="T522" s="2">
        <v>0.89908920700041783</v>
      </c>
      <c r="U522" s="2">
        <v>0.16402609506057783</v>
      </c>
      <c r="V522" s="2">
        <v>0.51190358236349376</v>
      </c>
      <c r="W522" s="2">
        <v>13.906783988686804</v>
      </c>
    </row>
    <row r="523" spans="1:23" s="14" customFormat="1" x14ac:dyDescent="0.25">
      <c r="A523" s="12" t="s">
        <v>119</v>
      </c>
      <c r="B523" s="12" t="s">
        <v>261</v>
      </c>
      <c r="C523" s="12">
        <v>51</v>
      </c>
      <c r="D523" s="12">
        <v>75</v>
      </c>
      <c r="E523" s="12" t="s">
        <v>215</v>
      </c>
      <c r="F523" s="12" t="s">
        <v>26</v>
      </c>
      <c r="G523" s="12" t="s">
        <v>219</v>
      </c>
      <c r="H523" s="12" t="s">
        <v>33</v>
      </c>
      <c r="I523" s="12" t="s">
        <v>217</v>
      </c>
      <c r="J523" s="12" t="s">
        <v>218</v>
      </c>
      <c r="K523" s="12" t="s">
        <v>31</v>
      </c>
      <c r="L523" s="12">
        <v>40</v>
      </c>
      <c r="M523" s="12">
        <v>4879</v>
      </c>
      <c r="N523" s="13">
        <v>136.23879972994499</v>
      </c>
      <c r="O523" s="12">
        <v>321.32085117392177</v>
      </c>
      <c r="P523" s="13">
        <v>53.693770734120982</v>
      </c>
      <c r="Q523" s="12">
        <v>0.88483859267319553</v>
      </c>
      <c r="R523" s="12">
        <v>0.59383099886177437</v>
      </c>
      <c r="S523" s="12">
        <v>0.92151817695549498</v>
      </c>
      <c r="T523" s="12">
        <v>0.84884627739969531</v>
      </c>
      <c r="U523" s="12">
        <v>0.15431732859118752</v>
      </c>
      <c r="V523" s="12">
        <v>0.21393844323595657</v>
      </c>
      <c r="W523" s="12">
        <v>3.6802623488419757</v>
      </c>
    </row>
    <row r="524" spans="1:23" x14ac:dyDescent="0.25">
      <c r="A524" s="2" t="s">
        <v>119</v>
      </c>
      <c r="B524" s="2" t="s">
        <v>261</v>
      </c>
      <c r="C524" s="2">
        <v>51</v>
      </c>
      <c r="D524" s="2">
        <v>75</v>
      </c>
      <c r="E524" s="2" t="s">
        <v>215</v>
      </c>
      <c r="F524" s="2" t="s">
        <v>26</v>
      </c>
      <c r="G524" s="2" t="s">
        <v>220</v>
      </c>
      <c r="H524" s="2" t="s">
        <v>35</v>
      </c>
      <c r="I524" s="2" t="s">
        <v>217</v>
      </c>
      <c r="J524" s="2" t="s">
        <v>218</v>
      </c>
      <c r="K524" s="2" t="s">
        <v>31</v>
      </c>
      <c r="L524" s="2">
        <v>40</v>
      </c>
      <c r="M524" s="2">
        <v>41485</v>
      </c>
      <c r="N524" s="6">
        <v>1158.4067650741479</v>
      </c>
      <c r="O524" s="2">
        <v>2123.9738802788074</v>
      </c>
      <c r="P524" s="6">
        <v>354.92301902070705</v>
      </c>
      <c r="Q524" s="2">
        <v>0.65440979287933998</v>
      </c>
      <c r="R524" s="2">
        <v>0.11555869137365854</v>
      </c>
      <c r="S524" s="2">
        <v>0.92244930837303085</v>
      </c>
      <c r="T524" s="2">
        <v>0.83093792860612004</v>
      </c>
      <c r="U524" s="2">
        <v>0.10670194003527336</v>
      </c>
      <c r="V524" s="2">
        <v>0.19583986194028757</v>
      </c>
      <c r="W524" s="2">
        <v>33.166903700132579</v>
      </c>
    </row>
    <row r="525" spans="1:23" s="14" customFormat="1" x14ac:dyDescent="0.25">
      <c r="A525" s="12" t="s">
        <v>119</v>
      </c>
      <c r="B525" s="12" t="s">
        <v>261</v>
      </c>
      <c r="C525" s="12">
        <v>51</v>
      </c>
      <c r="D525" s="12">
        <v>75</v>
      </c>
      <c r="E525" s="12" t="s">
        <v>215</v>
      </c>
      <c r="F525" s="12" t="s">
        <v>26</v>
      </c>
      <c r="G525" s="12" t="s">
        <v>221</v>
      </c>
      <c r="H525" s="12" t="s">
        <v>37</v>
      </c>
      <c r="I525" s="12" t="s">
        <v>217</v>
      </c>
      <c r="J525" s="12" t="s">
        <v>218</v>
      </c>
      <c r="K525" s="12" t="s">
        <v>31</v>
      </c>
      <c r="L525" s="12">
        <v>40</v>
      </c>
      <c r="M525" s="12">
        <v>4623</v>
      </c>
      <c r="N525" s="13">
        <v>129.09038146167978</v>
      </c>
      <c r="O525" s="12">
        <v>347.7472580451149</v>
      </c>
      <c r="P525" s="13">
        <v>58.109710212323151</v>
      </c>
      <c r="Q525" s="12">
        <v>0.82583065380493037</v>
      </c>
      <c r="R525" s="12">
        <v>0.48040368366324271</v>
      </c>
      <c r="S525" s="12">
        <v>0.87647796454851346</v>
      </c>
      <c r="T525" s="12">
        <v>0.75284176408008407</v>
      </c>
      <c r="U525" s="12">
        <v>0.22873194221508827</v>
      </c>
      <c r="V525" s="12">
        <v>0.54813490085740968</v>
      </c>
      <c r="W525" s="12">
        <v>3.5440190352584904</v>
      </c>
    </row>
    <row r="526" spans="1:23" s="14" customFormat="1" x14ac:dyDescent="0.25">
      <c r="A526" s="12" t="s">
        <v>119</v>
      </c>
      <c r="B526" s="12" t="s">
        <v>261</v>
      </c>
      <c r="C526" s="12">
        <v>51</v>
      </c>
      <c r="D526" s="12">
        <v>75</v>
      </c>
      <c r="E526" s="12" t="s">
        <v>215</v>
      </c>
      <c r="F526" s="12" t="s">
        <v>26</v>
      </c>
      <c r="G526" s="12" t="s">
        <v>222</v>
      </c>
      <c r="H526" s="12" t="s">
        <v>39</v>
      </c>
      <c r="I526" s="12" t="s">
        <v>217</v>
      </c>
      <c r="J526" s="12" t="s">
        <v>218</v>
      </c>
      <c r="K526" s="12" t="s">
        <v>31</v>
      </c>
      <c r="L526" s="12">
        <v>40</v>
      </c>
      <c r="M526" s="12">
        <v>4081</v>
      </c>
      <c r="N526" s="13">
        <v>113.95583965933704</v>
      </c>
      <c r="O526" s="12">
        <v>292.73506473629482</v>
      </c>
      <c r="P526" s="13">
        <v>48.91699183032771</v>
      </c>
      <c r="Q526" s="12">
        <v>0.88314217701796149</v>
      </c>
      <c r="R526" s="12">
        <v>0.59844875159720234</v>
      </c>
      <c r="S526" s="12">
        <v>0.92990332922239038</v>
      </c>
      <c r="T526" s="12">
        <v>0.82392877327939529</v>
      </c>
      <c r="U526" s="12">
        <v>0.17823908375089478</v>
      </c>
      <c r="V526" s="12">
        <v>0.59949158738070529</v>
      </c>
      <c r="W526" s="12">
        <v>1.8546924773339868</v>
      </c>
    </row>
    <row r="527" spans="1:23" s="14" customFormat="1" x14ac:dyDescent="0.25">
      <c r="A527" s="12" t="s">
        <v>119</v>
      </c>
      <c r="B527" s="12" t="s">
        <v>261</v>
      </c>
      <c r="C527" s="12">
        <v>51</v>
      </c>
      <c r="D527" s="12">
        <v>75</v>
      </c>
      <c r="E527" s="12" t="s">
        <v>215</v>
      </c>
      <c r="F527" s="12" t="s">
        <v>26</v>
      </c>
      <c r="G527" s="12" t="s">
        <v>223</v>
      </c>
      <c r="H527" s="12" t="s">
        <v>41</v>
      </c>
      <c r="I527" s="12" t="s">
        <v>217</v>
      </c>
      <c r="J527" s="12" t="s">
        <v>218</v>
      </c>
      <c r="K527" s="12" t="s">
        <v>31</v>
      </c>
      <c r="L527" s="12">
        <v>40</v>
      </c>
      <c r="M527" s="12">
        <v>16564</v>
      </c>
      <c r="N527" s="13">
        <v>462.52500076384683</v>
      </c>
      <c r="O527" s="12">
        <v>577.813275223098</v>
      </c>
      <c r="P527" s="13">
        <v>96.55449813982861</v>
      </c>
      <c r="Q527" s="12">
        <v>0.91367422361961503</v>
      </c>
      <c r="R527" s="12">
        <v>0.6234477398169771</v>
      </c>
      <c r="S527" s="12">
        <v>0.96520465092878749</v>
      </c>
      <c r="T527" s="12">
        <v>0.91940262778454074</v>
      </c>
      <c r="U527" s="12">
        <v>0.10068836775172092</v>
      </c>
      <c r="V527" s="12">
        <v>0.38890847451637145</v>
      </c>
      <c r="W527" s="12">
        <v>6.5347138372373825</v>
      </c>
    </row>
    <row r="528" spans="1:23" x14ac:dyDescent="0.25">
      <c r="A528" s="2" t="s">
        <v>119</v>
      </c>
      <c r="B528" s="2" t="s">
        <v>261</v>
      </c>
      <c r="C528" s="2">
        <v>51</v>
      </c>
      <c r="D528" s="2">
        <v>75</v>
      </c>
      <c r="E528" s="2" t="s">
        <v>215</v>
      </c>
      <c r="F528" s="2" t="s">
        <v>26</v>
      </c>
      <c r="G528" s="2" t="s">
        <v>224</v>
      </c>
      <c r="H528" s="2" t="s">
        <v>43</v>
      </c>
      <c r="I528" s="2" t="s">
        <v>217</v>
      </c>
      <c r="J528" s="2" t="s">
        <v>218</v>
      </c>
      <c r="K528" s="2" t="s">
        <v>31</v>
      </c>
      <c r="L528" s="2">
        <v>40</v>
      </c>
      <c r="M528" s="2">
        <v>30471</v>
      </c>
      <c r="N528" s="6">
        <v>850.85723848558177</v>
      </c>
      <c r="O528" s="2">
        <v>889.17575695736309</v>
      </c>
      <c r="P528" s="6">
        <v>148.58419259746424</v>
      </c>
      <c r="Q528" s="2">
        <v>0.86388636879110914</v>
      </c>
      <c r="R528" s="2">
        <v>0.48430766724370561</v>
      </c>
      <c r="S528" s="2">
        <v>0.91821114945684312</v>
      </c>
      <c r="T528" s="2">
        <v>0.87844550714740022</v>
      </c>
      <c r="U528" s="2">
        <v>0.16440426975998026</v>
      </c>
      <c r="V528" s="2">
        <v>0.50899373461696085</v>
      </c>
      <c r="W528" s="2">
        <v>20.274884316235109</v>
      </c>
    </row>
    <row r="529" spans="1:23" x14ac:dyDescent="0.25">
      <c r="A529" s="2" t="s">
        <v>119</v>
      </c>
      <c r="B529" s="2" t="s">
        <v>261</v>
      </c>
      <c r="C529" s="2">
        <v>51</v>
      </c>
      <c r="D529" s="2">
        <v>75</v>
      </c>
      <c r="E529" s="2" t="s">
        <v>215</v>
      </c>
      <c r="F529" s="2" t="s">
        <v>26</v>
      </c>
      <c r="G529" s="2" t="s">
        <v>225</v>
      </c>
      <c r="H529" s="2" t="s">
        <v>45</v>
      </c>
      <c r="I529" s="2" t="s">
        <v>217</v>
      </c>
      <c r="J529" s="2" t="s">
        <v>218</v>
      </c>
      <c r="K529" s="2" t="s">
        <v>31</v>
      </c>
      <c r="L529" s="2">
        <v>40</v>
      </c>
      <c r="M529" s="2">
        <v>35717</v>
      </c>
      <c r="N529" s="6">
        <v>997.34396596729755</v>
      </c>
      <c r="O529" s="2">
        <v>1095.5432893255108</v>
      </c>
      <c r="P529" s="6">
        <v>183.06888579262815</v>
      </c>
      <c r="Q529" s="2">
        <v>0.80906537398631817</v>
      </c>
      <c r="R529" s="2">
        <v>0.37396051731643343</v>
      </c>
      <c r="S529" s="2">
        <v>0.94148630280950008</v>
      </c>
      <c r="T529" s="2">
        <v>0.91690802383753933</v>
      </c>
      <c r="U529" s="2">
        <v>0.11244219757050099</v>
      </c>
      <c r="V529" s="2">
        <v>0.44908682624032076</v>
      </c>
      <c r="W529" s="2">
        <v>24.897079821933534</v>
      </c>
    </row>
    <row r="530" spans="1:23" s="14" customFormat="1" x14ac:dyDescent="0.25">
      <c r="A530" s="12" t="s">
        <v>119</v>
      </c>
      <c r="B530" s="12" t="s">
        <v>261</v>
      </c>
      <c r="C530" s="12">
        <v>51</v>
      </c>
      <c r="D530" s="12">
        <v>75</v>
      </c>
      <c r="E530" s="12" t="s">
        <v>215</v>
      </c>
      <c r="F530" s="12" t="s">
        <v>26</v>
      </c>
      <c r="G530" s="12" t="s">
        <v>226</v>
      </c>
      <c r="H530" s="12" t="s">
        <v>47</v>
      </c>
      <c r="I530" s="12" t="s">
        <v>217</v>
      </c>
      <c r="J530" s="12" t="s">
        <v>218</v>
      </c>
      <c r="K530" s="12" t="s">
        <v>31</v>
      </c>
      <c r="L530" s="12">
        <v>40</v>
      </c>
      <c r="M530" s="12">
        <v>4599</v>
      </c>
      <c r="N530" s="13">
        <v>128.42021724902992</v>
      </c>
      <c r="O530" s="12">
        <v>442.41630560342747</v>
      </c>
      <c r="P530" s="13">
        <v>73.929219331145546</v>
      </c>
      <c r="Q530" s="12">
        <v>0.79293103448275859</v>
      </c>
      <c r="R530" s="12">
        <v>0.29526435689649017</v>
      </c>
      <c r="S530" s="12">
        <v>0.92674198364796079</v>
      </c>
      <c r="T530" s="12">
        <v>0.86401689623942812</v>
      </c>
      <c r="U530" s="12">
        <v>0.13744164332399628</v>
      </c>
      <c r="V530" s="12">
        <v>0.51046933965435592</v>
      </c>
      <c r="W530" s="12">
        <v>9.3170254403131114</v>
      </c>
    </row>
    <row r="531" spans="1:23" x14ac:dyDescent="0.25">
      <c r="A531" s="2" t="s">
        <v>119</v>
      </c>
      <c r="B531" s="2" t="s">
        <v>261</v>
      </c>
      <c r="C531" s="2">
        <v>51</v>
      </c>
      <c r="D531" s="2">
        <v>75</v>
      </c>
      <c r="E531" s="2" t="s">
        <v>215</v>
      </c>
      <c r="F531" s="2" t="s">
        <v>26</v>
      </c>
      <c r="G531" s="2" t="s">
        <v>227</v>
      </c>
      <c r="H531" s="2" t="s">
        <v>49</v>
      </c>
      <c r="I531" s="2" t="s">
        <v>217</v>
      </c>
      <c r="J531" s="2" t="s">
        <v>218</v>
      </c>
      <c r="K531" s="2" t="s">
        <v>31</v>
      </c>
      <c r="L531" s="2">
        <v>40</v>
      </c>
      <c r="M531" s="2">
        <v>20127</v>
      </c>
      <c r="N531" s="6">
        <v>562.016462833491</v>
      </c>
      <c r="O531" s="2">
        <v>648.68333290818703</v>
      </c>
      <c r="P531" s="6">
        <v>108.39711779975664</v>
      </c>
      <c r="Q531" s="2">
        <v>0.90425914278012398</v>
      </c>
      <c r="R531" s="2">
        <v>0.60106775695380432</v>
      </c>
      <c r="S531" s="2">
        <v>0.9568870442783437</v>
      </c>
      <c r="T531" s="2">
        <v>0.90074257285331627</v>
      </c>
      <c r="U531" s="2">
        <v>0.10248638408714185</v>
      </c>
      <c r="V531" s="2">
        <v>0.31057921414769246</v>
      </c>
      <c r="W531" s="2">
        <v>6.8386247329457941</v>
      </c>
    </row>
    <row r="532" spans="1:23" s="14" customFormat="1" x14ac:dyDescent="0.25">
      <c r="A532" s="12" t="s">
        <v>119</v>
      </c>
      <c r="B532" s="12" t="s">
        <v>261</v>
      </c>
      <c r="C532" s="12">
        <v>51</v>
      </c>
      <c r="D532" s="12">
        <v>75</v>
      </c>
      <c r="E532" s="12" t="s">
        <v>215</v>
      </c>
      <c r="F532" s="12" t="s">
        <v>26</v>
      </c>
      <c r="G532" s="12" t="s">
        <v>228</v>
      </c>
      <c r="H532" s="12" t="s">
        <v>51</v>
      </c>
      <c r="I532" s="12" t="s">
        <v>217</v>
      </c>
      <c r="J532" s="12" t="s">
        <v>218</v>
      </c>
      <c r="K532" s="12" t="s">
        <v>31</v>
      </c>
      <c r="L532" s="12">
        <v>40</v>
      </c>
      <c r="M532" s="12" t="s">
        <v>112</v>
      </c>
      <c r="N532" s="13" t="s">
        <v>112</v>
      </c>
      <c r="O532" s="12" t="s">
        <v>112</v>
      </c>
      <c r="P532" s="13" t="s">
        <v>112</v>
      </c>
      <c r="Q532" s="12" t="s">
        <v>112</v>
      </c>
      <c r="R532" s="12" t="s">
        <v>112</v>
      </c>
      <c r="S532" s="12" t="s">
        <v>112</v>
      </c>
      <c r="T532" s="12" t="s">
        <v>112</v>
      </c>
      <c r="U532" s="12" t="s">
        <v>112</v>
      </c>
      <c r="V532" s="12" t="s">
        <v>112</v>
      </c>
      <c r="W532" s="12" t="s">
        <v>112</v>
      </c>
    </row>
    <row r="533" spans="1:23" s="14" customFormat="1" x14ac:dyDescent="0.25">
      <c r="A533" s="12" t="s">
        <v>119</v>
      </c>
      <c r="B533" s="12" t="s">
        <v>261</v>
      </c>
      <c r="C533" s="12">
        <v>51</v>
      </c>
      <c r="D533" s="12">
        <v>75</v>
      </c>
      <c r="E533" s="12" t="s">
        <v>215</v>
      </c>
      <c r="F533" s="12" t="s">
        <v>26</v>
      </c>
      <c r="G533" s="12" t="s">
        <v>229</v>
      </c>
      <c r="H533" s="12" t="s">
        <v>53</v>
      </c>
      <c r="I533" s="12" t="s">
        <v>217</v>
      </c>
      <c r="J533" s="12" t="s">
        <v>218</v>
      </c>
      <c r="K533" s="12" t="s">
        <v>31</v>
      </c>
      <c r="L533" s="12">
        <v>40</v>
      </c>
      <c r="M533" s="12">
        <v>4583</v>
      </c>
      <c r="N533" s="13">
        <v>127.97344110726334</v>
      </c>
      <c r="O533" s="12">
        <v>327.11984104714531</v>
      </c>
      <c r="P533" s="13">
        <v>54.66280100901534</v>
      </c>
      <c r="Q533" s="12">
        <v>0.86017267267267272</v>
      </c>
      <c r="R533" s="12">
        <v>0.5382027942809916</v>
      </c>
      <c r="S533" s="12">
        <v>0.91286167095410631</v>
      </c>
      <c r="T533" s="12">
        <v>0.85837374787220988</v>
      </c>
      <c r="U533" s="12">
        <v>0.18866363260239966</v>
      </c>
      <c r="V533" s="12">
        <v>0.51833059777857382</v>
      </c>
      <c r="W533" s="12">
        <v>3.0381845952432904</v>
      </c>
    </row>
    <row r="534" spans="1:23" x14ac:dyDescent="0.25">
      <c r="A534" s="2" t="s">
        <v>119</v>
      </c>
      <c r="B534" s="2" t="s">
        <v>261</v>
      </c>
      <c r="C534" s="2">
        <v>51</v>
      </c>
      <c r="D534" s="2">
        <v>75</v>
      </c>
      <c r="E534" s="2" t="s">
        <v>215</v>
      </c>
      <c r="F534" s="2" t="s">
        <v>26</v>
      </c>
      <c r="G534" s="2" t="s">
        <v>230</v>
      </c>
      <c r="H534" s="2" t="s">
        <v>55</v>
      </c>
      <c r="I534" s="2" t="s">
        <v>217</v>
      </c>
      <c r="J534" s="2" t="s">
        <v>218</v>
      </c>
      <c r="K534" s="2" t="s">
        <v>31</v>
      </c>
      <c r="L534" s="2">
        <v>40</v>
      </c>
      <c r="M534" s="2">
        <v>45691</v>
      </c>
      <c r="N534" s="6">
        <v>1275.8530433410363</v>
      </c>
      <c r="O534" s="2">
        <v>1968.1921343482932</v>
      </c>
      <c r="P534" s="6">
        <v>328.89137706533751</v>
      </c>
      <c r="Q534" s="2">
        <v>0.6976683819150723</v>
      </c>
      <c r="R534" s="2">
        <v>0.14821956811655698</v>
      </c>
      <c r="S534" s="2">
        <v>0.9317868388329128</v>
      </c>
      <c r="T534" s="2">
        <v>0.65764366079551195</v>
      </c>
      <c r="U534" s="2">
        <v>0.10966563777695179</v>
      </c>
      <c r="V534" s="2">
        <v>0.19232061508610365</v>
      </c>
      <c r="W534" s="2">
        <v>35.746295769407539</v>
      </c>
    </row>
    <row r="535" spans="1:23" x14ac:dyDescent="0.25">
      <c r="A535" s="2" t="s">
        <v>119</v>
      </c>
      <c r="B535" s="2" t="s">
        <v>261</v>
      </c>
      <c r="C535" s="2">
        <v>51</v>
      </c>
      <c r="D535" s="2">
        <v>75</v>
      </c>
      <c r="E535" s="2" t="s">
        <v>215</v>
      </c>
      <c r="F535" s="2" t="s">
        <v>26</v>
      </c>
      <c r="G535" s="2" t="s">
        <v>231</v>
      </c>
      <c r="H535" s="2" t="s">
        <v>57</v>
      </c>
      <c r="I535" s="2" t="s">
        <v>217</v>
      </c>
      <c r="J535" s="2" t="s">
        <v>218</v>
      </c>
      <c r="K535" s="2" t="s">
        <v>31</v>
      </c>
      <c r="L535" s="2">
        <v>40</v>
      </c>
      <c r="M535" s="2">
        <v>36200</v>
      </c>
      <c r="N535" s="6">
        <v>1010.831020746876</v>
      </c>
      <c r="O535" s="2">
        <v>1879.7657274771</v>
      </c>
      <c r="P535" s="6">
        <v>314.11503373113533</v>
      </c>
      <c r="Q535" s="2">
        <v>0.68196375419162802</v>
      </c>
      <c r="R535" s="2">
        <v>0.12873925165080952</v>
      </c>
      <c r="S535" s="2">
        <v>0.94099262173538645</v>
      </c>
      <c r="T535" s="2">
        <v>0.66276499303530811</v>
      </c>
      <c r="U535" s="2">
        <v>9.2080776083943772E-2</v>
      </c>
      <c r="V535" s="2">
        <v>0.47390597562087505</v>
      </c>
      <c r="W535" s="2">
        <v>18.801795580110497</v>
      </c>
    </row>
    <row r="536" spans="1:23" s="14" customFormat="1" x14ac:dyDescent="0.25">
      <c r="A536" s="12" t="s">
        <v>119</v>
      </c>
      <c r="B536" s="12" t="s">
        <v>261</v>
      </c>
      <c r="C536" s="12">
        <v>51</v>
      </c>
      <c r="D536" s="12">
        <v>75</v>
      </c>
      <c r="E536" s="12" t="s">
        <v>215</v>
      </c>
      <c r="F536" s="12" t="s">
        <v>26</v>
      </c>
      <c r="G536" s="12" t="s">
        <v>232</v>
      </c>
      <c r="H536" s="12" t="s">
        <v>59</v>
      </c>
      <c r="I536" s="12" t="s">
        <v>217</v>
      </c>
      <c r="J536" s="12" t="s">
        <v>218</v>
      </c>
      <c r="K536" s="12" t="s">
        <v>31</v>
      </c>
      <c r="L536" s="12">
        <v>40</v>
      </c>
      <c r="M536" s="12">
        <v>14274</v>
      </c>
      <c r="N536" s="13">
        <v>398.58016547350576</v>
      </c>
      <c r="O536" s="12">
        <v>547.62950903902413</v>
      </c>
      <c r="P536" s="13">
        <v>91.510691566246649</v>
      </c>
      <c r="Q536" s="12">
        <v>0.90267501422879914</v>
      </c>
      <c r="R536" s="12">
        <v>0.5981111137677243</v>
      </c>
      <c r="S536" s="12">
        <v>0.96510790644057565</v>
      </c>
      <c r="T536" s="12">
        <v>0.94219741905194165</v>
      </c>
      <c r="U536" s="12">
        <v>9.8069343309506313E-2</v>
      </c>
      <c r="V536" s="12">
        <v>0.46979662178334219</v>
      </c>
      <c r="W536" s="12">
        <v>2.718859464761104</v>
      </c>
    </row>
    <row r="537" spans="1:23" x14ac:dyDescent="0.25">
      <c r="A537" s="2" t="s">
        <v>119</v>
      </c>
      <c r="B537" s="2" t="s">
        <v>261</v>
      </c>
      <c r="C537" s="2">
        <v>51</v>
      </c>
      <c r="D537" s="2">
        <v>75</v>
      </c>
      <c r="E537" s="2" t="s">
        <v>215</v>
      </c>
      <c r="F537" s="2" t="s">
        <v>26</v>
      </c>
      <c r="G537" s="2" t="s">
        <v>233</v>
      </c>
      <c r="H537" s="2" t="s">
        <v>61</v>
      </c>
      <c r="I537" s="2" t="s">
        <v>217</v>
      </c>
      <c r="J537" s="2" t="s">
        <v>218</v>
      </c>
      <c r="K537" s="2" t="s">
        <v>31</v>
      </c>
      <c r="L537" s="2">
        <v>40</v>
      </c>
      <c r="M537" s="2">
        <v>43717</v>
      </c>
      <c r="N537" s="6">
        <v>1220.732036850585</v>
      </c>
      <c r="O537" s="2">
        <v>1323.6509370638366</v>
      </c>
      <c r="P537" s="6">
        <v>221.18642374764815</v>
      </c>
      <c r="Q537" s="2">
        <v>0.78908703656907697</v>
      </c>
      <c r="R537" s="2">
        <v>0.31355466952958189</v>
      </c>
      <c r="S537" s="2">
        <v>0.93488049535150886</v>
      </c>
      <c r="T537" s="2">
        <v>0.8804829399274986</v>
      </c>
      <c r="U537" s="2">
        <v>0.12358902371017057</v>
      </c>
      <c r="V537" s="2">
        <v>0.22028608449973738</v>
      </c>
      <c r="W537" s="2">
        <v>29.415467667040282</v>
      </c>
    </row>
    <row r="538" spans="1:23" x14ac:dyDescent="0.25">
      <c r="A538" s="2" t="s">
        <v>119</v>
      </c>
      <c r="B538" s="2" t="s">
        <v>261</v>
      </c>
      <c r="C538" s="2">
        <v>51</v>
      </c>
      <c r="D538" s="2">
        <v>75</v>
      </c>
      <c r="E538" s="2" t="s">
        <v>215</v>
      </c>
      <c r="F538" s="2" t="s">
        <v>26</v>
      </c>
      <c r="G538" s="2" t="s">
        <v>234</v>
      </c>
      <c r="H538" s="2" t="s">
        <v>63</v>
      </c>
      <c r="I538" s="2" t="s">
        <v>217</v>
      </c>
      <c r="J538" s="2" t="s">
        <v>218</v>
      </c>
      <c r="K538" s="2" t="s">
        <v>31</v>
      </c>
      <c r="L538" s="2">
        <v>40</v>
      </c>
      <c r="M538" s="2">
        <v>51980</v>
      </c>
      <c r="N538" s="6">
        <v>1451.4639905641607</v>
      </c>
      <c r="O538" s="2">
        <v>2251.2043276570998</v>
      </c>
      <c r="P538" s="6">
        <v>376.18364511133069</v>
      </c>
      <c r="Q538" s="2">
        <v>0.68243881945173823</v>
      </c>
      <c r="R538" s="2">
        <v>0.12888913505535199</v>
      </c>
      <c r="S538" s="2">
        <v>0.90857344385495531</v>
      </c>
      <c r="T538" s="2">
        <v>0.68839016372771411</v>
      </c>
      <c r="U538" s="2">
        <v>0.12018352462102723</v>
      </c>
      <c r="V538" s="2">
        <v>0.39279857921765421</v>
      </c>
      <c r="W538" s="2">
        <v>33.115505963832241</v>
      </c>
    </row>
    <row r="539" spans="1:23" x14ac:dyDescent="0.25">
      <c r="A539" s="2" t="s">
        <v>119</v>
      </c>
      <c r="B539" s="2" t="s">
        <v>261</v>
      </c>
      <c r="C539" s="2">
        <v>51</v>
      </c>
      <c r="D539" s="2">
        <v>75</v>
      </c>
      <c r="E539" s="2" t="s">
        <v>215</v>
      </c>
      <c r="F539" s="2" t="s">
        <v>26</v>
      </c>
      <c r="G539" s="2" t="s">
        <v>235</v>
      </c>
      <c r="H539" s="2" t="s">
        <v>65</v>
      </c>
      <c r="I539" s="2" t="s">
        <v>217</v>
      </c>
      <c r="J539" s="2" t="s">
        <v>218</v>
      </c>
      <c r="K539" s="2" t="s">
        <v>31</v>
      </c>
      <c r="L539" s="2">
        <v>40</v>
      </c>
      <c r="M539" s="2">
        <v>39352</v>
      </c>
      <c r="N539" s="6">
        <v>1098.8459206748912</v>
      </c>
      <c r="O539" s="2">
        <v>2131.1282092113593</v>
      </c>
      <c r="P539" s="6">
        <v>356.11853090876997</v>
      </c>
      <c r="Q539" s="2">
        <v>0.63213017846529485</v>
      </c>
      <c r="R539" s="2">
        <v>0.10888235812261716</v>
      </c>
      <c r="S539" s="2">
        <v>0.93047339542654439</v>
      </c>
      <c r="T539" s="2">
        <v>0.67323928452285209</v>
      </c>
      <c r="U539" s="2">
        <v>9.2890739585616264E-2</v>
      </c>
      <c r="V539" s="2">
        <v>0.40727222217078057</v>
      </c>
      <c r="W539" s="2">
        <v>22.358304533441757</v>
      </c>
    </row>
    <row r="540" spans="1:23" s="14" customFormat="1" x14ac:dyDescent="0.25">
      <c r="A540" s="12" t="s">
        <v>119</v>
      </c>
      <c r="B540" s="12" t="s">
        <v>261</v>
      </c>
      <c r="C540" s="12">
        <v>51</v>
      </c>
      <c r="D540" s="12">
        <v>75</v>
      </c>
      <c r="E540" s="12" t="s">
        <v>215</v>
      </c>
      <c r="F540" s="12" t="s">
        <v>26</v>
      </c>
      <c r="G540" s="12" t="s">
        <v>236</v>
      </c>
      <c r="H540" s="12" t="s">
        <v>67</v>
      </c>
      <c r="I540" s="12" t="s">
        <v>217</v>
      </c>
      <c r="J540" s="12" t="s">
        <v>218</v>
      </c>
      <c r="K540" s="12" t="s">
        <v>31</v>
      </c>
      <c r="L540" s="12">
        <v>40</v>
      </c>
      <c r="M540" s="12">
        <v>3404</v>
      </c>
      <c r="N540" s="13">
        <v>95.051624160838841</v>
      </c>
      <c r="O540" s="12">
        <v>270.59292911256381</v>
      </c>
      <c r="P540" s="13">
        <v>45.216968164260329</v>
      </c>
      <c r="Q540" s="12">
        <v>0.8752892774492157</v>
      </c>
      <c r="R540" s="12">
        <v>0.58420669246372259</v>
      </c>
      <c r="S540" s="12">
        <v>0.93709808198476774</v>
      </c>
      <c r="T540" s="12">
        <v>0.86727180207827359</v>
      </c>
      <c r="U540" s="12">
        <v>0.13482834994462903</v>
      </c>
      <c r="V540" s="12">
        <v>0.21756981333602932</v>
      </c>
      <c r="W540" s="12">
        <v>5.8404817861339602</v>
      </c>
    </row>
    <row r="541" spans="1:23" x14ac:dyDescent="0.25">
      <c r="A541" s="2" t="s">
        <v>119</v>
      </c>
      <c r="B541" s="2" t="s">
        <v>261</v>
      </c>
      <c r="C541" s="2">
        <v>51</v>
      </c>
      <c r="D541" s="2">
        <v>75</v>
      </c>
      <c r="E541" s="2" t="s">
        <v>215</v>
      </c>
      <c r="F541" s="2" t="s">
        <v>26</v>
      </c>
      <c r="G541" s="2" t="s">
        <v>237</v>
      </c>
      <c r="H541" s="2" t="s">
        <v>69</v>
      </c>
      <c r="I541" s="2" t="s">
        <v>217</v>
      </c>
      <c r="J541" s="2" t="s">
        <v>218</v>
      </c>
      <c r="K541" s="2" t="s">
        <v>31</v>
      </c>
      <c r="L541" s="2">
        <v>40</v>
      </c>
      <c r="M541" s="2">
        <v>58710</v>
      </c>
      <c r="N541" s="6">
        <v>1639.3892051947264</v>
      </c>
      <c r="O541" s="2">
        <v>2390.7261889577835</v>
      </c>
      <c r="P541" s="6">
        <v>399.49820688255488</v>
      </c>
      <c r="Q541" s="2">
        <v>0.69504788739064038</v>
      </c>
      <c r="R541" s="2">
        <v>0.12908098369316595</v>
      </c>
      <c r="S541" s="2">
        <v>0.92766015093365584</v>
      </c>
      <c r="T541" s="2">
        <v>0.8990598195552193</v>
      </c>
      <c r="U541" s="2">
        <v>0.1256392449018246</v>
      </c>
      <c r="V541" s="2">
        <v>0.25077499292148575</v>
      </c>
      <c r="W541" s="2">
        <v>30.038903082950092</v>
      </c>
    </row>
    <row r="542" spans="1:23" s="9" customFormat="1" x14ac:dyDescent="0.25">
      <c r="A542" s="8" t="s">
        <v>121</v>
      </c>
      <c r="B542" s="8" t="s">
        <v>261</v>
      </c>
      <c r="C542" s="8">
        <v>51</v>
      </c>
      <c r="D542" s="8">
        <v>76</v>
      </c>
      <c r="E542" s="8" t="s">
        <v>215</v>
      </c>
      <c r="F542" s="8" t="s">
        <v>26</v>
      </c>
      <c r="G542" s="8" t="s">
        <v>216</v>
      </c>
      <c r="H542" s="8" t="s">
        <v>28</v>
      </c>
      <c r="I542" s="8" t="s">
        <v>217</v>
      </c>
      <c r="J542" s="8" t="s">
        <v>218</v>
      </c>
      <c r="K542" s="8" t="s">
        <v>31</v>
      </c>
      <c r="L542" s="8">
        <v>40</v>
      </c>
      <c r="M542" s="8">
        <v>28898</v>
      </c>
      <c r="N542" s="8">
        <v>806.9335590481553</v>
      </c>
      <c r="O542" s="8">
        <v>1000.4305909533026</v>
      </c>
      <c r="P542" s="6">
        <v>167.17524116407992</v>
      </c>
      <c r="Q542" s="8">
        <v>0.82778573474649098</v>
      </c>
      <c r="R542" s="8">
        <v>0.3628304477251309</v>
      </c>
      <c r="S542" s="8">
        <v>0.92802027159210898</v>
      </c>
      <c r="T542" s="8">
        <v>0.90448682071383391</v>
      </c>
      <c r="U542" s="8">
        <v>0.14725519287833827</v>
      </c>
      <c r="V542" s="8">
        <v>0.48756028683038183</v>
      </c>
      <c r="W542" s="8">
        <v>13.216277943110249</v>
      </c>
    </row>
    <row r="543" spans="1:23" s="18" customFormat="1" x14ac:dyDescent="0.25">
      <c r="A543" s="16" t="s">
        <v>121</v>
      </c>
      <c r="B543" s="16" t="s">
        <v>261</v>
      </c>
      <c r="C543" s="16">
        <v>51</v>
      </c>
      <c r="D543" s="16">
        <v>76</v>
      </c>
      <c r="E543" s="16" t="s">
        <v>215</v>
      </c>
      <c r="F543" s="16" t="s">
        <v>26</v>
      </c>
      <c r="G543" s="16" t="s">
        <v>219</v>
      </c>
      <c r="H543" s="16" t="s">
        <v>33</v>
      </c>
      <c r="I543" s="16" t="s">
        <v>217</v>
      </c>
      <c r="J543" s="16" t="s">
        <v>218</v>
      </c>
      <c r="K543" s="16" t="s">
        <v>31</v>
      </c>
      <c r="L543" s="16">
        <v>40</v>
      </c>
      <c r="M543" s="16">
        <v>5279</v>
      </c>
      <c r="N543" s="16">
        <v>147.40820327410935</v>
      </c>
      <c r="O543" s="16">
        <v>320.14927829866798</v>
      </c>
      <c r="P543" s="13">
        <v>53.497997054534459</v>
      </c>
      <c r="Q543" s="16">
        <v>0.90331964407939769</v>
      </c>
      <c r="R543" s="16">
        <v>0.64722676979807969</v>
      </c>
      <c r="S543" s="16">
        <v>0.92784486959524792</v>
      </c>
      <c r="T543" s="16">
        <v>0.85374991935606892</v>
      </c>
      <c r="U543" s="16">
        <v>0.15148148148148149</v>
      </c>
      <c r="V543" s="16">
        <v>0.16737733305077321</v>
      </c>
      <c r="W543" s="16">
        <v>2.0096609206289071</v>
      </c>
    </row>
    <row r="544" spans="1:23" s="9" customFormat="1" x14ac:dyDescent="0.25">
      <c r="A544" s="8" t="s">
        <v>121</v>
      </c>
      <c r="B544" s="8" t="s">
        <v>261</v>
      </c>
      <c r="C544" s="8">
        <v>51</v>
      </c>
      <c r="D544" s="8">
        <v>76</v>
      </c>
      <c r="E544" s="8" t="s">
        <v>215</v>
      </c>
      <c r="F544" s="8" t="s">
        <v>26</v>
      </c>
      <c r="G544" s="8" t="s">
        <v>220</v>
      </c>
      <c r="H544" s="8" t="s">
        <v>35</v>
      </c>
      <c r="I544" s="8" t="s">
        <v>217</v>
      </c>
      <c r="J544" s="8" t="s">
        <v>218</v>
      </c>
      <c r="K544" s="8" t="s">
        <v>31</v>
      </c>
      <c r="L544" s="8">
        <v>40</v>
      </c>
      <c r="M544" s="8">
        <v>47404</v>
      </c>
      <c r="N544" s="8">
        <v>1323.6860140189201</v>
      </c>
      <c r="O544" s="8">
        <v>2187.3292193381303</v>
      </c>
      <c r="P544" s="6">
        <v>365.50990448987471</v>
      </c>
      <c r="Q544" s="8">
        <v>0.67602179059353695</v>
      </c>
      <c r="R544" s="8">
        <v>0.12450779572519534</v>
      </c>
      <c r="S544" s="8">
        <v>0.91944652741651467</v>
      </c>
      <c r="T544" s="8">
        <v>0.55724168625448356</v>
      </c>
      <c r="U544" s="8">
        <v>0.13092860518652905</v>
      </c>
      <c r="V544" s="8">
        <v>0.34496144151390479</v>
      </c>
      <c r="W544" s="8">
        <v>21.818601805754788</v>
      </c>
    </row>
    <row r="545" spans="1:23" s="18" customFormat="1" x14ac:dyDescent="0.25">
      <c r="A545" s="16" t="s">
        <v>121</v>
      </c>
      <c r="B545" s="16" t="s">
        <v>261</v>
      </c>
      <c r="C545" s="16">
        <v>51</v>
      </c>
      <c r="D545" s="16">
        <v>76</v>
      </c>
      <c r="E545" s="16" t="s">
        <v>215</v>
      </c>
      <c r="F545" s="16" t="s">
        <v>26</v>
      </c>
      <c r="G545" s="16" t="s">
        <v>221</v>
      </c>
      <c r="H545" s="16" t="s">
        <v>37</v>
      </c>
      <c r="I545" s="16" t="s">
        <v>217</v>
      </c>
      <c r="J545" s="16" t="s">
        <v>218</v>
      </c>
      <c r="K545" s="16" t="s">
        <v>31</v>
      </c>
      <c r="L545" s="16">
        <v>40</v>
      </c>
      <c r="M545" s="16">
        <v>5017</v>
      </c>
      <c r="N545" s="16">
        <v>140.09224395268168</v>
      </c>
      <c r="O545" s="16">
        <v>351.6051224213839</v>
      </c>
      <c r="P545" s="13">
        <v>58.754372034255766</v>
      </c>
      <c r="Q545" s="16">
        <v>0.83477537437603988</v>
      </c>
      <c r="R545" s="16">
        <v>0.50996876627647603</v>
      </c>
      <c r="S545" s="16">
        <v>0.88507124500325163</v>
      </c>
      <c r="T545" s="16">
        <v>0.75877688234264706</v>
      </c>
      <c r="U545" s="16">
        <v>0.21732664063952409</v>
      </c>
      <c r="V545" s="16">
        <v>0.47114809441110012</v>
      </c>
      <c r="W545" s="16">
        <v>3.5258122383894759</v>
      </c>
    </row>
    <row r="546" spans="1:23" s="18" customFormat="1" x14ac:dyDescent="0.25">
      <c r="A546" s="16" t="s">
        <v>121</v>
      </c>
      <c r="B546" s="16" t="s">
        <v>261</v>
      </c>
      <c r="C546" s="16">
        <v>51</v>
      </c>
      <c r="D546" s="16">
        <v>76</v>
      </c>
      <c r="E546" s="16" t="s">
        <v>215</v>
      </c>
      <c r="F546" s="16" t="s">
        <v>26</v>
      </c>
      <c r="G546" s="16" t="s">
        <v>222</v>
      </c>
      <c r="H546" s="16" t="s">
        <v>39</v>
      </c>
      <c r="I546" s="16" t="s">
        <v>217</v>
      </c>
      <c r="J546" s="16" t="s">
        <v>218</v>
      </c>
      <c r="K546" s="16" t="s">
        <v>31</v>
      </c>
      <c r="L546" s="16">
        <v>40</v>
      </c>
      <c r="M546" s="16">
        <v>4256</v>
      </c>
      <c r="N546" s="16">
        <v>118.84245370990897</v>
      </c>
      <c r="O546" s="16">
        <v>302.63455967290651</v>
      </c>
      <c r="P546" s="13">
        <v>50.571229983774877</v>
      </c>
      <c r="Q546" s="16">
        <v>0.88134189273141439</v>
      </c>
      <c r="R546" s="16">
        <v>0.58394835699330816</v>
      </c>
      <c r="S546" s="16">
        <v>0.92921632766921614</v>
      </c>
      <c r="T546" s="16">
        <v>0.81636944760213215</v>
      </c>
      <c r="U546" s="16">
        <v>0.1875285518501599</v>
      </c>
      <c r="V546" s="16">
        <v>0.62539153566506045</v>
      </c>
      <c r="W546" s="16">
        <v>2.2107612781954886</v>
      </c>
    </row>
    <row r="547" spans="1:23" s="18" customFormat="1" x14ac:dyDescent="0.25">
      <c r="A547" s="16" t="s">
        <v>121</v>
      </c>
      <c r="B547" s="16" t="s">
        <v>261</v>
      </c>
      <c r="C547" s="16">
        <v>51</v>
      </c>
      <c r="D547" s="16">
        <v>76</v>
      </c>
      <c r="E547" s="16" t="s">
        <v>215</v>
      </c>
      <c r="F547" s="16" t="s">
        <v>26</v>
      </c>
      <c r="G547" s="16" t="s">
        <v>223</v>
      </c>
      <c r="H547" s="16" t="s">
        <v>41</v>
      </c>
      <c r="I547" s="16" t="s">
        <v>217</v>
      </c>
      <c r="J547" s="16" t="s">
        <v>218</v>
      </c>
      <c r="K547" s="16" t="s">
        <v>31</v>
      </c>
      <c r="L547" s="16">
        <v>40</v>
      </c>
      <c r="M547" s="16">
        <v>18402</v>
      </c>
      <c r="N547" s="16">
        <v>513.84841004928217</v>
      </c>
      <c r="O547" s="16">
        <v>639.02647865869449</v>
      </c>
      <c r="P547" s="13">
        <v>106.78342570292968</v>
      </c>
      <c r="Q547" s="16">
        <v>0.88993132798142949</v>
      </c>
      <c r="R547" s="16">
        <v>0.56628777022373911</v>
      </c>
      <c r="S547" s="16">
        <v>0.96506438236406178</v>
      </c>
      <c r="T547" s="16">
        <v>0.92897190108539784</v>
      </c>
      <c r="U547" s="16">
        <v>7.2953826056373405E-2</v>
      </c>
      <c r="V547" s="16">
        <v>0.1006341831952795</v>
      </c>
      <c r="W547" s="16">
        <v>7.1605803716987282</v>
      </c>
    </row>
    <row r="548" spans="1:23" s="25" customFormat="1" x14ac:dyDescent="0.25">
      <c r="A548" s="24" t="s">
        <v>121</v>
      </c>
      <c r="B548" s="24" t="s">
        <v>261</v>
      </c>
      <c r="C548" s="24">
        <v>51</v>
      </c>
      <c r="D548" s="24">
        <v>76</v>
      </c>
      <c r="E548" s="24" t="s">
        <v>215</v>
      </c>
      <c r="F548" s="24" t="s">
        <v>26</v>
      </c>
      <c r="G548" s="24" t="s">
        <v>224</v>
      </c>
      <c r="H548" s="24" t="s">
        <v>43</v>
      </c>
      <c r="I548" s="24" t="s">
        <v>217</v>
      </c>
      <c r="J548" s="24" t="s">
        <v>218</v>
      </c>
      <c r="K548" s="24" t="s">
        <v>31</v>
      </c>
      <c r="L548" s="24">
        <v>40</v>
      </c>
      <c r="M548" s="24">
        <v>34140</v>
      </c>
      <c r="N548" s="24">
        <v>953.30859249442949</v>
      </c>
      <c r="O548" s="24">
        <v>1032.3300858899142</v>
      </c>
      <c r="P548" s="35">
        <v>172.50575165352706</v>
      </c>
      <c r="Q548" s="24">
        <v>0.82233355814625686</v>
      </c>
      <c r="R548" s="24">
        <v>0.4025651838348957</v>
      </c>
      <c r="S548" s="24">
        <v>0.90991933233546674</v>
      </c>
      <c r="T548" s="24">
        <v>0.87050383425430944</v>
      </c>
      <c r="U548" s="24">
        <v>0.15719805754268706</v>
      </c>
      <c r="V548" s="24">
        <v>0.41656009392103199</v>
      </c>
      <c r="W548" s="24">
        <v>25.170738137082601</v>
      </c>
    </row>
    <row r="549" spans="1:23" s="9" customFormat="1" x14ac:dyDescent="0.25">
      <c r="A549" s="8" t="s">
        <v>121</v>
      </c>
      <c r="B549" s="8" t="s">
        <v>261</v>
      </c>
      <c r="C549" s="8">
        <v>51</v>
      </c>
      <c r="D549" s="8">
        <v>76</v>
      </c>
      <c r="E549" s="8" t="s">
        <v>215</v>
      </c>
      <c r="F549" s="8" t="s">
        <v>26</v>
      </c>
      <c r="G549" s="8" t="s">
        <v>225</v>
      </c>
      <c r="H549" s="8" t="s">
        <v>45</v>
      </c>
      <c r="I549" s="8" t="s">
        <v>217</v>
      </c>
      <c r="J549" s="8" t="s">
        <v>218</v>
      </c>
      <c r="K549" s="8" t="s">
        <v>31</v>
      </c>
      <c r="L549" s="8">
        <v>40</v>
      </c>
      <c r="M549" s="8">
        <v>40017</v>
      </c>
      <c r="N549" s="8">
        <v>1117.4150540670646</v>
      </c>
      <c r="O549" s="8">
        <v>1428.361615182492</v>
      </c>
      <c r="P549" s="6">
        <v>238.68392234998512</v>
      </c>
      <c r="Q549" s="8">
        <v>0.78521672585993763</v>
      </c>
      <c r="R549" s="8">
        <v>0.24647793671165674</v>
      </c>
      <c r="S549" s="8">
        <v>0.9355030393634749</v>
      </c>
      <c r="T549" s="8">
        <v>0.91003455252975274</v>
      </c>
      <c r="U549" s="8">
        <v>0.12236154649947753</v>
      </c>
      <c r="V549" s="8">
        <v>0.42050394733247121</v>
      </c>
      <c r="W549" s="8">
        <v>19.660869130619488</v>
      </c>
    </row>
    <row r="550" spans="1:23" s="18" customFormat="1" x14ac:dyDescent="0.25">
      <c r="A550" s="16" t="s">
        <v>121</v>
      </c>
      <c r="B550" s="16" t="s">
        <v>261</v>
      </c>
      <c r="C550" s="16">
        <v>51</v>
      </c>
      <c r="D550" s="16">
        <v>76</v>
      </c>
      <c r="E550" s="16" t="s">
        <v>215</v>
      </c>
      <c r="F550" s="16" t="s">
        <v>26</v>
      </c>
      <c r="G550" s="16" t="s">
        <v>226</v>
      </c>
      <c r="H550" s="16" t="s">
        <v>47</v>
      </c>
      <c r="I550" s="16" t="s">
        <v>217</v>
      </c>
      <c r="J550" s="16" t="s">
        <v>218</v>
      </c>
      <c r="K550" s="16" t="s">
        <v>31</v>
      </c>
      <c r="L550" s="16">
        <v>40</v>
      </c>
      <c r="M550" s="16">
        <v>4707</v>
      </c>
      <c r="N550" s="16">
        <v>131.43595620595428</v>
      </c>
      <c r="O550" s="16">
        <v>422.13203435596535</v>
      </c>
      <c r="P550" s="13">
        <v>70.539650911010767</v>
      </c>
      <c r="Q550" s="16">
        <v>0.80765271105010294</v>
      </c>
      <c r="R550" s="16">
        <v>0.33193835763744645</v>
      </c>
      <c r="S550" s="16">
        <v>0.91952199748299335</v>
      </c>
      <c r="T550" s="16">
        <v>0.86259973179477223</v>
      </c>
      <c r="U550" s="16">
        <v>0.15290406383373539</v>
      </c>
      <c r="V550" s="16">
        <v>0.5332384685877446</v>
      </c>
      <c r="W550" s="16">
        <v>8.4132143615891231</v>
      </c>
    </row>
    <row r="551" spans="1:23" s="9" customFormat="1" x14ac:dyDescent="0.25">
      <c r="A551" s="8" t="s">
        <v>121</v>
      </c>
      <c r="B551" s="8" t="s">
        <v>261</v>
      </c>
      <c r="C551" s="8">
        <v>51</v>
      </c>
      <c r="D551" s="8">
        <v>76</v>
      </c>
      <c r="E551" s="8" t="s">
        <v>215</v>
      </c>
      <c r="F551" s="8" t="s">
        <v>26</v>
      </c>
      <c r="G551" s="8" t="s">
        <v>227</v>
      </c>
      <c r="H551" s="8" t="s">
        <v>49</v>
      </c>
      <c r="I551" s="8" t="s">
        <v>217</v>
      </c>
      <c r="J551" s="8" t="s">
        <v>218</v>
      </c>
      <c r="K551" s="8" t="s">
        <v>31</v>
      </c>
      <c r="L551" s="8">
        <v>40</v>
      </c>
      <c r="M551" s="8">
        <v>22935</v>
      </c>
      <c r="N551" s="8">
        <v>640.42567571352492</v>
      </c>
      <c r="O551" s="8">
        <v>712.48232278141052</v>
      </c>
      <c r="P551" s="6">
        <v>119.058138778651</v>
      </c>
      <c r="Q551" s="8">
        <v>0.89126802160649754</v>
      </c>
      <c r="R551" s="8">
        <v>0.56775428572796716</v>
      </c>
      <c r="S551" s="8">
        <v>0.9446433006502627</v>
      </c>
      <c r="T551" s="8">
        <v>0.89043523085970488</v>
      </c>
      <c r="U551" s="8">
        <v>0.11538619809884366</v>
      </c>
      <c r="V551" s="8">
        <v>0.32366072815565267</v>
      </c>
      <c r="W551" s="8">
        <v>8.5181600174405929</v>
      </c>
    </row>
    <row r="552" spans="1:23" s="18" customFormat="1" x14ac:dyDescent="0.25">
      <c r="A552" s="16" t="s">
        <v>121</v>
      </c>
      <c r="B552" s="16" t="s">
        <v>261</v>
      </c>
      <c r="C552" s="16">
        <v>51</v>
      </c>
      <c r="D552" s="16">
        <v>76</v>
      </c>
      <c r="E552" s="16" t="s">
        <v>215</v>
      </c>
      <c r="F552" s="16" t="s">
        <v>26</v>
      </c>
      <c r="G552" s="16" t="s">
        <v>228</v>
      </c>
      <c r="H552" s="16" t="s">
        <v>51</v>
      </c>
      <c r="I552" s="16" t="s">
        <v>217</v>
      </c>
      <c r="J552" s="16" t="s">
        <v>218</v>
      </c>
      <c r="K552" s="16" t="s">
        <v>31</v>
      </c>
      <c r="L552" s="16">
        <v>40</v>
      </c>
      <c r="M552" s="16" t="s">
        <v>112</v>
      </c>
      <c r="N552" s="16" t="s">
        <v>112</v>
      </c>
      <c r="O552" s="16" t="s">
        <v>112</v>
      </c>
      <c r="P552" s="13" t="s">
        <v>112</v>
      </c>
      <c r="Q552" s="16" t="s">
        <v>112</v>
      </c>
      <c r="R552" s="16" t="s">
        <v>112</v>
      </c>
      <c r="S552" s="16" t="s">
        <v>112</v>
      </c>
      <c r="T552" s="16" t="s">
        <v>112</v>
      </c>
      <c r="U552" s="16" t="s">
        <v>112</v>
      </c>
      <c r="V552" s="16" t="s">
        <v>112</v>
      </c>
      <c r="W552" s="16" t="s">
        <v>112</v>
      </c>
    </row>
    <row r="553" spans="1:23" s="18" customFormat="1" x14ac:dyDescent="0.25">
      <c r="A553" s="16" t="s">
        <v>121</v>
      </c>
      <c r="B553" s="16" t="s">
        <v>261</v>
      </c>
      <c r="C553" s="16">
        <v>51</v>
      </c>
      <c r="D553" s="16">
        <v>76</v>
      </c>
      <c r="E553" s="16" t="s">
        <v>215</v>
      </c>
      <c r="F553" s="16" t="s">
        <v>26</v>
      </c>
      <c r="G553" s="16" t="s">
        <v>229</v>
      </c>
      <c r="H553" s="16" t="s">
        <v>53</v>
      </c>
      <c r="I553" s="16" t="s">
        <v>217</v>
      </c>
      <c r="J553" s="16" t="s">
        <v>218</v>
      </c>
      <c r="K553" s="16" t="s">
        <v>31</v>
      </c>
      <c r="L553" s="16">
        <v>40</v>
      </c>
      <c r="M553" s="16">
        <v>5057</v>
      </c>
      <c r="N553" s="16">
        <v>141.20918430709813</v>
      </c>
      <c r="O553" s="16">
        <v>328.53405460951842</v>
      </c>
      <c r="P553" s="13">
        <v>54.899120745222078</v>
      </c>
      <c r="Q553" s="16">
        <v>0.87795138888888891</v>
      </c>
      <c r="R553" s="16">
        <v>0.5887650619469067</v>
      </c>
      <c r="S553" s="16">
        <v>0.92256261124901973</v>
      </c>
      <c r="T553" s="16">
        <v>0.82286629349601681</v>
      </c>
      <c r="U553" s="16">
        <v>0.1833843797856049</v>
      </c>
      <c r="V553" s="16">
        <v>0.50550961488276958</v>
      </c>
      <c r="W553" s="16">
        <v>2.2218706743128336</v>
      </c>
    </row>
    <row r="554" spans="1:23" s="9" customFormat="1" x14ac:dyDescent="0.25">
      <c r="A554" s="8" t="s">
        <v>121</v>
      </c>
      <c r="B554" s="8" t="s">
        <v>261</v>
      </c>
      <c r="C554" s="8">
        <v>51</v>
      </c>
      <c r="D554" s="8">
        <v>76</v>
      </c>
      <c r="E554" s="8" t="s">
        <v>215</v>
      </c>
      <c r="F554" s="8" t="s">
        <v>26</v>
      </c>
      <c r="G554" s="8" t="s">
        <v>230</v>
      </c>
      <c r="H554" s="8" t="s">
        <v>55</v>
      </c>
      <c r="I554" s="8" t="s">
        <v>217</v>
      </c>
      <c r="J554" s="8" t="s">
        <v>218</v>
      </c>
      <c r="K554" s="8" t="s">
        <v>31</v>
      </c>
      <c r="L554" s="8">
        <v>40</v>
      </c>
      <c r="M554" s="8">
        <v>51930</v>
      </c>
      <c r="N554" s="8">
        <v>1450.06781512114</v>
      </c>
      <c r="O554" s="8">
        <v>2125.8733752154189</v>
      </c>
      <c r="P554" s="6">
        <v>355.24043087015417</v>
      </c>
      <c r="Q554" s="8">
        <v>0.69184652278177461</v>
      </c>
      <c r="R554" s="8">
        <v>0.14439541425892929</v>
      </c>
      <c r="S554" s="8">
        <v>0.92831870473014666</v>
      </c>
      <c r="T554" s="8">
        <v>0.62702136123648855</v>
      </c>
      <c r="U554" s="8">
        <v>0.10864520484367748</v>
      </c>
      <c r="V554" s="8">
        <v>0.23767409051593796</v>
      </c>
      <c r="W554" s="8">
        <v>37.581532832659349</v>
      </c>
    </row>
    <row r="555" spans="1:23" s="9" customFormat="1" x14ac:dyDescent="0.25">
      <c r="A555" s="8" t="s">
        <v>121</v>
      </c>
      <c r="B555" s="8" t="s">
        <v>261</v>
      </c>
      <c r="C555" s="8">
        <v>51</v>
      </c>
      <c r="D555" s="8">
        <v>76</v>
      </c>
      <c r="E555" s="8" t="s">
        <v>215</v>
      </c>
      <c r="F555" s="8" t="s">
        <v>26</v>
      </c>
      <c r="G555" s="8" t="s">
        <v>231</v>
      </c>
      <c r="H555" s="8" t="s">
        <v>57</v>
      </c>
      <c r="I555" s="8" t="s">
        <v>217</v>
      </c>
      <c r="J555" s="8" t="s">
        <v>218</v>
      </c>
      <c r="K555" s="8" t="s">
        <v>31</v>
      </c>
      <c r="L555" s="8">
        <v>40</v>
      </c>
      <c r="M555" s="8">
        <v>42595</v>
      </c>
      <c r="N555" s="8">
        <v>1189.4018599092039</v>
      </c>
      <c r="O555" s="8">
        <v>1937.8489885977856</v>
      </c>
      <c r="P555" s="6">
        <v>323.82093764216444</v>
      </c>
      <c r="Q555" s="8">
        <v>0.70174137959439198</v>
      </c>
      <c r="R555" s="8">
        <v>0.14253733196775056</v>
      </c>
      <c r="S555" s="8">
        <v>0.94344794481651306</v>
      </c>
      <c r="T555" s="8">
        <v>0.79802368288372272</v>
      </c>
      <c r="U555" s="8">
        <v>9.4164982990554147E-2</v>
      </c>
      <c r="V555" s="8">
        <v>0.40772789012469735</v>
      </c>
      <c r="W555" s="8">
        <v>15.747411668036154</v>
      </c>
    </row>
    <row r="556" spans="1:23" s="18" customFormat="1" x14ac:dyDescent="0.25">
      <c r="A556" s="16" t="s">
        <v>121</v>
      </c>
      <c r="B556" s="16" t="s">
        <v>261</v>
      </c>
      <c r="C556" s="16">
        <v>51</v>
      </c>
      <c r="D556" s="16">
        <v>76</v>
      </c>
      <c r="E556" s="16" t="s">
        <v>215</v>
      </c>
      <c r="F556" s="16" t="s">
        <v>26</v>
      </c>
      <c r="G556" s="16" t="s">
        <v>232</v>
      </c>
      <c r="H556" s="16" t="s">
        <v>59</v>
      </c>
      <c r="I556" s="16" t="s">
        <v>217</v>
      </c>
      <c r="J556" s="16" t="s">
        <v>218</v>
      </c>
      <c r="K556" s="16" t="s">
        <v>31</v>
      </c>
      <c r="L556" s="16">
        <v>40</v>
      </c>
      <c r="M556" s="16">
        <v>15591</v>
      </c>
      <c r="N556" s="16">
        <v>435.35542664266694</v>
      </c>
      <c r="O556" s="16">
        <v>582.98484809835168</v>
      </c>
      <c r="P556" s="13">
        <v>97.418684971415104</v>
      </c>
      <c r="Q556" s="16">
        <v>0.90756155771581581</v>
      </c>
      <c r="R556" s="16">
        <v>0.57646016348122386</v>
      </c>
      <c r="S556" s="16">
        <v>0.96584519012139303</v>
      </c>
      <c r="T556" s="16">
        <v>0.93882536236346337</v>
      </c>
      <c r="U556" s="16">
        <v>0.11415468517600397</v>
      </c>
      <c r="V556" s="16">
        <v>0.50229372188408539</v>
      </c>
      <c r="W556" s="16">
        <v>8.7807068180360464</v>
      </c>
    </row>
    <row r="557" spans="1:23" s="9" customFormat="1" x14ac:dyDescent="0.25">
      <c r="A557" s="8" t="s">
        <v>121</v>
      </c>
      <c r="B557" s="8" t="s">
        <v>261</v>
      </c>
      <c r="C557" s="8">
        <v>51</v>
      </c>
      <c r="D557" s="8">
        <v>76</v>
      </c>
      <c r="E557" s="8" t="s">
        <v>215</v>
      </c>
      <c r="F557" s="8" t="s">
        <v>26</v>
      </c>
      <c r="G557" s="8" t="s">
        <v>233</v>
      </c>
      <c r="H557" s="8" t="s">
        <v>61</v>
      </c>
      <c r="I557" s="8" t="s">
        <v>217</v>
      </c>
      <c r="J557" s="8" t="s">
        <v>218</v>
      </c>
      <c r="K557" s="8" t="s">
        <v>31</v>
      </c>
      <c r="L557" s="8">
        <v>40</v>
      </c>
      <c r="M557" s="8">
        <v>48632</v>
      </c>
      <c r="N557" s="8">
        <v>1357.9760828995049</v>
      </c>
      <c r="O557" s="8">
        <v>1394.3199846221494</v>
      </c>
      <c r="P557" s="6">
        <v>232.99545395447058</v>
      </c>
      <c r="Q557" s="8">
        <v>0.81411544127494306</v>
      </c>
      <c r="R557" s="8">
        <v>0.31434538606174595</v>
      </c>
      <c r="S557" s="8">
        <v>0.93525016116043702</v>
      </c>
      <c r="T557" s="8">
        <v>0.90395185784541243</v>
      </c>
      <c r="U557" s="8">
        <v>0.13248889207395728</v>
      </c>
      <c r="V557" s="8">
        <v>0.32969631415020872</v>
      </c>
      <c r="W557" s="8">
        <v>26.302866425398914</v>
      </c>
    </row>
    <row r="558" spans="1:23" s="9" customFormat="1" x14ac:dyDescent="0.25">
      <c r="A558" s="8" t="s">
        <v>121</v>
      </c>
      <c r="B558" s="8" t="s">
        <v>261</v>
      </c>
      <c r="C558" s="8">
        <v>51</v>
      </c>
      <c r="D558" s="8">
        <v>76</v>
      </c>
      <c r="E558" s="8" t="s">
        <v>215</v>
      </c>
      <c r="F558" s="8" t="s">
        <v>26</v>
      </c>
      <c r="G558" s="8" t="s">
        <v>234</v>
      </c>
      <c r="H558" s="8" t="s">
        <v>63</v>
      </c>
      <c r="I558" s="8" t="s">
        <v>217</v>
      </c>
      <c r="J558" s="8" t="s">
        <v>218</v>
      </c>
      <c r="K558" s="8" t="s">
        <v>31</v>
      </c>
      <c r="L558" s="8">
        <v>40</v>
      </c>
      <c r="M558" s="8">
        <v>57870</v>
      </c>
      <c r="N558" s="8">
        <v>1615.933457751981</v>
      </c>
      <c r="O558" s="8">
        <v>2399.187083714387</v>
      </c>
      <c r="P558" s="6">
        <v>400.91205021580527</v>
      </c>
      <c r="Q558" s="8">
        <v>0.70012219170790135</v>
      </c>
      <c r="R558" s="8">
        <v>0.12633832567363598</v>
      </c>
      <c r="S558" s="8">
        <v>0.91897762236712366</v>
      </c>
      <c r="T558" s="8">
        <v>0.65424732479823411</v>
      </c>
      <c r="U558" s="8">
        <v>0.11315995031564929</v>
      </c>
      <c r="V558" s="8">
        <v>0.48500005024677278</v>
      </c>
      <c r="W558" s="8">
        <v>33.724019353723861</v>
      </c>
    </row>
    <row r="559" spans="1:23" s="9" customFormat="1" x14ac:dyDescent="0.25">
      <c r="A559" s="8" t="s">
        <v>121</v>
      </c>
      <c r="B559" s="8" t="s">
        <v>261</v>
      </c>
      <c r="C559" s="8">
        <v>51</v>
      </c>
      <c r="D559" s="8">
        <v>76</v>
      </c>
      <c r="E559" s="8" t="s">
        <v>215</v>
      </c>
      <c r="F559" s="8" t="s">
        <v>26</v>
      </c>
      <c r="G559" s="8" t="s">
        <v>235</v>
      </c>
      <c r="H559" s="8" t="s">
        <v>65</v>
      </c>
      <c r="I559" s="8" t="s">
        <v>217</v>
      </c>
      <c r="J559" s="8" t="s">
        <v>218</v>
      </c>
      <c r="K559" s="8" t="s">
        <v>31</v>
      </c>
      <c r="L559" s="8">
        <v>40</v>
      </c>
      <c r="M559" s="8">
        <v>44178</v>
      </c>
      <c r="N559" s="8">
        <v>1233.6047744352345</v>
      </c>
      <c r="O559" s="8">
        <v>2230.4419177103364</v>
      </c>
      <c r="P559" s="6">
        <v>372.71417814242261</v>
      </c>
      <c r="Q559" s="8">
        <v>0.62945073733703782</v>
      </c>
      <c r="R559" s="8">
        <v>0.11159226127759496</v>
      </c>
      <c r="S559" s="8">
        <v>0.93944355175847916</v>
      </c>
      <c r="T559" s="8">
        <v>0.66758286625943219</v>
      </c>
      <c r="U559" s="8">
        <v>9.3744385218901605E-2</v>
      </c>
      <c r="V559" s="8">
        <v>0.3352917900897544</v>
      </c>
      <c r="W559" s="8">
        <v>27.289691701752002</v>
      </c>
    </row>
    <row r="560" spans="1:23" s="18" customFormat="1" x14ac:dyDescent="0.25">
      <c r="A560" s="16" t="s">
        <v>121</v>
      </c>
      <c r="B560" s="16" t="s">
        <v>261</v>
      </c>
      <c r="C560" s="16">
        <v>51</v>
      </c>
      <c r="D560" s="16">
        <v>76</v>
      </c>
      <c r="E560" s="16" t="s">
        <v>215</v>
      </c>
      <c r="F560" s="16" t="s">
        <v>26</v>
      </c>
      <c r="G560" s="16" t="s">
        <v>236</v>
      </c>
      <c r="H560" s="16" t="s">
        <v>67</v>
      </c>
      <c r="I560" s="16" t="s">
        <v>217</v>
      </c>
      <c r="J560" s="16" t="s">
        <v>218</v>
      </c>
      <c r="K560" s="16" t="s">
        <v>31</v>
      </c>
      <c r="L560" s="16">
        <v>40</v>
      </c>
      <c r="M560" s="16">
        <v>3783</v>
      </c>
      <c r="N560" s="16">
        <v>105.63463401893459</v>
      </c>
      <c r="O560" s="16">
        <v>276.24978336205618</v>
      </c>
      <c r="P560" s="13">
        <v>46.162247109087282</v>
      </c>
      <c r="Q560" s="16">
        <v>0.88677918424753865</v>
      </c>
      <c r="R560" s="16">
        <v>0.62293439816081764</v>
      </c>
      <c r="S560" s="16">
        <v>0.9233452189218091</v>
      </c>
      <c r="T560" s="16">
        <v>0.85460821834557132</v>
      </c>
      <c r="U560" s="16">
        <v>0.15197956577266922</v>
      </c>
      <c r="V560" s="16">
        <v>0.16173891230657181</v>
      </c>
      <c r="W560" s="16">
        <v>3.8065027755749403</v>
      </c>
    </row>
    <row r="561" spans="1:23" s="9" customFormat="1" x14ac:dyDescent="0.25">
      <c r="A561" s="8" t="s">
        <v>121</v>
      </c>
      <c r="B561" s="8" t="s">
        <v>261</v>
      </c>
      <c r="C561" s="8">
        <v>51</v>
      </c>
      <c r="D561" s="8">
        <v>76</v>
      </c>
      <c r="E561" s="8" t="s">
        <v>215</v>
      </c>
      <c r="F561" s="8" t="s">
        <v>26</v>
      </c>
      <c r="G561" s="8" t="s">
        <v>237</v>
      </c>
      <c r="H561" s="8" t="s">
        <v>69</v>
      </c>
      <c r="I561" s="8" t="s">
        <v>217</v>
      </c>
      <c r="J561" s="8" t="s">
        <v>218</v>
      </c>
      <c r="K561" s="8" t="s">
        <v>31</v>
      </c>
      <c r="L561" s="8">
        <v>40</v>
      </c>
      <c r="M561" s="8">
        <v>64915</v>
      </c>
      <c r="N561" s="8">
        <v>1812.6545776735761</v>
      </c>
      <c r="O561" s="8">
        <v>2441.152595828974</v>
      </c>
      <c r="P561" s="6">
        <v>407.9246252727566</v>
      </c>
      <c r="Q561" s="8">
        <v>0.70451807555811208</v>
      </c>
      <c r="R561" s="8">
        <v>0.13688790271788709</v>
      </c>
      <c r="S561" s="8">
        <v>0.94081775085699282</v>
      </c>
      <c r="T561" s="8">
        <v>0.69867902033476526</v>
      </c>
      <c r="U561" s="8">
        <v>0.11733213594915723</v>
      </c>
      <c r="V561" s="8">
        <v>0.37725952447555205</v>
      </c>
      <c r="W561" s="8">
        <v>49.413556188862358</v>
      </c>
    </row>
    <row r="562" spans="1:23" x14ac:dyDescent="0.25">
      <c r="A562" s="2" t="s">
        <v>123</v>
      </c>
      <c r="B562" s="2" t="s">
        <v>262</v>
      </c>
      <c r="C562" s="2">
        <v>51</v>
      </c>
      <c r="D562" s="2">
        <v>77</v>
      </c>
      <c r="E562" s="2" t="s">
        <v>215</v>
      </c>
      <c r="F562" s="2" t="s">
        <v>26</v>
      </c>
      <c r="G562" s="2" t="s">
        <v>216</v>
      </c>
      <c r="H562" s="2" t="s">
        <v>28</v>
      </c>
      <c r="I562" s="2" t="s">
        <v>217</v>
      </c>
      <c r="J562" s="2" t="s">
        <v>218</v>
      </c>
      <c r="K562" s="2" t="s">
        <v>31</v>
      </c>
      <c r="L562" s="2">
        <v>40</v>
      </c>
      <c r="M562" s="2">
        <v>31537</v>
      </c>
      <c r="N562" s="6">
        <v>880.62369893077982</v>
      </c>
      <c r="O562" s="2">
        <v>1268.2367235014635</v>
      </c>
      <c r="P562" s="6">
        <v>211.92652645944142</v>
      </c>
      <c r="Q562" s="2">
        <v>0.8100742339010043</v>
      </c>
      <c r="R562" s="2">
        <v>0.24639369640758133</v>
      </c>
      <c r="S562" s="2">
        <v>0.92878442940025463</v>
      </c>
      <c r="T562" s="2">
        <v>0.90675310138395326</v>
      </c>
      <c r="U562" s="2">
        <v>0.13048613018401539</v>
      </c>
      <c r="V562" s="2">
        <v>0.39893662264500723</v>
      </c>
      <c r="W562" s="2">
        <v>13.72876304023845</v>
      </c>
    </row>
    <row r="563" spans="1:23" s="14" customFormat="1" x14ac:dyDescent="0.25">
      <c r="A563" s="12" t="s">
        <v>123</v>
      </c>
      <c r="B563" s="12" t="s">
        <v>262</v>
      </c>
      <c r="C563" s="12">
        <v>51</v>
      </c>
      <c r="D563" s="12">
        <v>77</v>
      </c>
      <c r="E563" s="12" t="s">
        <v>215</v>
      </c>
      <c r="F563" s="12" t="s">
        <v>26</v>
      </c>
      <c r="G563" s="12" t="s">
        <v>219</v>
      </c>
      <c r="H563" s="12" t="s">
        <v>33</v>
      </c>
      <c r="I563" s="12" t="s">
        <v>217</v>
      </c>
      <c r="J563" s="12" t="s">
        <v>218</v>
      </c>
      <c r="K563" s="12" t="s">
        <v>31</v>
      </c>
      <c r="L563" s="12">
        <v>40</v>
      </c>
      <c r="M563" s="12">
        <v>5632</v>
      </c>
      <c r="N563" s="13">
        <v>157.26520190183442</v>
      </c>
      <c r="O563" s="12">
        <v>328.29141392239904</v>
      </c>
      <c r="P563" s="13">
        <v>54.858574688601855</v>
      </c>
      <c r="Q563" s="12">
        <v>0.91651749389747761</v>
      </c>
      <c r="R563" s="12">
        <v>0.65667950376187845</v>
      </c>
      <c r="S563" s="12">
        <v>0.93106540389472869</v>
      </c>
      <c r="T563" s="12">
        <v>0.83971517653666017</v>
      </c>
      <c r="U563" s="12">
        <v>0.14746300211416491</v>
      </c>
      <c r="V563" s="12">
        <v>0.23050409708306344</v>
      </c>
      <c r="W563" s="12">
        <v>2.0710227272727271</v>
      </c>
    </row>
    <row r="564" spans="1:23" x14ac:dyDescent="0.25">
      <c r="A564" s="2" t="s">
        <v>123</v>
      </c>
      <c r="B564" s="2" t="s">
        <v>262</v>
      </c>
      <c r="C564" s="2">
        <v>51</v>
      </c>
      <c r="D564" s="2">
        <v>77</v>
      </c>
      <c r="E564" s="2" t="s">
        <v>215</v>
      </c>
      <c r="F564" s="2" t="s">
        <v>26</v>
      </c>
      <c r="G564" s="2" t="s">
        <v>220</v>
      </c>
      <c r="H564" s="2" t="s">
        <v>35</v>
      </c>
      <c r="I564" s="2" t="s">
        <v>217</v>
      </c>
      <c r="J564" s="2" t="s">
        <v>218</v>
      </c>
      <c r="K564" s="2" t="s">
        <v>31</v>
      </c>
      <c r="L564" s="2">
        <v>40</v>
      </c>
      <c r="M564" s="2">
        <v>53769</v>
      </c>
      <c r="N564" s="6">
        <v>1501.4191479154358</v>
      </c>
      <c r="O564" s="2">
        <v>2293.797256769657</v>
      </c>
      <c r="P564" s="6">
        <v>383.30106361158994</v>
      </c>
      <c r="Q564" s="2">
        <v>0.69534573952177114</v>
      </c>
      <c r="R564" s="2">
        <v>0.12841973384868866</v>
      </c>
      <c r="S564" s="2">
        <v>0.91520448897957885</v>
      </c>
      <c r="T564" s="2">
        <v>0.50820126845813252</v>
      </c>
      <c r="U564" s="2">
        <v>0.14716492332548714</v>
      </c>
      <c r="V564" s="2">
        <v>0.36745720208962768</v>
      </c>
      <c r="W564" s="2">
        <v>27.590693522289794</v>
      </c>
    </row>
    <row r="565" spans="1:23" s="14" customFormat="1" x14ac:dyDescent="0.25">
      <c r="A565" s="12" t="s">
        <v>123</v>
      </c>
      <c r="B565" s="12" t="s">
        <v>262</v>
      </c>
      <c r="C565" s="12">
        <v>51</v>
      </c>
      <c r="D565" s="12">
        <v>77</v>
      </c>
      <c r="E565" s="12" t="s">
        <v>215</v>
      </c>
      <c r="F565" s="12" t="s">
        <v>26</v>
      </c>
      <c r="G565" s="12" t="s">
        <v>221</v>
      </c>
      <c r="H565" s="12" t="s">
        <v>37</v>
      </c>
      <c r="I565" s="12" t="s">
        <v>217</v>
      </c>
      <c r="J565" s="12" t="s">
        <v>218</v>
      </c>
      <c r="K565" s="12" t="s">
        <v>31</v>
      </c>
      <c r="L565" s="12">
        <v>40</v>
      </c>
      <c r="M565" s="12">
        <v>5327</v>
      </c>
      <c r="N565" s="13">
        <v>148.74853169940909</v>
      </c>
      <c r="O565" s="12">
        <v>353.26197667087627</v>
      </c>
      <c r="P565" s="13">
        <v>59.031237827082712</v>
      </c>
      <c r="Q565" s="12">
        <v>0.84609275730622613</v>
      </c>
      <c r="R565" s="12">
        <v>0.53641235397703391</v>
      </c>
      <c r="S565" s="12">
        <v>0.892823836208543</v>
      </c>
      <c r="T565" s="12">
        <v>0.766120856529521</v>
      </c>
      <c r="U565" s="12">
        <v>0.20887866996816412</v>
      </c>
      <c r="V565" s="12">
        <v>0.45016538838767006</v>
      </c>
      <c r="W565" s="12">
        <v>3.3707527689130843</v>
      </c>
    </row>
    <row r="566" spans="1:23" s="14" customFormat="1" x14ac:dyDescent="0.25">
      <c r="A566" s="12" t="s">
        <v>123</v>
      </c>
      <c r="B566" s="12" t="s">
        <v>262</v>
      </c>
      <c r="C566" s="12">
        <v>51</v>
      </c>
      <c r="D566" s="12">
        <v>77</v>
      </c>
      <c r="E566" s="12" t="s">
        <v>215</v>
      </c>
      <c r="F566" s="12" t="s">
        <v>26</v>
      </c>
      <c r="G566" s="12" t="s">
        <v>222</v>
      </c>
      <c r="H566" s="12" t="s">
        <v>39</v>
      </c>
      <c r="I566" s="12" t="s">
        <v>217</v>
      </c>
      <c r="J566" s="12" t="s">
        <v>218</v>
      </c>
      <c r="K566" s="12" t="s">
        <v>31</v>
      </c>
      <c r="L566" s="12">
        <v>40</v>
      </c>
      <c r="M566" s="12">
        <v>4559</v>
      </c>
      <c r="N566" s="13">
        <v>127.30327689461348</v>
      </c>
      <c r="O566" s="12">
        <v>309.70562748477215</v>
      </c>
      <c r="P566" s="13">
        <v>51.75282866480859</v>
      </c>
      <c r="Q566" s="12">
        <v>0.89956590370955014</v>
      </c>
      <c r="R566" s="12">
        <v>0.59728452491955575</v>
      </c>
      <c r="S566" s="12">
        <v>0.92577042425976941</v>
      </c>
      <c r="T566" s="12">
        <v>0.85893453639074513</v>
      </c>
      <c r="U566" s="12">
        <v>0.19315456725528668</v>
      </c>
      <c r="V566" s="12">
        <v>0.62062385893787742</v>
      </c>
      <c r="W566" s="12">
        <v>3.8800175477078307</v>
      </c>
    </row>
    <row r="567" spans="1:23" s="14" customFormat="1" x14ac:dyDescent="0.25">
      <c r="A567" s="12" t="s">
        <v>123</v>
      </c>
      <c r="B567" s="12" t="s">
        <v>262</v>
      </c>
      <c r="C567" s="12">
        <v>51</v>
      </c>
      <c r="D567" s="12">
        <v>77</v>
      </c>
      <c r="E567" s="12" t="s">
        <v>215</v>
      </c>
      <c r="F567" s="12" t="s">
        <v>26</v>
      </c>
      <c r="G567" s="12" t="s">
        <v>223</v>
      </c>
      <c r="H567" s="12" t="s">
        <v>41</v>
      </c>
      <c r="I567" s="12" t="s">
        <v>217</v>
      </c>
      <c r="J567" s="12" t="s">
        <v>218</v>
      </c>
      <c r="K567" s="12" t="s">
        <v>31</v>
      </c>
      <c r="L567" s="12">
        <v>40</v>
      </c>
      <c r="M567" s="12">
        <v>20921</v>
      </c>
      <c r="N567" s="13">
        <v>584.18772886865725</v>
      </c>
      <c r="O567" s="12">
        <v>694.48232278141052</v>
      </c>
      <c r="P567" s="13">
        <v>116.05027959465099</v>
      </c>
      <c r="Q567" s="12">
        <v>0.89739630249217173</v>
      </c>
      <c r="R567" s="12">
        <v>0.54509213025239145</v>
      </c>
      <c r="S567" s="12">
        <v>0.9634654009560244</v>
      </c>
      <c r="T567" s="12">
        <v>0.92205724543447165</v>
      </c>
      <c r="U567" s="12">
        <v>9.2266858608124516E-2</v>
      </c>
      <c r="V567" s="12">
        <v>0.37449616679376185</v>
      </c>
      <c r="W567" s="12">
        <v>8.7151187801730323</v>
      </c>
    </row>
    <row r="568" spans="1:23" x14ac:dyDescent="0.25">
      <c r="A568" s="2" t="s">
        <v>123</v>
      </c>
      <c r="B568" s="2" t="s">
        <v>262</v>
      </c>
      <c r="C568" s="2">
        <v>51</v>
      </c>
      <c r="D568" s="2">
        <v>77</v>
      </c>
      <c r="E568" s="2" t="s">
        <v>215</v>
      </c>
      <c r="F568" s="2" t="s">
        <v>26</v>
      </c>
      <c r="G568" s="2" t="s">
        <v>224</v>
      </c>
      <c r="H568" s="2" t="s">
        <v>43</v>
      </c>
      <c r="I568" s="2" t="s">
        <v>217</v>
      </c>
      <c r="J568" s="2" t="s">
        <v>218</v>
      </c>
      <c r="K568" s="2" t="s">
        <v>31</v>
      </c>
      <c r="L568" s="2">
        <v>40</v>
      </c>
      <c r="M568" s="2">
        <v>38750</v>
      </c>
      <c r="N568" s="6">
        <v>1082.035968340924</v>
      </c>
      <c r="O568" s="2">
        <v>1234.2539674441662</v>
      </c>
      <c r="P568" s="6">
        <v>206.24789618696511</v>
      </c>
      <c r="Q568" s="2">
        <v>0.8280268387537929</v>
      </c>
      <c r="R568" s="2">
        <v>0.31964837948651464</v>
      </c>
      <c r="S568" s="2">
        <v>0.9170723847175819</v>
      </c>
      <c r="T568" s="2">
        <v>0.87133510114310619</v>
      </c>
      <c r="U568" s="2">
        <v>0.14828862377307311</v>
      </c>
      <c r="V568" s="2">
        <v>0.36600028217734293</v>
      </c>
      <c r="W568" s="2">
        <v>16.187458064516129</v>
      </c>
    </row>
    <row r="569" spans="1:23" x14ac:dyDescent="0.25">
      <c r="A569" s="2" t="s">
        <v>123</v>
      </c>
      <c r="B569" s="2" t="s">
        <v>262</v>
      </c>
      <c r="C569" s="2">
        <v>51</v>
      </c>
      <c r="D569" s="2">
        <v>77</v>
      </c>
      <c r="E569" s="2" t="s">
        <v>215</v>
      </c>
      <c r="F569" s="2" t="s">
        <v>26</v>
      </c>
      <c r="G569" s="2" t="s">
        <v>225</v>
      </c>
      <c r="H569" s="2" t="s">
        <v>45</v>
      </c>
      <c r="I569" s="2" t="s">
        <v>217</v>
      </c>
      <c r="J569" s="2" t="s">
        <v>218</v>
      </c>
      <c r="K569" s="2" t="s">
        <v>31</v>
      </c>
      <c r="L569" s="2">
        <v>40</v>
      </c>
      <c r="M569" s="2">
        <v>45131</v>
      </c>
      <c r="N569" s="6">
        <v>1260.2158783792061</v>
      </c>
      <c r="O569" s="2">
        <v>1257.5676759431512</v>
      </c>
      <c r="P569" s="6">
        <v>210.14369353261907</v>
      </c>
      <c r="Q569" s="2">
        <v>0.787365446012666</v>
      </c>
      <c r="R569" s="2">
        <v>0.3586097464570005</v>
      </c>
      <c r="S569" s="2">
        <v>0.93422045995592606</v>
      </c>
      <c r="T569" s="2">
        <v>0.91207161877298382</v>
      </c>
      <c r="U569" s="2">
        <v>0.11459449473489747</v>
      </c>
      <c r="V569" s="2">
        <v>0.34270041134762802</v>
      </c>
      <c r="W569" s="2">
        <v>25.463295739070706</v>
      </c>
    </row>
    <row r="570" spans="1:23" s="14" customFormat="1" x14ac:dyDescent="0.25">
      <c r="A570" s="12" t="s">
        <v>123</v>
      </c>
      <c r="B570" s="12" t="s">
        <v>262</v>
      </c>
      <c r="C570" s="12">
        <v>51</v>
      </c>
      <c r="D570" s="12">
        <v>77</v>
      </c>
      <c r="E570" s="12" t="s">
        <v>215</v>
      </c>
      <c r="F570" s="12" t="s">
        <v>26</v>
      </c>
      <c r="G570" s="12" t="s">
        <v>226</v>
      </c>
      <c r="H570" s="12" t="s">
        <v>47</v>
      </c>
      <c r="I570" s="12" t="s">
        <v>217</v>
      </c>
      <c r="J570" s="12" t="s">
        <v>218</v>
      </c>
      <c r="K570" s="12" t="s">
        <v>31</v>
      </c>
      <c r="L570" s="12">
        <v>40</v>
      </c>
      <c r="M570" s="12">
        <v>4759</v>
      </c>
      <c r="N570" s="13">
        <v>132.88797866669566</v>
      </c>
      <c r="O570" s="12">
        <v>410.61731573020393</v>
      </c>
      <c r="P570" s="13">
        <v>68.615503568251199</v>
      </c>
      <c r="Q570" s="12">
        <v>0.8208002759572266</v>
      </c>
      <c r="R570" s="12">
        <v>0.35469171939626365</v>
      </c>
      <c r="S570" s="12">
        <v>0.91635965343742076</v>
      </c>
      <c r="T570" s="12">
        <v>0.85671990191527192</v>
      </c>
      <c r="U570" s="12">
        <v>0.16087613293051359</v>
      </c>
      <c r="V570" s="12">
        <v>0.52238176649864687</v>
      </c>
      <c r="W570" s="12">
        <v>7.9083841143097287</v>
      </c>
    </row>
    <row r="571" spans="1:23" x14ac:dyDescent="0.25">
      <c r="A571" s="2" t="s">
        <v>123</v>
      </c>
      <c r="B571" s="2" t="s">
        <v>262</v>
      </c>
      <c r="C571" s="2">
        <v>51</v>
      </c>
      <c r="D571" s="2">
        <v>77</v>
      </c>
      <c r="E571" s="2" t="s">
        <v>215</v>
      </c>
      <c r="F571" s="2" t="s">
        <v>26</v>
      </c>
      <c r="G571" s="2" t="s">
        <v>227</v>
      </c>
      <c r="H571" s="2" t="s">
        <v>49</v>
      </c>
      <c r="I571" s="2" t="s">
        <v>217</v>
      </c>
      <c r="J571" s="2" t="s">
        <v>218</v>
      </c>
      <c r="K571" s="2" t="s">
        <v>31</v>
      </c>
      <c r="L571" s="2">
        <v>40</v>
      </c>
      <c r="M571" s="2">
        <v>26026</v>
      </c>
      <c r="N571" s="6">
        <v>726.73724160105508</v>
      </c>
      <c r="O571" s="2">
        <v>784.42344827836507</v>
      </c>
      <c r="P571" s="6">
        <v>131.07973739161272</v>
      </c>
      <c r="Q571" s="2">
        <v>0.88116197183098588</v>
      </c>
      <c r="R571" s="2">
        <v>0.53151577048846876</v>
      </c>
      <c r="S571" s="2">
        <v>0.94011597249053491</v>
      </c>
      <c r="T571" s="2">
        <v>0.89100909815112239</v>
      </c>
      <c r="U571" s="2">
        <v>0.12753549695740365</v>
      </c>
      <c r="V571" s="2">
        <v>0.25446586692520312</v>
      </c>
      <c r="W571" s="2">
        <v>9.490855298547606</v>
      </c>
    </row>
    <row r="572" spans="1:23" s="14" customFormat="1" x14ac:dyDescent="0.25">
      <c r="A572" s="12" t="s">
        <v>123</v>
      </c>
      <c r="B572" s="12" t="s">
        <v>262</v>
      </c>
      <c r="C572" s="12">
        <v>51</v>
      </c>
      <c r="D572" s="12">
        <v>77</v>
      </c>
      <c r="E572" s="12" t="s">
        <v>215</v>
      </c>
      <c r="F572" s="12" t="s">
        <v>26</v>
      </c>
      <c r="G572" s="12" t="s">
        <v>228</v>
      </c>
      <c r="H572" s="12" t="s">
        <v>51</v>
      </c>
      <c r="I572" s="12" t="s">
        <v>217</v>
      </c>
      <c r="J572" s="12" t="s">
        <v>218</v>
      </c>
      <c r="K572" s="12" t="s">
        <v>31</v>
      </c>
      <c r="L572" s="12">
        <v>40</v>
      </c>
      <c r="M572" s="12" t="s">
        <v>112</v>
      </c>
      <c r="N572" s="13" t="s">
        <v>112</v>
      </c>
      <c r="O572" s="12" t="s">
        <v>112</v>
      </c>
      <c r="P572" s="13" t="s">
        <v>112</v>
      </c>
      <c r="Q572" s="12" t="s">
        <v>112</v>
      </c>
      <c r="R572" s="12" t="s">
        <v>112</v>
      </c>
      <c r="S572" s="12" t="s">
        <v>112</v>
      </c>
      <c r="T572" s="12" t="s">
        <v>112</v>
      </c>
      <c r="U572" s="12" t="s">
        <v>112</v>
      </c>
      <c r="V572" s="12" t="s">
        <v>112</v>
      </c>
      <c r="W572" s="12" t="s">
        <v>112</v>
      </c>
    </row>
    <row r="573" spans="1:23" s="14" customFormat="1" x14ac:dyDescent="0.25">
      <c r="A573" s="12" t="s">
        <v>123</v>
      </c>
      <c r="B573" s="12" t="s">
        <v>262</v>
      </c>
      <c r="C573" s="12">
        <v>51</v>
      </c>
      <c r="D573" s="12">
        <v>77</v>
      </c>
      <c r="E573" s="12" t="s">
        <v>215</v>
      </c>
      <c r="F573" s="12" t="s">
        <v>26</v>
      </c>
      <c r="G573" s="12" t="s">
        <v>229</v>
      </c>
      <c r="H573" s="12" t="s">
        <v>53</v>
      </c>
      <c r="I573" s="12" t="s">
        <v>217</v>
      </c>
      <c r="J573" s="12" t="s">
        <v>218</v>
      </c>
      <c r="K573" s="12" t="s">
        <v>31</v>
      </c>
      <c r="L573" s="12">
        <v>40</v>
      </c>
      <c r="M573" s="12">
        <v>5560</v>
      </c>
      <c r="N573" s="13">
        <v>155.25470926388482</v>
      </c>
      <c r="O573" s="12">
        <v>336.29141392239904</v>
      </c>
      <c r="P573" s="13">
        <v>56.195400992601854</v>
      </c>
      <c r="Q573" s="12">
        <v>0.88380225719281513</v>
      </c>
      <c r="R573" s="12">
        <v>0.6178073876253094</v>
      </c>
      <c r="S573" s="12">
        <v>0.91984890663456043</v>
      </c>
      <c r="T573" s="12">
        <v>0.84965821309109024</v>
      </c>
      <c r="U573" s="12">
        <v>0.18748904853688453</v>
      </c>
      <c r="V573" s="12">
        <v>0.44024665926036033</v>
      </c>
      <c r="W573" s="12">
        <v>2.810251798561151</v>
      </c>
    </row>
    <row r="574" spans="1:23" x14ac:dyDescent="0.25">
      <c r="A574" s="2" t="s">
        <v>123</v>
      </c>
      <c r="B574" s="2" t="s">
        <v>262</v>
      </c>
      <c r="C574" s="2">
        <v>51</v>
      </c>
      <c r="D574" s="2">
        <v>77</v>
      </c>
      <c r="E574" s="2" t="s">
        <v>215</v>
      </c>
      <c r="F574" s="2" t="s">
        <v>26</v>
      </c>
      <c r="G574" s="2" t="s">
        <v>230</v>
      </c>
      <c r="H574" s="2" t="s">
        <v>55</v>
      </c>
      <c r="I574" s="2" t="s">
        <v>217</v>
      </c>
      <c r="J574" s="2" t="s">
        <v>218</v>
      </c>
      <c r="K574" s="2" t="s">
        <v>31</v>
      </c>
      <c r="L574" s="2">
        <v>40</v>
      </c>
      <c r="M574" s="2">
        <v>57608</v>
      </c>
      <c r="N574" s="6">
        <v>1608.6174984305535</v>
      </c>
      <c r="O574" s="2">
        <v>2411.9982668964226</v>
      </c>
      <c r="P574" s="6">
        <v>403.05284104869372</v>
      </c>
      <c r="Q574" s="2">
        <v>0.69843964064451203</v>
      </c>
      <c r="R574" s="2">
        <v>0.12443389029839252</v>
      </c>
      <c r="S574" s="2">
        <v>0.93192182084795783</v>
      </c>
      <c r="T574" s="2">
        <v>0.68174299450187337</v>
      </c>
      <c r="U574" s="2">
        <v>9.9400160466626766E-2</v>
      </c>
      <c r="V574" s="2">
        <v>0.25832653632855396</v>
      </c>
      <c r="W574" s="2">
        <v>35.100749895847798</v>
      </c>
    </row>
    <row r="575" spans="1:23" x14ac:dyDescent="0.25">
      <c r="A575" s="2" t="s">
        <v>123</v>
      </c>
      <c r="B575" s="2" t="s">
        <v>262</v>
      </c>
      <c r="C575" s="2">
        <v>51</v>
      </c>
      <c r="D575" s="2">
        <v>77</v>
      </c>
      <c r="E575" s="2" t="s">
        <v>215</v>
      </c>
      <c r="F575" s="2" t="s">
        <v>26</v>
      </c>
      <c r="G575" s="2" t="s">
        <v>231</v>
      </c>
      <c r="H575" s="2" t="s">
        <v>57</v>
      </c>
      <c r="I575" s="2" t="s">
        <v>217</v>
      </c>
      <c r="J575" s="2" t="s">
        <v>218</v>
      </c>
      <c r="K575" s="2" t="s">
        <v>31</v>
      </c>
      <c r="L575" s="2">
        <v>40</v>
      </c>
      <c r="M575" s="2">
        <v>48991</v>
      </c>
      <c r="N575" s="6">
        <v>1368.0006225803925</v>
      </c>
      <c r="O575" s="2">
        <v>1961.8906191581284</v>
      </c>
      <c r="P575" s="6">
        <v>327.83837315767903</v>
      </c>
      <c r="Q575" s="2">
        <v>0.71052936910804931</v>
      </c>
      <c r="R575" s="2">
        <v>0.159947179865779</v>
      </c>
      <c r="S575" s="2">
        <v>0.93624516668276914</v>
      </c>
      <c r="T575" s="2">
        <v>0.84711095368529887</v>
      </c>
      <c r="U575" s="2">
        <v>0.11230127064023081</v>
      </c>
      <c r="V575" s="2">
        <v>0.39339539170676269</v>
      </c>
      <c r="W575" s="2">
        <v>25.604702904615134</v>
      </c>
    </row>
    <row r="576" spans="1:23" s="14" customFormat="1" x14ac:dyDescent="0.25">
      <c r="A576" s="12" t="s">
        <v>123</v>
      </c>
      <c r="B576" s="12" t="s">
        <v>262</v>
      </c>
      <c r="C576" s="12">
        <v>51</v>
      </c>
      <c r="D576" s="12">
        <v>77</v>
      </c>
      <c r="E576" s="12" t="s">
        <v>215</v>
      </c>
      <c r="F576" s="12" t="s">
        <v>26</v>
      </c>
      <c r="G576" s="12" t="s">
        <v>232</v>
      </c>
      <c r="H576" s="12" t="s">
        <v>59</v>
      </c>
      <c r="I576" s="12" t="s">
        <v>217</v>
      </c>
      <c r="J576" s="12" t="s">
        <v>218</v>
      </c>
      <c r="K576" s="12" t="s">
        <v>31</v>
      </c>
      <c r="L576" s="12">
        <v>40</v>
      </c>
      <c r="M576" s="12">
        <v>17055</v>
      </c>
      <c r="N576" s="13">
        <v>476.23544361430856</v>
      </c>
      <c r="O576" s="12">
        <v>595.67113959936682</v>
      </c>
      <c r="P576" s="13">
        <v>99.538605993761195</v>
      </c>
      <c r="Q576" s="12">
        <v>0.91032826261008803</v>
      </c>
      <c r="R576" s="12">
        <v>0.60401603744114107</v>
      </c>
      <c r="S576" s="12">
        <v>0.96139161374374016</v>
      </c>
      <c r="T576" s="12">
        <v>0.93538139693188793</v>
      </c>
      <c r="U576" s="12">
        <v>0.10825004235134678</v>
      </c>
      <c r="V576" s="12">
        <v>0.50191673010358195</v>
      </c>
      <c r="W576" s="12">
        <v>4.2744063324538262</v>
      </c>
    </row>
    <row r="577" spans="1:23" x14ac:dyDescent="0.25">
      <c r="A577" s="2" t="s">
        <v>123</v>
      </c>
      <c r="B577" s="2" t="s">
        <v>262</v>
      </c>
      <c r="C577" s="2">
        <v>51</v>
      </c>
      <c r="D577" s="2">
        <v>77</v>
      </c>
      <c r="E577" s="2" t="s">
        <v>215</v>
      </c>
      <c r="F577" s="2" t="s">
        <v>26</v>
      </c>
      <c r="G577" s="2" t="s">
        <v>233</v>
      </c>
      <c r="H577" s="2" t="s">
        <v>61</v>
      </c>
      <c r="I577" s="2" t="s">
        <v>217</v>
      </c>
      <c r="J577" s="2" t="s">
        <v>218</v>
      </c>
      <c r="K577" s="2" t="s">
        <v>31</v>
      </c>
      <c r="L577" s="2">
        <v>40</v>
      </c>
      <c r="M577" s="2">
        <v>55671</v>
      </c>
      <c r="N577" s="6">
        <v>1554.5296617679373</v>
      </c>
      <c r="O577" s="2">
        <v>1515.2316728675812</v>
      </c>
      <c r="P577" s="6">
        <v>253.20019461791318</v>
      </c>
      <c r="Q577" s="2">
        <v>0.81532197829557274</v>
      </c>
      <c r="R577" s="2">
        <v>0.30470586025947866</v>
      </c>
      <c r="S577" s="2">
        <v>0.92522979877814926</v>
      </c>
      <c r="T577" s="2">
        <v>0.89022818439609275</v>
      </c>
      <c r="U577" s="2">
        <v>0.12627975678759554</v>
      </c>
      <c r="V577" s="2">
        <v>0.29721656698194515</v>
      </c>
      <c r="W577" s="2">
        <v>26.429721039679546</v>
      </c>
    </row>
    <row r="578" spans="1:23" x14ac:dyDescent="0.25">
      <c r="A578" s="2" t="s">
        <v>123</v>
      </c>
      <c r="B578" s="2" t="s">
        <v>262</v>
      </c>
      <c r="C578" s="2">
        <v>51</v>
      </c>
      <c r="D578" s="2">
        <v>77</v>
      </c>
      <c r="E578" s="2" t="s">
        <v>215</v>
      </c>
      <c r="F578" s="2" t="s">
        <v>26</v>
      </c>
      <c r="G578" s="2" t="s">
        <v>234</v>
      </c>
      <c r="H578" s="2" t="s">
        <v>63</v>
      </c>
      <c r="I578" s="2" t="s">
        <v>217</v>
      </c>
      <c r="J578" s="2" t="s">
        <v>218</v>
      </c>
      <c r="K578" s="2" t="s">
        <v>31</v>
      </c>
      <c r="L578" s="2">
        <v>40</v>
      </c>
      <c r="M578" s="2">
        <v>62187</v>
      </c>
      <c r="N578" s="6">
        <v>1736.4792455023751</v>
      </c>
      <c r="O578" s="2">
        <v>2158.2510088513332</v>
      </c>
      <c r="P578" s="6">
        <v>360.65083990837485</v>
      </c>
      <c r="Q578" s="2">
        <v>0.71940723259526618</v>
      </c>
      <c r="R578" s="2">
        <v>0.16776662395240113</v>
      </c>
      <c r="S578" s="2">
        <v>0.92405743566084553</v>
      </c>
      <c r="T578" s="2">
        <v>0.7713707820887189</v>
      </c>
      <c r="U578" s="2">
        <v>0.12278951775774592</v>
      </c>
      <c r="V578" s="2">
        <v>0.53131475023578134</v>
      </c>
      <c r="W578" s="2">
        <v>36.22945310113046</v>
      </c>
    </row>
    <row r="579" spans="1:23" x14ac:dyDescent="0.25">
      <c r="A579" s="2" t="s">
        <v>123</v>
      </c>
      <c r="B579" s="2" t="s">
        <v>262</v>
      </c>
      <c r="C579" s="2">
        <v>51</v>
      </c>
      <c r="D579" s="2">
        <v>77</v>
      </c>
      <c r="E579" s="2" t="s">
        <v>215</v>
      </c>
      <c r="F579" s="2" t="s">
        <v>26</v>
      </c>
      <c r="G579" s="2" t="s">
        <v>235</v>
      </c>
      <c r="H579" s="2" t="s">
        <v>65</v>
      </c>
      <c r="I579" s="2" t="s">
        <v>217</v>
      </c>
      <c r="J579" s="2" t="s">
        <v>218</v>
      </c>
      <c r="K579" s="2" t="s">
        <v>31</v>
      </c>
      <c r="L579" s="2">
        <v>40</v>
      </c>
      <c r="M579" s="2">
        <v>48983</v>
      </c>
      <c r="N579" s="6">
        <v>1367.7772345095091</v>
      </c>
      <c r="O579" s="2">
        <v>2312.2409075835521</v>
      </c>
      <c r="P579" s="6">
        <v>386.38305830531567</v>
      </c>
      <c r="Q579" s="2">
        <v>0.635581564332797</v>
      </c>
      <c r="R579" s="2">
        <v>0.11513015347926023</v>
      </c>
      <c r="S579" s="2">
        <v>0.93331404871773949</v>
      </c>
      <c r="T579" s="2">
        <v>0.76728268165971281</v>
      </c>
      <c r="U579" s="2">
        <v>0.10869505645072892</v>
      </c>
      <c r="V579" s="2">
        <v>0.36966086726627256</v>
      </c>
      <c r="W579" s="2">
        <v>27.946430394218403</v>
      </c>
    </row>
    <row r="580" spans="1:23" s="14" customFormat="1" x14ac:dyDescent="0.25">
      <c r="A580" s="12" t="s">
        <v>123</v>
      </c>
      <c r="B580" s="12" t="s">
        <v>262</v>
      </c>
      <c r="C580" s="12">
        <v>51</v>
      </c>
      <c r="D580" s="12">
        <v>77</v>
      </c>
      <c r="E580" s="12" t="s">
        <v>215</v>
      </c>
      <c r="F580" s="12" t="s">
        <v>26</v>
      </c>
      <c r="G580" s="12" t="s">
        <v>236</v>
      </c>
      <c r="H580" s="12" t="s">
        <v>67</v>
      </c>
      <c r="I580" s="12" t="s">
        <v>217</v>
      </c>
      <c r="J580" s="12" t="s">
        <v>218</v>
      </c>
      <c r="K580" s="12" t="s">
        <v>31</v>
      </c>
      <c r="L580" s="12">
        <v>40</v>
      </c>
      <c r="M580" s="12">
        <v>4127</v>
      </c>
      <c r="N580" s="13">
        <v>115.24032106691595</v>
      </c>
      <c r="O580" s="12">
        <v>290.24978336205623</v>
      </c>
      <c r="P580" s="13">
        <v>48.501693141087287</v>
      </c>
      <c r="Q580" s="12">
        <v>0.8879087779690189</v>
      </c>
      <c r="R580" s="12">
        <v>0.61560271194051475</v>
      </c>
      <c r="S580" s="12">
        <v>0.91881667713380688</v>
      </c>
      <c r="T580" s="12">
        <v>0.85371663495153249</v>
      </c>
      <c r="U580" s="12">
        <v>0.17172675521821631</v>
      </c>
      <c r="V580" s="12">
        <v>0.23685777201745786</v>
      </c>
      <c r="W580" s="12">
        <v>4.0322267991276961</v>
      </c>
    </row>
    <row r="581" spans="1:23" x14ac:dyDescent="0.25">
      <c r="A581" s="2" t="s">
        <v>123</v>
      </c>
      <c r="B581" s="2" t="s">
        <v>262</v>
      </c>
      <c r="C581" s="2">
        <v>51</v>
      </c>
      <c r="D581" s="2">
        <v>77</v>
      </c>
      <c r="E581" s="2" t="s">
        <v>215</v>
      </c>
      <c r="F581" s="2" t="s">
        <v>26</v>
      </c>
      <c r="G581" s="2" t="s">
        <v>237</v>
      </c>
      <c r="H581" s="2" t="s">
        <v>69</v>
      </c>
      <c r="I581" s="2" t="s">
        <v>217</v>
      </c>
      <c r="J581" s="2" t="s">
        <v>218</v>
      </c>
      <c r="K581" s="2" t="s">
        <v>31</v>
      </c>
      <c r="L581" s="2">
        <v>40</v>
      </c>
      <c r="M581" s="2">
        <v>69604</v>
      </c>
      <c r="N581" s="6">
        <v>1943.5879107200431</v>
      </c>
      <c r="O581" s="2">
        <v>2678.0054095713422</v>
      </c>
      <c r="P581" s="6">
        <v>447.50350922115791</v>
      </c>
      <c r="Q581" s="2">
        <v>0.69557396544315309</v>
      </c>
      <c r="R581" s="2">
        <v>0.1219610521851948</v>
      </c>
      <c r="S581" s="2">
        <v>0.94169369784873247</v>
      </c>
      <c r="T581" s="2">
        <v>0.53854653508088401</v>
      </c>
      <c r="U581" s="2">
        <v>0.11087246333876463</v>
      </c>
      <c r="V581" s="2">
        <v>0.40702884532616562</v>
      </c>
      <c r="W581" s="2">
        <v>51.211769438538013</v>
      </c>
    </row>
    <row r="582" spans="1:23" s="9" customFormat="1" x14ac:dyDescent="0.25">
      <c r="A582" s="8" t="s">
        <v>125</v>
      </c>
      <c r="B582" s="8" t="s">
        <v>262</v>
      </c>
      <c r="C582" s="8">
        <v>51</v>
      </c>
      <c r="D582" s="8">
        <v>78</v>
      </c>
      <c r="E582" s="8" t="s">
        <v>215</v>
      </c>
      <c r="F582" s="8" t="s">
        <v>26</v>
      </c>
      <c r="G582" s="8" t="s">
        <v>216</v>
      </c>
      <c r="H582" s="8" t="s">
        <v>28</v>
      </c>
      <c r="I582" s="8" t="s">
        <v>217</v>
      </c>
      <c r="J582" s="8" t="s">
        <v>218</v>
      </c>
      <c r="K582" s="8" t="s">
        <v>31</v>
      </c>
      <c r="L582" s="8">
        <v>40</v>
      </c>
      <c r="M582" s="8">
        <v>35436</v>
      </c>
      <c r="N582" s="8">
        <v>989.49745997752211</v>
      </c>
      <c r="O582" s="8">
        <v>1307.9940828143442</v>
      </c>
      <c r="P582" s="6">
        <v>218.57011192282118</v>
      </c>
      <c r="Q582" s="8">
        <v>0.78799199466310876</v>
      </c>
      <c r="R582" s="8">
        <v>0.26028131871904903</v>
      </c>
      <c r="S582" s="8">
        <v>0.91748672285191935</v>
      </c>
      <c r="T582" s="8">
        <v>0.89675632335879518</v>
      </c>
      <c r="U582" s="8">
        <v>0.13824083120844555</v>
      </c>
      <c r="V582" s="8">
        <v>0.29376935043979119</v>
      </c>
      <c r="W582" s="8">
        <v>19.440681792527375</v>
      </c>
    </row>
    <row r="583" spans="1:23" s="18" customFormat="1" x14ac:dyDescent="0.25">
      <c r="A583" s="16" t="s">
        <v>125</v>
      </c>
      <c r="B583" s="16" t="s">
        <v>262</v>
      </c>
      <c r="C583" s="16">
        <v>51</v>
      </c>
      <c r="D583" s="16">
        <v>78</v>
      </c>
      <c r="E583" s="16" t="s">
        <v>215</v>
      </c>
      <c r="F583" s="16" t="s">
        <v>26</v>
      </c>
      <c r="G583" s="16" t="s">
        <v>219</v>
      </c>
      <c r="H583" s="16" t="s">
        <v>33</v>
      </c>
      <c r="I583" s="16" t="s">
        <v>217</v>
      </c>
      <c r="J583" s="16" t="s">
        <v>218</v>
      </c>
      <c r="K583" s="16" t="s">
        <v>31</v>
      </c>
      <c r="L583" s="16">
        <v>40</v>
      </c>
      <c r="M583" s="16">
        <v>6338</v>
      </c>
      <c r="N583" s="16">
        <v>176.97919915728454</v>
      </c>
      <c r="O583" s="16">
        <v>345.94826817189141</v>
      </c>
      <c r="P583" s="13">
        <v>57.809093089428799</v>
      </c>
      <c r="Q583" s="16">
        <v>0.93480825958702063</v>
      </c>
      <c r="R583" s="16">
        <v>0.66548730804873968</v>
      </c>
      <c r="S583" s="16">
        <v>0.91978463146730072</v>
      </c>
      <c r="T583" s="16">
        <v>0.87749993068930132</v>
      </c>
      <c r="U583" s="16">
        <v>0.17174335709656513</v>
      </c>
      <c r="V583" s="16">
        <v>0.25025054849353912</v>
      </c>
      <c r="W583" s="16">
        <v>3.048437993057747</v>
      </c>
    </row>
    <row r="584" spans="1:23" s="9" customFormat="1" x14ac:dyDescent="0.25">
      <c r="A584" s="8" t="s">
        <v>125</v>
      </c>
      <c r="B584" s="8" t="s">
        <v>262</v>
      </c>
      <c r="C584" s="8">
        <v>51</v>
      </c>
      <c r="D584" s="8">
        <v>78</v>
      </c>
      <c r="E584" s="8" t="s">
        <v>215</v>
      </c>
      <c r="F584" s="8" t="s">
        <v>26</v>
      </c>
      <c r="G584" s="8" t="s">
        <v>220</v>
      </c>
      <c r="H584" s="8" t="s">
        <v>35</v>
      </c>
      <c r="I584" s="8" t="s">
        <v>217</v>
      </c>
      <c r="J584" s="8" t="s">
        <v>218</v>
      </c>
      <c r="K584" s="8" t="s">
        <v>31</v>
      </c>
      <c r="L584" s="8">
        <v>40</v>
      </c>
      <c r="M584" s="8">
        <v>62788</v>
      </c>
      <c r="N584" s="8">
        <v>1753.2612743274822</v>
      </c>
      <c r="O584" s="8">
        <v>2351.6134905855793</v>
      </c>
      <c r="P584" s="6">
        <v>392.9623463820073</v>
      </c>
      <c r="Q584" s="8">
        <v>0.71342703587133138</v>
      </c>
      <c r="R584" s="8">
        <v>0.14267721638242825</v>
      </c>
      <c r="S584" s="8">
        <v>0.93346475991746825</v>
      </c>
      <c r="T584" s="8">
        <v>0.76017715356034898</v>
      </c>
      <c r="U584" s="8">
        <v>0.10565526176879889</v>
      </c>
      <c r="V584" s="8">
        <v>0.35763082185833878</v>
      </c>
      <c r="W584" s="8">
        <v>23.087468943110149</v>
      </c>
    </row>
    <row r="585" spans="1:23" s="18" customFormat="1" x14ac:dyDescent="0.25">
      <c r="A585" s="16" t="s">
        <v>125</v>
      </c>
      <c r="B585" s="16" t="s">
        <v>262</v>
      </c>
      <c r="C585" s="16">
        <v>51</v>
      </c>
      <c r="D585" s="16">
        <v>78</v>
      </c>
      <c r="E585" s="16" t="s">
        <v>215</v>
      </c>
      <c r="F585" s="16" t="s">
        <v>26</v>
      </c>
      <c r="G585" s="16" t="s">
        <v>221</v>
      </c>
      <c r="H585" s="16" t="s">
        <v>37</v>
      </c>
      <c r="I585" s="16" t="s">
        <v>217</v>
      </c>
      <c r="J585" s="16" t="s">
        <v>218</v>
      </c>
      <c r="K585" s="16" t="s">
        <v>31</v>
      </c>
      <c r="L585" s="16">
        <v>40</v>
      </c>
      <c r="M585" s="16">
        <v>5940</v>
      </c>
      <c r="N585" s="16">
        <v>165.86564263084099</v>
      </c>
      <c r="O585" s="16">
        <v>367.5046173579957</v>
      </c>
      <c r="P585" s="13">
        <v>61.411229915702947</v>
      </c>
      <c r="Q585" s="16">
        <v>0.86702671142898846</v>
      </c>
      <c r="R585" s="16">
        <v>0.55267613152592021</v>
      </c>
      <c r="S585" s="16">
        <v>0.9049418175840046</v>
      </c>
      <c r="T585" s="16">
        <v>0.87475982359207183</v>
      </c>
      <c r="U585" s="16">
        <v>0.17791999999999999</v>
      </c>
      <c r="V585" s="16">
        <v>0.40820893834912575</v>
      </c>
      <c r="W585" s="16">
        <v>4.3097643097643097</v>
      </c>
    </row>
    <row r="586" spans="1:23" s="18" customFormat="1" x14ac:dyDescent="0.25">
      <c r="A586" s="16" t="s">
        <v>125</v>
      </c>
      <c r="B586" s="16" t="s">
        <v>262</v>
      </c>
      <c r="C586" s="16">
        <v>51</v>
      </c>
      <c r="D586" s="16">
        <v>78</v>
      </c>
      <c r="E586" s="16" t="s">
        <v>215</v>
      </c>
      <c r="F586" s="16" t="s">
        <v>26</v>
      </c>
      <c r="G586" s="16" t="s">
        <v>222</v>
      </c>
      <c r="H586" s="16" t="s">
        <v>39</v>
      </c>
      <c r="I586" s="16" t="s">
        <v>217</v>
      </c>
      <c r="J586" s="16" t="s">
        <v>218</v>
      </c>
      <c r="K586" s="16" t="s">
        <v>31</v>
      </c>
      <c r="L586" s="16">
        <v>40</v>
      </c>
      <c r="M586" s="16">
        <v>4980</v>
      </c>
      <c r="N586" s="16">
        <v>139.05907412484649</v>
      </c>
      <c r="O586" s="16">
        <v>313.60512242138384</v>
      </c>
      <c r="P586" s="13">
        <v>52.404447090255758</v>
      </c>
      <c r="Q586" s="16">
        <v>0.90430361358271294</v>
      </c>
      <c r="R586" s="16">
        <v>0.6363160989385015</v>
      </c>
      <c r="S586" s="16">
        <v>0.92638162293581672</v>
      </c>
      <c r="T586" s="16">
        <v>0.77147351152639043</v>
      </c>
      <c r="U586" s="16">
        <v>0.21059038344491784</v>
      </c>
      <c r="V586" s="16">
        <v>0.64874265044284518</v>
      </c>
      <c r="W586" s="16">
        <v>2.9887550200803212</v>
      </c>
    </row>
    <row r="587" spans="1:23" s="18" customFormat="1" x14ac:dyDescent="0.25">
      <c r="A587" s="16" t="s">
        <v>125</v>
      </c>
      <c r="B587" s="16" t="s">
        <v>262</v>
      </c>
      <c r="C587" s="16">
        <v>51</v>
      </c>
      <c r="D587" s="16">
        <v>78</v>
      </c>
      <c r="E587" s="16" t="s">
        <v>215</v>
      </c>
      <c r="F587" s="16" t="s">
        <v>26</v>
      </c>
      <c r="G587" s="16" t="s">
        <v>223</v>
      </c>
      <c r="H587" s="16" t="s">
        <v>41</v>
      </c>
      <c r="I587" s="16" t="s">
        <v>217</v>
      </c>
      <c r="J587" s="16" t="s">
        <v>218</v>
      </c>
      <c r="K587" s="16" t="s">
        <v>31</v>
      </c>
      <c r="L587" s="16">
        <v>40</v>
      </c>
      <c r="M587" s="16">
        <v>23795</v>
      </c>
      <c r="N587" s="16">
        <v>664.43989333347827</v>
      </c>
      <c r="O587" s="16">
        <v>893.23463146040876</v>
      </c>
      <c r="P587" s="13">
        <v>149.26244387250253</v>
      </c>
      <c r="Q587" s="16">
        <v>0.86323235987665514</v>
      </c>
      <c r="R587" s="16">
        <v>0.37476969715316633</v>
      </c>
      <c r="S587" s="16">
        <v>0.93971459998215645</v>
      </c>
      <c r="T587" s="16">
        <v>0.9102263447600234</v>
      </c>
      <c r="U587" s="16">
        <v>0.12036108324974924</v>
      </c>
      <c r="V587" s="16">
        <v>0.44175002984340883</v>
      </c>
      <c r="W587" s="16">
        <v>11.05984450514814</v>
      </c>
    </row>
    <row r="588" spans="1:23" s="9" customFormat="1" x14ac:dyDescent="0.25">
      <c r="A588" s="8" t="s">
        <v>125</v>
      </c>
      <c r="B588" s="8" t="s">
        <v>262</v>
      </c>
      <c r="C588" s="8">
        <v>51</v>
      </c>
      <c r="D588" s="8">
        <v>78</v>
      </c>
      <c r="E588" s="8" t="s">
        <v>215</v>
      </c>
      <c r="F588" s="8" t="s">
        <v>26</v>
      </c>
      <c r="G588" s="8" t="s">
        <v>224</v>
      </c>
      <c r="H588" s="8" t="s">
        <v>43</v>
      </c>
      <c r="I588" s="8" t="s">
        <v>217</v>
      </c>
      <c r="J588" s="8" t="s">
        <v>218</v>
      </c>
      <c r="K588" s="8" t="s">
        <v>31</v>
      </c>
      <c r="L588" s="8">
        <v>40</v>
      </c>
      <c r="M588" s="8">
        <v>45293</v>
      </c>
      <c r="N588" s="8">
        <v>1264.7394868145927</v>
      </c>
      <c r="O588" s="8">
        <v>1347.4082963767175</v>
      </c>
      <c r="P588" s="6">
        <v>225.15635660302797</v>
      </c>
      <c r="Q588" s="8">
        <v>0.81203721964250497</v>
      </c>
      <c r="R588" s="8">
        <v>0.3135035890820988</v>
      </c>
      <c r="S588" s="8">
        <v>0.90925288699551332</v>
      </c>
      <c r="T588" s="8">
        <v>0.87509757693857948</v>
      </c>
      <c r="U588" s="8">
        <v>0.15376425266662794</v>
      </c>
      <c r="V588" s="8">
        <v>0.27060689480788364</v>
      </c>
      <c r="W588" s="8">
        <v>19.177886207581746</v>
      </c>
    </row>
    <row r="589" spans="1:23" s="9" customFormat="1" x14ac:dyDescent="0.25">
      <c r="A589" s="8" t="s">
        <v>125</v>
      </c>
      <c r="B589" s="8" t="s">
        <v>262</v>
      </c>
      <c r="C589" s="8">
        <v>51</v>
      </c>
      <c r="D589" s="8">
        <v>78</v>
      </c>
      <c r="E589" s="8" t="s">
        <v>215</v>
      </c>
      <c r="F589" s="8" t="s">
        <v>26</v>
      </c>
      <c r="G589" s="8" t="s">
        <v>225</v>
      </c>
      <c r="H589" s="8" t="s">
        <v>45</v>
      </c>
      <c r="I589" s="8" t="s">
        <v>217</v>
      </c>
      <c r="J589" s="8" t="s">
        <v>218</v>
      </c>
      <c r="K589" s="8" t="s">
        <v>31</v>
      </c>
      <c r="L589" s="8">
        <v>40</v>
      </c>
      <c r="M589" s="8">
        <v>52433</v>
      </c>
      <c r="N589" s="8">
        <v>1464.1133400779268</v>
      </c>
      <c r="O589" s="8">
        <v>1541.5159441150431</v>
      </c>
      <c r="P589" s="6">
        <v>257.59238276604793</v>
      </c>
      <c r="Q589" s="8">
        <v>0.78106658721882916</v>
      </c>
      <c r="R589" s="8">
        <v>0.27727998946999832</v>
      </c>
      <c r="S589" s="8">
        <v>0.93048713657800741</v>
      </c>
      <c r="T589" s="8">
        <v>0.89219769227186319</v>
      </c>
      <c r="U589" s="8">
        <v>0.12471651732614385</v>
      </c>
      <c r="V589" s="8">
        <v>0.36243966656575977</v>
      </c>
      <c r="W589" s="8">
        <v>24.829420403181203</v>
      </c>
    </row>
    <row r="590" spans="1:23" s="18" customFormat="1" x14ac:dyDescent="0.25">
      <c r="A590" s="16" t="s">
        <v>125</v>
      </c>
      <c r="B590" s="16" t="s">
        <v>262</v>
      </c>
      <c r="C590" s="16">
        <v>51</v>
      </c>
      <c r="D590" s="16">
        <v>78</v>
      </c>
      <c r="E590" s="16" t="s">
        <v>215</v>
      </c>
      <c r="F590" s="16" t="s">
        <v>26</v>
      </c>
      <c r="G590" s="16" t="s">
        <v>226</v>
      </c>
      <c r="H590" s="16" t="s">
        <v>47</v>
      </c>
      <c r="I590" s="16" t="s">
        <v>217</v>
      </c>
      <c r="J590" s="16" t="s">
        <v>218</v>
      </c>
      <c r="K590" s="16" t="s">
        <v>31</v>
      </c>
      <c r="L590" s="16">
        <v>40</v>
      </c>
      <c r="M590" s="16">
        <v>4879</v>
      </c>
      <c r="N590" s="16">
        <v>136.23879972994499</v>
      </c>
      <c r="O590" s="16">
        <v>353.70562748477215</v>
      </c>
      <c r="P590" s="13">
        <v>59.10537333680859</v>
      </c>
      <c r="Q590" s="16">
        <v>0.83415968541631047</v>
      </c>
      <c r="R590" s="16">
        <v>0.49006844887560908</v>
      </c>
      <c r="S590" s="16">
        <v>0.88852983690269971</v>
      </c>
      <c r="T590" s="16">
        <v>0.7960435342953508</v>
      </c>
      <c r="U590" s="16">
        <v>0.18231318062335711</v>
      </c>
      <c r="V590" s="16">
        <v>0.51523748204422126</v>
      </c>
      <c r="W590" s="16">
        <v>6.6407050625128097</v>
      </c>
    </row>
    <row r="591" spans="1:23" s="9" customFormat="1" x14ac:dyDescent="0.25">
      <c r="A591" s="8" t="s">
        <v>125</v>
      </c>
      <c r="B591" s="8" t="s">
        <v>262</v>
      </c>
      <c r="C591" s="8">
        <v>51</v>
      </c>
      <c r="D591" s="8">
        <v>78</v>
      </c>
      <c r="E591" s="8" t="s">
        <v>215</v>
      </c>
      <c r="F591" s="8" t="s">
        <v>26</v>
      </c>
      <c r="G591" s="8" t="s">
        <v>227</v>
      </c>
      <c r="H591" s="8" t="s">
        <v>49</v>
      </c>
      <c r="I591" s="8" t="s">
        <v>217</v>
      </c>
      <c r="J591" s="8" t="s">
        <v>218</v>
      </c>
      <c r="K591" s="8" t="s">
        <v>31</v>
      </c>
      <c r="L591" s="8">
        <v>40</v>
      </c>
      <c r="M591" s="8">
        <v>30632</v>
      </c>
      <c r="N591" s="8">
        <v>855.35292341210788</v>
      </c>
      <c r="O591" s="8">
        <v>879.47727214752808</v>
      </c>
      <c r="P591" s="6">
        <v>146.96354389712275</v>
      </c>
      <c r="Q591" s="8">
        <v>0.85285519391931397</v>
      </c>
      <c r="R591" s="8">
        <v>0.4976637135840809</v>
      </c>
      <c r="S591" s="8">
        <v>0.93882005245564093</v>
      </c>
      <c r="T591" s="8">
        <v>0.86119956247246943</v>
      </c>
      <c r="U591" s="8">
        <v>0.12240171041691413</v>
      </c>
      <c r="V591" s="8">
        <v>0.21506310931661488</v>
      </c>
      <c r="W591" s="8">
        <v>13.163521807260381</v>
      </c>
    </row>
    <row r="592" spans="1:23" s="18" customFormat="1" x14ac:dyDescent="0.25">
      <c r="A592" s="16" t="s">
        <v>125</v>
      </c>
      <c r="B592" s="16" t="s">
        <v>262</v>
      </c>
      <c r="C592" s="16">
        <v>51</v>
      </c>
      <c r="D592" s="16">
        <v>78</v>
      </c>
      <c r="E592" s="16" t="s">
        <v>215</v>
      </c>
      <c r="F592" s="16" t="s">
        <v>26</v>
      </c>
      <c r="G592" s="16" t="s">
        <v>228</v>
      </c>
      <c r="H592" s="16" t="s">
        <v>51</v>
      </c>
      <c r="I592" s="16" t="s">
        <v>217</v>
      </c>
      <c r="J592" s="16" t="s">
        <v>218</v>
      </c>
      <c r="K592" s="16" t="s">
        <v>31</v>
      </c>
      <c r="L592" s="16">
        <v>40</v>
      </c>
      <c r="M592" s="16" t="s">
        <v>112</v>
      </c>
      <c r="N592" s="16" t="s">
        <v>112</v>
      </c>
      <c r="O592" s="16" t="s">
        <v>112</v>
      </c>
      <c r="P592" s="13" t="s">
        <v>112</v>
      </c>
      <c r="Q592" s="16" t="s">
        <v>112</v>
      </c>
      <c r="R592" s="16" t="s">
        <v>112</v>
      </c>
      <c r="S592" s="16" t="s">
        <v>112</v>
      </c>
      <c r="T592" s="16" t="s">
        <v>112</v>
      </c>
      <c r="U592" s="16" t="s">
        <v>112</v>
      </c>
      <c r="V592" s="16" t="s">
        <v>112</v>
      </c>
      <c r="W592" s="16" t="s">
        <v>112</v>
      </c>
    </row>
    <row r="593" spans="1:23" s="18" customFormat="1" x14ac:dyDescent="0.25">
      <c r="A593" s="16" t="s">
        <v>125</v>
      </c>
      <c r="B593" s="16" t="s">
        <v>262</v>
      </c>
      <c r="C593" s="16">
        <v>51</v>
      </c>
      <c r="D593" s="16">
        <v>78</v>
      </c>
      <c r="E593" s="16" t="s">
        <v>215</v>
      </c>
      <c r="F593" s="16" t="s">
        <v>26</v>
      </c>
      <c r="G593" s="16" t="s">
        <v>229</v>
      </c>
      <c r="H593" s="16" t="s">
        <v>53</v>
      </c>
      <c r="I593" s="16" t="s">
        <v>217</v>
      </c>
      <c r="J593" s="16" t="s">
        <v>218</v>
      </c>
      <c r="K593" s="16" t="s">
        <v>31</v>
      </c>
      <c r="L593" s="16">
        <v>40</v>
      </c>
      <c r="M593" s="16">
        <v>6129</v>
      </c>
      <c r="N593" s="16">
        <v>171.14318580545864</v>
      </c>
      <c r="O593" s="16">
        <v>361.70562748477221</v>
      </c>
      <c r="P593" s="13">
        <v>60.442199640808603</v>
      </c>
      <c r="Q593" s="16">
        <v>0.87971867374766755</v>
      </c>
      <c r="R593" s="16">
        <v>0.58869311158233639</v>
      </c>
      <c r="S593" s="16">
        <v>0.92392167080777954</v>
      </c>
      <c r="T593" s="16">
        <v>0.87293382080378823</v>
      </c>
      <c r="U593" s="16">
        <v>0.16612072999532054</v>
      </c>
      <c r="V593" s="16">
        <v>0.38624679983013344</v>
      </c>
      <c r="W593" s="16">
        <v>2.631587534671235</v>
      </c>
    </row>
    <row r="594" spans="1:23" s="9" customFormat="1" x14ac:dyDescent="0.25">
      <c r="A594" s="8" t="s">
        <v>125</v>
      </c>
      <c r="B594" s="8" t="s">
        <v>262</v>
      </c>
      <c r="C594" s="8">
        <v>51</v>
      </c>
      <c r="D594" s="8">
        <v>78</v>
      </c>
      <c r="E594" s="8" t="s">
        <v>215</v>
      </c>
      <c r="F594" s="8" t="s">
        <v>26</v>
      </c>
      <c r="G594" s="8" t="s">
        <v>230</v>
      </c>
      <c r="H594" s="8" t="s">
        <v>55</v>
      </c>
      <c r="I594" s="8" t="s">
        <v>217</v>
      </c>
      <c r="J594" s="8" t="s">
        <v>218</v>
      </c>
      <c r="K594" s="8" t="s">
        <v>31</v>
      </c>
      <c r="L594" s="8">
        <v>40</v>
      </c>
      <c r="M594" s="8">
        <v>63813</v>
      </c>
      <c r="N594" s="8">
        <v>1781.8828709094032</v>
      </c>
      <c r="O594" s="8">
        <v>2332.4591616530288</v>
      </c>
      <c r="P594" s="6">
        <v>389.76159503794457</v>
      </c>
      <c r="Q594" s="8">
        <v>0.7032665476426635</v>
      </c>
      <c r="R594" s="8">
        <v>0.14739777548471525</v>
      </c>
      <c r="S594" s="8">
        <v>0.92828462590223981</v>
      </c>
      <c r="T594" s="8">
        <v>0.66747271542039521</v>
      </c>
      <c r="U594" s="8">
        <v>0.10962994063655342</v>
      </c>
      <c r="V594" s="8">
        <v>0.42239875187461506</v>
      </c>
      <c r="W594" s="8">
        <v>44.916380674784136</v>
      </c>
    </row>
    <row r="595" spans="1:23" s="9" customFormat="1" x14ac:dyDescent="0.25">
      <c r="A595" s="8" t="s">
        <v>125</v>
      </c>
      <c r="B595" s="8" t="s">
        <v>262</v>
      </c>
      <c r="C595" s="8">
        <v>51</v>
      </c>
      <c r="D595" s="8">
        <v>78</v>
      </c>
      <c r="E595" s="8" t="s">
        <v>215</v>
      </c>
      <c r="F595" s="8" t="s">
        <v>26</v>
      </c>
      <c r="G595" s="8" t="s">
        <v>231</v>
      </c>
      <c r="H595" s="8" t="s">
        <v>57</v>
      </c>
      <c r="I595" s="8" t="s">
        <v>217</v>
      </c>
      <c r="J595" s="8" t="s">
        <v>218</v>
      </c>
      <c r="K595" s="8" t="s">
        <v>31</v>
      </c>
      <c r="L595" s="8">
        <v>40</v>
      </c>
      <c r="M595" s="8">
        <v>57355</v>
      </c>
      <c r="N595" s="8">
        <v>1601.5528506888695</v>
      </c>
      <c r="O595" s="8">
        <v>1974.9616869699942</v>
      </c>
      <c r="P595" s="6">
        <v>330.02259156671278</v>
      </c>
      <c r="Q595" s="8">
        <v>0.72713557645984939</v>
      </c>
      <c r="R595" s="8">
        <v>0.18478375922753157</v>
      </c>
      <c r="S595" s="8">
        <v>0.92912242383689303</v>
      </c>
      <c r="T595" s="8">
        <v>0.81201081422507526</v>
      </c>
      <c r="U595" s="8">
        <v>0.10666523731675287</v>
      </c>
      <c r="V595" s="8">
        <v>0.42628020627537078</v>
      </c>
      <c r="W595" s="8">
        <v>32.200871763577716</v>
      </c>
    </row>
    <row r="596" spans="1:23" s="18" customFormat="1" x14ac:dyDescent="0.25">
      <c r="A596" s="16" t="s">
        <v>125</v>
      </c>
      <c r="B596" s="16" t="s">
        <v>262</v>
      </c>
      <c r="C596" s="16">
        <v>51</v>
      </c>
      <c r="D596" s="16">
        <v>78</v>
      </c>
      <c r="E596" s="16" t="s">
        <v>215</v>
      </c>
      <c r="F596" s="16" t="s">
        <v>26</v>
      </c>
      <c r="G596" s="16" t="s">
        <v>232</v>
      </c>
      <c r="H596" s="16" t="s">
        <v>59</v>
      </c>
      <c r="I596" s="16" t="s">
        <v>217</v>
      </c>
      <c r="J596" s="16" t="s">
        <v>218</v>
      </c>
      <c r="K596" s="16" t="s">
        <v>31</v>
      </c>
      <c r="L596" s="16">
        <v>40</v>
      </c>
      <c r="M596" s="16">
        <v>19464</v>
      </c>
      <c r="N596" s="16">
        <v>543.50317645903851</v>
      </c>
      <c r="O596" s="16">
        <v>662.19805153394839</v>
      </c>
      <c r="P596" s="13">
        <v>110.65547171851621</v>
      </c>
      <c r="Q596" s="16">
        <v>0.89530818767249309</v>
      </c>
      <c r="R596" s="16">
        <v>0.55778414187674252</v>
      </c>
      <c r="S596" s="16">
        <v>0.94538649310528933</v>
      </c>
      <c r="T596" s="16">
        <v>0.91195090047537331</v>
      </c>
      <c r="U596" s="16">
        <v>0.10411810411810411</v>
      </c>
      <c r="V596" s="16">
        <v>0.42336307566268738</v>
      </c>
      <c r="W596" s="16">
        <v>7.6153411426222775</v>
      </c>
    </row>
    <row r="597" spans="1:23" s="9" customFormat="1" x14ac:dyDescent="0.25">
      <c r="A597" s="8" t="s">
        <v>125</v>
      </c>
      <c r="B597" s="8" t="s">
        <v>262</v>
      </c>
      <c r="C597" s="8">
        <v>51</v>
      </c>
      <c r="D597" s="8">
        <v>78</v>
      </c>
      <c r="E597" s="8" t="s">
        <v>215</v>
      </c>
      <c r="F597" s="8" t="s">
        <v>26</v>
      </c>
      <c r="G597" s="8" t="s">
        <v>233</v>
      </c>
      <c r="H597" s="8" t="s">
        <v>61</v>
      </c>
      <c r="I597" s="8" t="s">
        <v>217</v>
      </c>
      <c r="J597" s="8" t="s">
        <v>218</v>
      </c>
      <c r="K597" s="8" t="s">
        <v>31</v>
      </c>
      <c r="L597" s="8">
        <v>40</v>
      </c>
      <c r="M597" s="8">
        <v>63791</v>
      </c>
      <c r="N597" s="8">
        <v>1781.2685537144744</v>
      </c>
      <c r="O597" s="8">
        <v>1727.2976900455642</v>
      </c>
      <c r="P597" s="6">
        <v>288.63712336141862</v>
      </c>
      <c r="Q597" s="8">
        <v>0.82033641110053757</v>
      </c>
      <c r="R597" s="8">
        <v>0.26867972174153215</v>
      </c>
      <c r="S597" s="8">
        <v>0.9291856816447075</v>
      </c>
      <c r="T597" s="8">
        <v>0.64186323111207411</v>
      </c>
      <c r="U597" s="8">
        <v>0.13079322331991372</v>
      </c>
      <c r="V597" s="8">
        <v>0.33754180029255698</v>
      </c>
      <c r="W597" s="8">
        <v>22.95151353639228</v>
      </c>
    </row>
    <row r="598" spans="1:23" s="9" customFormat="1" x14ac:dyDescent="0.25">
      <c r="A598" s="8" t="s">
        <v>125</v>
      </c>
      <c r="B598" s="8" t="s">
        <v>262</v>
      </c>
      <c r="C598" s="8">
        <v>51</v>
      </c>
      <c r="D598" s="8">
        <v>78</v>
      </c>
      <c r="E598" s="8" t="s">
        <v>215</v>
      </c>
      <c r="F598" s="8" t="s">
        <v>26</v>
      </c>
      <c r="G598" s="8" t="s">
        <v>234</v>
      </c>
      <c r="H598" s="8" t="s">
        <v>63</v>
      </c>
      <c r="I598" s="8" t="s">
        <v>217</v>
      </c>
      <c r="J598" s="8" t="s">
        <v>218</v>
      </c>
      <c r="K598" s="8" t="s">
        <v>31</v>
      </c>
      <c r="L598" s="8">
        <v>40</v>
      </c>
      <c r="M598" s="8">
        <v>68891</v>
      </c>
      <c r="N598" s="8">
        <v>1923.6784489025702</v>
      </c>
      <c r="O598" s="8">
        <v>2264.3515139147216</v>
      </c>
      <c r="P598" s="6">
        <v>378.38058316292773</v>
      </c>
      <c r="Q598" s="8">
        <v>0.7477099070938612</v>
      </c>
      <c r="R598" s="8">
        <v>0.16884362169264081</v>
      </c>
      <c r="S598" s="8">
        <v>0.91777748694724148</v>
      </c>
      <c r="T598" s="8">
        <v>0.69062288018583673</v>
      </c>
      <c r="U598" s="8">
        <v>0.14325839422864003</v>
      </c>
      <c r="V598" s="8">
        <v>0.543844544910281</v>
      </c>
      <c r="W598" s="8">
        <v>48.29333294624842</v>
      </c>
    </row>
    <row r="599" spans="1:23" s="9" customFormat="1" x14ac:dyDescent="0.25">
      <c r="A599" s="8" t="s">
        <v>125</v>
      </c>
      <c r="B599" s="8" t="s">
        <v>262</v>
      </c>
      <c r="C599" s="8">
        <v>51</v>
      </c>
      <c r="D599" s="8">
        <v>78</v>
      </c>
      <c r="E599" s="8" t="s">
        <v>215</v>
      </c>
      <c r="F599" s="8" t="s">
        <v>26</v>
      </c>
      <c r="G599" s="8" t="s">
        <v>235</v>
      </c>
      <c r="H599" s="8" t="s">
        <v>65</v>
      </c>
      <c r="I599" s="8" t="s">
        <v>217</v>
      </c>
      <c r="J599" s="8" t="s">
        <v>218</v>
      </c>
      <c r="K599" s="8" t="s">
        <v>31</v>
      </c>
      <c r="L599" s="8">
        <v>40</v>
      </c>
      <c r="M599" s="8">
        <v>56904</v>
      </c>
      <c r="N599" s="8">
        <v>1588.9593481928241</v>
      </c>
      <c r="O599" s="8">
        <v>2291.1870837143933</v>
      </c>
      <c r="P599" s="6">
        <v>382.86489511180633</v>
      </c>
      <c r="Q599" s="8">
        <v>0.67545848418303756</v>
      </c>
      <c r="R599" s="8">
        <v>0.13621707644250419</v>
      </c>
      <c r="S599" s="8">
        <v>0.93657249862737912</v>
      </c>
      <c r="T599" s="8">
        <v>0.76671521432749712</v>
      </c>
      <c r="U599" s="8">
        <v>0.108196227929374</v>
      </c>
      <c r="V599" s="8">
        <v>0.44687929560022277</v>
      </c>
      <c r="W599" s="8">
        <v>24.17982918599747</v>
      </c>
    </row>
    <row r="600" spans="1:23" s="18" customFormat="1" x14ac:dyDescent="0.25">
      <c r="A600" s="16" t="s">
        <v>125</v>
      </c>
      <c r="B600" s="16" t="s">
        <v>262</v>
      </c>
      <c r="C600" s="16">
        <v>51</v>
      </c>
      <c r="D600" s="16">
        <v>78</v>
      </c>
      <c r="E600" s="16" t="s">
        <v>215</v>
      </c>
      <c r="F600" s="16" t="s">
        <v>26</v>
      </c>
      <c r="G600" s="16" t="s">
        <v>236</v>
      </c>
      <c r="H600" s="16" t="s">
        <v>67</v>
      </c>
      <c r="I600" s="16" t="s">
        <v>217</v>
      </c>
      <c r="J600" s="16" t="s">
        <v>218</v>
      </c>
      <c r="K600" s="16" t="s">
        <v>31</v>
      </c>
      <c r="L600" s="16">
        <v>40</v>
      </c>
      <c r="M600" s="16">
        <v>4615</v>
      </c>
      <c r="N600" s="16">
        <v>128.86699339079649</v>
      </c>
      <c r="O600" s="16">
        <v>310.49242404917555</v>
      </c>
      <c r="P600" s="13">
        <v>51.884304957707506</v>
      </c>
      <c r="Q600" s="16">
        <v>0.87306091562618238</v>
      </c>
      <c r="R600" s="16">
        <v>0.60156083500690771</v>
      </c>
      <c r="S600" s="16">
        <v>0.93374945258491027</v>
      </c>
      <c r="T600" s="16">
        <v>0.86807433072872309</v>
      </c>
      <c r="U600" s="16">
        <v>0.15412919051512675</v>
      </c>
      <c r="V600" s="16">
        <v>0.25739931355187878</v>
      </c>
      <c r="W600" s="16">
        <v>5.07237269772481</v>
      </c>
    </row>
    <row r="601" spans="1:23" s="9" customFormat="1" x14ac:dyDescent="0.25">
      <c r="A601" s="8" t="s">
        <v>125</v>
      </c>
      <c r="B601" s="8" t="s">
        <v>262</v>
      </c>
      <c r="C601" s="8">
        <v>51</v>
      </c>
      <c r="D601" s="8">
        <v>78</v>
      </c>
      <c r="E601" s="8" t="s">
        <v>215</v>
      </c>
      <c r="F601" s="8" t="s">
        <v>26</v>
      </c>
      <c r="G601" s="8" t="s">
        <v>237</v>
      </c>
      <c r="H601" s="8" t="s">
        <v>69</v>
      </c>
      <c r="I601" s="8" t="s">
        <v>217</v>
      </c>
      <c r="J601" s="8" t="s">
        <v>218</v>
      </c>
      <c r="K601" s="8" t="s">
        <v>31</v>
      </c>
      <c r="L601" s="8">
        <v>40</v>
      </c>
      <c r="M601" s="8">
        <v>76432</v>
      </c>
      <c r="N601" s="8">
        <v>2134.2496292189289</v>
      </c>
      <c r="O601" s="8">
        <v>2428.1992770231982</v>
      </c>
      <c r="P601" s="6">
        <v>405.76008310979927</v>
      </c>
      <c r="Q601" s="8">
        <v>0.7155214379329714</v>
      </c>
      <c r="R601" s="8">
        <v>0.16289825685507364</v>
      </c>
      <c r="S601" s="8">
        <v>0.93440473432694382</v>
      </c>
      <c r="T601" s="8">
        <v>0.70016336140919599</v>
      </c>
      <c r="U601" s="8">
        <v>0.12264254331344086</v>
      </c>
      <c r="V601" s="8">
        <v>0.49161400392270516</v>
      </c>
      <c r="W601" s="8">
        <v>58.359639941385808</v>
      </c>
    </row>
    <row r="602" spans="1:23" x14ac:dyDescent="0.25">
      <c r="A602" s="2" t="s">
        <v>126</v>
      </c>
      <c r="B602" s="2" t="s">
        <v>260</v>
      </c>
      <c r="C602" s="2">
        <v>51</v>
      </c>
      <c r="D602" s="2">
        <v>79</v>
      </c>
      <c r="E602" s="2" t="s">
        <v>215</v>
      </c>
      <c r="F602" s="2" t="s">
        <v>26</v>
      </c>
      <c r="G602" s="2" t="s">
        <v>216</v>
      </c>
      <c r="H602" s="2" t="s">
        <v>28</v>
      </c>
      <c r="I602" s="2" t="s">
        <v>217</v>
      </c>
      <c r="J602" s="2" t="s">
        <v>218</v>
      </c>
      <c r="K602" s="2" t="s">
        <v>31</v>
      </c>
      <c r="L602" s="2">
        <v>40</v>
      </c>
      <c r="M602" s="2">
        <v>40857</v>
      </c>
      <c r="N602" s="6">
        <v>1140.8708015098098</v>
      </c>
      <c r="O602" s="2">
        <v>1317.9352083112988</v>
      </c>
      <c r="P602" s="6">
        <v>220.23130667978293</v>
      </c>
      <c r="Q602" s="2">
        <v>0.78351167874813021</v>
      </c>
      <c r="R602" s="2">
        <v>0.29558896593046052</v>
      </c>
      <c r="S602" s="2">
        <v>0.91845874851116271</v>
      </c>
      <c r="T602" s="2">
        <v>0.88009899804304392</v>
      </c>
      <c r="U602" s="2">
        <v>0.14119125615509817</v>
      </c>
      <c r="V602" s="2">
        <v>0.27140050073638688</v>
      </c>
      <c r="W602" s="2">
        <v>17.725261277137331</v>
      </c>
    </row>
    <row r="603" spans="1:23" s="14" customFormat="1" x14ac:dyDescent="0.25">
      <c r="A603" s="12" t="s">
        <v>126</v>
      </c>
      <c r="B603" s="12" t="s">
        <v>260</v>
      </c>
      <c r="C603" s="12">
        <v>51</v>
      </c>
      <c r="D603" s="12">
        <v>79</v>
      </c>
      <c r="E603" s="12" t="s">
        <v>215</v>
      </c>
      <c r="F603" s="12" t="s">
        <v>26</v>
      </c>
      <c r="G603" s="12" t="s">
        <v>219</v>
      </c>
      <c r="H603" s="12" t="s">
        <v>33</v>
      </c>
      <c r="I603" s="12" t="s">
        <v>217</v>
      </c>
      <c r="J603" s="12" t="s">
        <v>218</v>
      </c>
      <c r="K603" s="12" t="s">
        <v>31</v>
      </c>
      <c r="L603" s="12">
        <v>40</v>
      </c>
      <c r="M603" s="12">
        <v>6969</v>
      </c>
      <c r="N603" s="13">
        <v>194.59893324820385</v>
      </c>
      <c r="O603" s="12">
        <v>367.7472580451149</v>
      </c>
      <c r="P603" s="13">
        <v>61.451775972323148</v>
      </c>
      <c r="Q603" s="12">
        <v>0.92231339332980411</v>
      </c>
      <c r="R603" s="12">
        <v>0.64756212864222806</v>
      </c>
      <c r="S603" s="12">
        <v>0.93344808745244712</v>
      </c>
      <c r="T603" s="12">
        <v>0.90578304809417887</v>
      </c>
      <c r="U603" s="12">
        <v>0.13643454829102256</v>
      </c>
      <c r="V603" s="12">
        <v>0.2310436305323684</v>
      </c>
      <c r="W603" s="12">
        <v>4.0982924379394463</v>
      </c>
    </row>
    <row r="604" spans="1:23" x14ac:dyDescent="0.25">
      <c r="A604" s="2" t="s">
        <v>126</v>
      </c>
      <c r="B604" s="2" t="s">
        <v>260</v>
      </c>
      <c r="C604" s="2">
        <v>51</v>
      </c>
      <c r="D604" s="2">
        <v>79</v>
      </c>
      <c r="E604" s="2" t="s">
        <v>215</v>
      </c>
      <c r="F604" s="2" t="s">
        <v>26</v>
      </c>
      <c r="G604" s="2" t="s">
        <v>220</v>
      </c>
      <c r="H604" s="2" t="s">
        <v>35</v>
      </c>
      <c r="I604" s="2" t="s">
        <v>217</v>
      </c>
      <c r="J604" s="2" t="s">
        <v>218</v>
      </c>
      <c r="K604" s="2" t="s">
        <v>31</v>
      </c>
      <c r="L604" s="2">
        <v>40</v>
      </c>
      <c r="M604" s="2">
        <v>71548</v>
      </c>
      <c r="N604" s="6">
        <v>1997.871211944682</v>
      </c>
      <c r="O604" s="2">
        <v>2418.3241687042287</v>
      </c>
      <c r="P604" s="6">
        <v>404.1099200403433</v>
      </c>
      <c r="Q604" s="2">
        <v>0.71501524009393891</v>
      </c>
      <c r="R604" s="2">
        <v>0.1537369744498048</v>
      </c>
      <c r="S604" s="2">
        <v>0.95726992390535071</v>
      </c>
      <c r="T604" s="2">
        <v>0.79679660797941243</v>
      </c>
      <c r="U604" s="2">
        <v>7.9390060868840151E-2</v>
      </c>
      <c r="V604" s="2">
        <v>0.27024472003719147</v>
      </c>
      <c r="W604" s="2">
        <v>31.825921059987699</v>
      </c>
    </row>
    <row r="605" spans="1:23" s="14" customFormat="1" x14ac:dyDescent="0.25">
      <c r="A605" s="12" t="s">
        <v>126</v>
      </c>
      <c r="B605" s="12" t="s">
        <v>260</v>
      </c>
      <c r="C605" s="12">
        <v>51</v>
      </c>
      <c r="D605" s="12">
        <v>79</v>
      </c>
      <c r="E605" s="12" t="s">
        <v>215</v>
      </c>
      <c r="F605" s="12" t="s">
        <v>26</v>
      </c>
      <c r="G605" s="12" t="s">
        <v>221</v>
      </c>
      <c r="H605" s="12" t="s">
        <v>37</v>
      </c>
      <c r="I605" s="12" t="s">
        <v>217</v>
      </c>
      <c r="J605" s="12" t="s">
        <v>218</v>
      </c>
      <c r="K605" s="12" t="s">
        <v>31</v>
      </c>
      <c r="L605" s="12">
        <v>40</v>
      </c>
      <c r="M605" s="12">
        <v>6538</v>
      </c>
      <c r="N605" s="13">
        <v>182.56390092936672</v>
      </c>
      <c r="O605" s="12">
        <v>387.16147160748807</v>
      </c>
      <c r="P605" s="13">
        <v>64.695954892529898</v>
      </c>
      <c r="Q605" s="12">
        <v>0.86287448858387228</v>
      </c>
      <c r="R605" s="12">
        <v>0.54811352210758579</v>
      </c>
      <c r="S605" s="12">
        <v>0.92400299247173012</v>
      </c>
      <c r="T605" s="12">
        <v>0.89400446106983167</v>
      </c>
      <c r="U605" s="12">
        <v>0.13759387841859147</v>
      </c>
      <c r="V605" s="12">
        <v>0.35207247314534873</v>
      </c>
      <c r="W605" s="12">
        <v>3.91557051085959</v>
      </c>
    </row>
    <row r="606" spans="1:23" s="14" customFormat="1" x14ac:dyDescent="0.25">
      <c r="A606" s="12" t="s">
        <v>126</v>
      </c>
      <c r="B606" s="12" t="s">
        <v>260</v>
      </c>
      <c r="C606" s="12">
        <v>51</v>
      </c>
      <c r="D606" s="12">
        <v>79</v>
      </c>
      <c r="E606" s="12" t="s">
        <v>215</v>
      </c>
      <c r="F606" s="12" t="s">
        <v>26</v>
      </c>
      <c r="G606" s="12" t="s">
        <v>222</v>
      </c>
      <c r="H606" s="12" t="s">
        <v>39</v>
      </c>
      <c r="I606" s="12" t="s">
        <v>217</v>
      </c>
      <c r="J606" s="12" t="s">
        <v>218</v>
      </c>
      <c r="K606" s="12" t="s">
        <v>31</v>
      </c>
      <c r="L606" s="12">
        <v>40</v>
      </c>
      <c r="M606" s="12">
        <v>5372</v>
      </c>
      <c r="N606" s="13">
        <v>150.00508959812757</v>
      </c>
      <c r="O606" s="12">
        <v>333.36248173426463</v>
      </c>
      <c r="P606" s="13">
        <v>55.705966793635561</v>
      </c>
      <c r="Q606" s="12">
        <v>0.88676130736216574</v>
      </c>
      <c r="R606" s="12">
        <v>0.60745264417873546</v>
      </c>
      <c r="S606" s="12">
        <v>0.92706305941249567</v>
      </c>
      <c r="T606" s="12">
        <v>0.84304903555737098</v>
      </c>
      <c r="U606" s="12">
        <v>0.21104135893648449</v>
      </c>
      <c r="V606" s="12">
        <v>0.64273147054178781</v>
      </c>
      <c r="W606" s="12">
        <v>2.9553239017125836</v>
      </c>
    </row>
    <row r="607" spans="1:23" s="14" customFormat="1" x14ac:dyDescent="0.25">
      <c r="A607" s="12" t="s">
        <v>126</v>
      </c>
      <c r="B607" s="12" t="s">
        <v>260</v>
      </c>
      <c r="C607" s="12">
        <v>51</v>
      </c>
      <c r="D607" s="12">
        <v>79</v>
      </c>
      <c r="E607" s="12" t="s">
        <v>215</v>
      </c>
      <c r="F607" s="12" t="s">
        <v>26</v>
      </c>
      <c r="G607" s="12" t="s">
        <v>223</v>
      </c>
      <c r="H607" s="12" t="s">
        <v>41</v>
      </c>
      <c r="I607" s="12" t="s">
        <v>217</v>
      </c>
      <c r="J607" s="12" t="s">
        <v>218</v>
      </c>
      <c r="K607" s="12" t="s">
        <v>31</v>
      </c>
      <c r="L607" s="12">
        <v>40</v>
      </c>
      <c r="M607" s="12">
        <v>27257</v>
      </c>
      <c r="N607" s="13">
        <v>761.11108100822105</v>
      </c>
      <c r="O607" s="12">
        <v>960.97474683058658</v>
      </c>
      <c r="P607" s="13">
        <v>160.58203988035859</v>
      </c>
      <c r="Q607" s="12">
        <v>0.84672734615265133</v>
      </c>
      <c r="R607" s="12">
        <v>0.37090609321999829</v>
      </c>
      <c r="S607" s="12">
        <v>0.91665837112645465</v>
      </c>
      <c r="T607" s="12">
        <v>0.86085710490469303</v>
      </c>
      <c r="U607" s="12">
        <v>0.15550183002585541</v>
      </c>
      <c r="V607" s="12">
        <v>0.51515239448522077</v>
      </c>
      <c r="W607" s="12">
        <v>11.587628865979381</v>
      </c>
    </row>
    <row r="608" spans="1:23" x14ac:dyDescent="0.25">
      <c r="A608" s="2" t="s">
        <v>126</v>
      </c>
      <c r="B608" s="2" t="s">
        <v>260</v>
      </c>
      <c r="C608" s="2">
        <v>51</v>
      </c>
      <c r="D608" s="2">
        <v>79</v>
      </c>
      <c r="E608" s="2" t="s">
        <v>215</v>
      </c>
      <c r="F608" s="2" t="s">
        <v>26</v>
      </c>
      <c r="G608" s="2" t="s">
        <v>224</v>
      </c>
      <c r="H608" s="2" t="s">
        <v>43</v>
      </c>
      <c r="I608" s="2" t="s">
        <v>217</v>
      </c>
      <c r="J608" s="2" t="s">
        <v>218</v>
      </c>
      <c r="K608" s="2" t="s">
        <v>31</v>
      </c>
      <c r="L608" s="2">
        <v>40</v>
      </c>
      <c r="M608" s="2">
        <v>51523</v>
      </c>
      <c r="N608" s="6">
        <v>1438.7029470149528</v>
      </c>
      <c r="O608" s="2">
        <v>1571.373808491312</v>
      </c>
      <c r="P608" s="6">
        <v>262.58173007598054</v>
      </c>
      <c r="Q608" s="2">
        <v>0.79155336375228524</v>
      </c>
      <c r="R608" s="2">
        <v>0.2622116517887772</v>
      </c>
      <c r="S608" s="2">
        <v>0.92859633444102618</v>
      </c>
      <c r="T608" s="2">
        <v>0.64938230284491327</v>
      </c>
      <c r="U608" s="2">
        <v>0.12904920616677887</v>
      </c>
      <c r="V608" s="2">
        <v>0.38162672083933952</v>
      </c>
      <c r="W608" s="2">
        <v>32.348291054480526</v>
      </c>
    </row>
    <row r="609" spans="1:23" x14ac:dyDescent="0.25">
      <c r="A609" s="2" t="s">
        <v>126</v>
      </c>
      <c r="B609" s="2" t="s">
        <v>260</v>
      </c>
      <c r="C609" s="2">
        <v>51</v>
      </c>
      <c r="D609" s="2">
        <v>79</v>
      </c>
      <c r="E609" s="2" t="s">
        <v>215</v>
      </c>
      <c r="F609" s="2" t="s">
        <v>26</v>
      </c>
      <c r="G609" s="2" t="s">
        <v>225</v>
      </c>
      <c r="H609" s="2" t="s">
        <v>45</v>
      </c>
      <c r="I609" s="2" t="s">
        <v>217</v>
      </c>
      <c r="J609" s="2" t="s">
        <v>218</v>
      </c>
      <c r="K609" s="2" t="s">
        <v>31</v>
      </c>
      <c r="L609" s="2">
        <v>40</v>
      </c>
      <c r="M609" s="2">
        <v>60919</v>
      </c>
      <c r="N609" s="6">
        <v>1701.0722362673741</v>
      </c>
      <c r="O609" s="2">
        <v>1458.7047609329998</v>
      </c>
      <c r="P609" s="6">
        <v>243.75436177315819</v>
      </c>
      <c r="Q609" s="2">
        <v>0.79474769086259978</v>
      </c>
      <c r="R609" s="2">
        <v>0.35977238803834688</v>
      </c>
      <c r="S609" s="2">
        <v>0.91060142488361406</v>
      </c>
      <c r="T609" s="2">
        <v>0.84668202419415528</v>
      </c>
      <c r="U609" s="2">
        <v>0.13713766850597192</v>
      </c>
      <c r="V609" s="2">
        <v>0.44292729317702817</v>
      </c>
      <c r="W609" s="2">
        <v>32.959979645102514</v>
      </c>
    </row>
    <row r="610" spans="1:23" s="14" customFormat="1" x14ac:dyDescent="0.25">
      <c r="A610" s="12" t="s">
        <v>126</v>
      </c>
      <c r="B610" s="12" t="s">
        <v>260</v>
      </c>
      <c r="C610" s="12">
        <v>51</v>
      </c>
      <c r="D610" s="12">
        <v>79</v>
      </c>
      <c r="E610" s="12" t="s">
        <v>215</v>
      </c>
      <c r="F610" s="12" t="s">
        <v>26</v>
      </c>
      <c r="G610" s="12" t="s">
        <v>226</v>
      </c>
      <c r="H610" s="12" t="s">
        <v>47</v>
      </c>
      <c r="I610" s="12" t="s">
        <v>217</v>
      </c>
      <c r="J610" s="12" t="s">
        <v>218</v>
      </c>
      <c r="K610" s="12" t="s">
        <v>31</v>
      </c>
      <c r="L610" s="12">
        <v>40</v>
      </c>
      <c r="M610" s="12">
        <v>5198</v>
      </c>
      <c r="N610" s="13">
        <v>145.14639905641607</v>
      </c>
      <c r="O610" s="12">
        <v>351.26197667087627</v>
      </c>
      <c r="P610" s="13">
        <v>58.697031251082713</v>
      </c>
      <c r="Q610" s="12">
        <v>0.85031899231146735</v>
      </c>
      <c r="R610" s="12">
        <v>0.52939990293943318</v>
      </c>
      <c r="S610" s="12">
        <v>0.89661445369438753</v>
      </c>
      <c r="T610" s="12">
        <v>0.79826897155613707</v>
      </c>
      <c r="U610" s="12">
        <v>0.17789322823360804</v>
      </c>
      <c r="V610" s="12">
        <v>0.53304912458928788</v>
      </c>
      <c r="W610" s="12">
        <v>3.7706810311658332</v>
      </c>
    </row>
    <row r="611" spans="1:23" x14ac:dyDescent="0.25">
      <c r="A611" s="2" t="s">
        <v>126</v>
      </c>
      <c r="B611" s="2" t="s">
        <v>260</v>
      </c>
      <c r="C611" s="2">
        <v>51</v>
      </c>
      <c r="D611" s="2">
        <v>79</v>
      </c>
      <c r="E611" s="2" t="s">
        <v>215</v>
      </c>
      <c r="F611" s="2" t="s">
        <v>26</v>
      </c>
      <c r="G611" s="2" t="s">
        <v>227</v>
      </c>
      <c r="H611" s="2" t="s">
        <v>49</v>
      </c>
      <c r="I611" s="2" t="s">
        <v>217</v>
      </c>
      <c r="J611" s="2" t="s">
        <v>218</v>
      </c>
      <c r="K611" s="2" t="s">
        <v>31</v>
      </c>
      <c r="L611" s="2">
        <v>40</v>
      </c>
      <c r="M611" s="2">
        <v>36075</v>
      </c>
      <c r="N611" s="6">
        <v>1007.3405821393246</v>
      </c>
      <c r="O611" s="2">
        <v>1164.0113267570468</v>
      </c>
      <c r="P611" s="6">
        <v>194.5101199703449</v>
      </c>
      <c r="Q611" s="2">
        <v>0.82201613270746932</v>
      </c>
      <c r="R611" s="2">
        <v>0.33458139768424366</v>
      </c>
      <c r="S611" s="2">
        <v>0.93262976828097</v>
      </c>
      <c r="T611" s="2">
        <v>0.89721616958054251</v>
      </c>
      <c r="U611" s="2">
        <v>0.12825748735900427</v>
      </c>
      <c r="V611" s="2">
        <v>0.28690543453208683</v>
      </c>
      <c r="W611" s="2">
        <v>15.468024948024947</v>
      </c>
    </row>
    <row r="612" spans="1:23" s="14" customFormat="1" x14ac:dyDescent="0.25">
      <c r="A612" s="12" t="s">
        <v>126</v>
      </c>
      <c r="B612" s="12" t="s">
        <v>260</v>
      </c>
      <c r="C612" s="12">
        <v>51</v>
      </c>
      <c r="D612" s="12">
        <v>79</v>
      </c>
      <c r="E612" s="12" t="s">
        <v>215</v>
      </c>
      <c r="F612" s="12" t="s">
        <v>26</v>
      </c>
      <c r="G612" s="12" t="s">
        <v>228</v>
      </c>
      <c r="H612" s="12" t="s">
        <v>51</v>
      </c>
      <c r="I612" s="12" t="s">
        <v>217</v>
      </c>
      <c r="J612" s="12" t="s">
        <v>218</v>
      </c>
      <c r="K612" s="12" t="s">
        <v>31</v>
      </c>
      <c r="L612" s="12">
        <v>40</v>
      </c>
      <c r="M612" s="12" t="s">
        <v>112</v>
      </c>
      <c r="N612" s="13" t="s">
        <v>112</v>
      </c>
      <c r="O612" s="12" t="s">
        <v>112</v>
      </c>
      <c r="P612" s="13" t="s">
        <v>112</v>
      </c>
      <c r="Q612" s="12" t="s">
        <v>112</v>
      </c>
      <c r="R612" s="12" t="s">
        <v>112</v>
      </c>
      <c r="S612" s="12" t="s">
        <v>112</v>
      </c>
      <c r="T612" s="12" t="s">
        <v>112</v>
      </c>
      <c r="U612" s="12" t="s">
        <v>112</v>
      </c>
      <c r="V612" s="12" t="s">
        <v>112</v>
      </c>
      <c r="W612" s="12" t="s">
        <v>112</v>
      </c>
    </row>
    <row r="613" spans="1:23" s="14" customFormat="1" x14ac:dyDescent="0.25">
      <c r="A613" s="12" t="s">
        <v>126</v>
      </c>
      <c r="B613" s="12" t="s">
        <v>260</v>
      </c>
      <c r="C613" s="12">
        <v>51</v>
      </c>
      <c r="D613" s="12">
        <v>79</v>
      </c>
      <c r="E613" s="12" t="s">
        <v>215</v>
      </c>
      <c r="F613" s="12" t="s">
        <v>26</v>
      </c>
      <c r="G613" s="12" t="s">
        <v>229</v>
      </c>
      <c r="H613" s="12" t="s">
        <v>53</v>
      </c>
      <c r="I613" s="12" t="s">
        <v>217</v>
      </c>
      <c r="J613" s="12" t="s">
        <v>218</v>
      </c>
      <c r="K613" s="12" t="s">
        <v>31</v>
      </c>
      <c r="L613" s="12">
        <v>40</v>
      </c>
      <c r="M613" s="12">
        <v>6674</v>
      </c>
      <c r="N613" s="13">
        <v>186.3614981343826</v>
      </c>
      <c r="O613" s="12">
        <v>368.67619023324949</v>
      </c>
      <c r="P613" s="13">
        <v>61.60700359528947</v>
      </c>
      <c r="Q613" s="12">
        <v>0.89200748462977808</v>
      </c>
      <c r="R613" s="12">
        <v>0.61702943794386045</v>
      </c>
      <c r="S613" s="12">
        <v>0.92024473909224647</v>
      </c>
      <c r="T613" s="12">
        <v>0.86406934661873624</v>
      </c>
      <c r="U613" s="12">
        <v>0.17464500073195727</v>
      </c>
      <c r="V613" s="12">
        <v>0.36198008995956316</v>
      </c>
      <c r="W613" s="12">
        <v>2.5322145639796223</v>
      </c>
    </row>
    <row r="614" spans="1:23" x14ac:dyDescent="0.25">
      <c r="A614" s="2" t="s">
        <v>126</v>
      </c>
      <c r="B614" s="2" t="s">
        <v>260</v>
      </c>
      <c r="C614" s="2">
        <v>51</v>
      </c>
      <c r="D614" s="2">
        <v>79</v>
      </c>
      <c r="E614" s="2" t="s">
        <v>215</v>
      </c>
      <c r="F614" s="2" t="s">
        <v>26</v>
      </c>
      <c r="G614" s="2" t="s">
        <v>230</v>
      </c>
      <c r="H614" s="2" t="s">
        <v>55</v>
      </c>
      <c r="I614" s="2" t="s">
        <v>217</v>
      </c>
      <c r="J614" s="2" t="s">
        <v>218</v>
      </c>
      <c r="K614" s="2" t="s">
        <v>31</v>
      </c>
      <c r="L614" s="2">
        <v>40</v>
      </c>
      <c r="M614" s="2">
        <v>69553</v>
      </c>
      <c r="N614" s="6">
        <v>1942.1638117681621</v>
      </c>
      <c r="O614" s="2">
        <v>2393.0449480906541</v>
      </c>
      <c r="P614" s="6">
        <v>399.88567915773757</v>
      </c>
      <c r="Q614" s="2">
        <v>0.71371547018019132</v>
      </c>
      <c r="R614" s="2">
        <v>0.15262441737089205</v>
      </c>
      <c r="S614" s="2">
        <v>0.93069354821904149</v>
      </c>
      <c r="T614" s="2">
        <v>0.67953396768394325</v>
      </c>
      <c r="U614" s="2">
        <v>0.10569017741237559</v>
      </c>
      <c r="V614" s="2">
        <v>0.41552149648276532</v>
      </c>
      <c r="W614" s="2">
        <v>40.869495205095397</v>
      </c>
    </row>
    <row r="615" spans="1:23" x14ac:dyDescent="0.25">
      <c r="A615" s="2" t="s">
        <v>126</v>
      </c>
      <c r="B615" s="2" t="s">
        <v>260</v>
      </c>
      <c r="C615" s="2">
        <v>51</v>
      </c>
      <c r="D615" s="2">
        <v>79</v>
      </c>
      <c r="E615" s="2" t="s">
        <v>215</v>
      </c>
      <c r="F615" s="2" t="s">
        <v>26</v>
      </c>
      <c r="G615" s="2" t="s">
        <v>231</v>
      </c>
      <c r="H615" s="2" t="s">
        <v>57</v>
      </c>
      <c r="I615" s="2" t="s">
        <v>217</v>
      </c>
      <c r="J615" s="2" t="s">
        <v>218</v>
      </c>
      <c r="K615" s="2" t="s">
        <v>31</v>
      </c>
      <c r="L615" s="2">
        <v>40</v>
      </c>
      <c r="M615" s="2">
        <v>66897</v>
      </c>
      <c r="N615" s="6">
        <v>1867.9989722349108</v>
      </c>
      <c r="O615" s="2">
        <v>2122.2753954689724</v>
      </c>
      <c r="P615" s="6">
        <v>354.63919662436558</v>
      </c>
      <c r="Q615" s="2">
        <v>0.75228563396120329</v>
      </c>
      <c r="R615" s="2">
        <v>0.18664356795956763</v>
      </c>
      <c r="S615" s="2">
        <v>0.94206848989954584</v>
      </c>
      <c r="T615" s="2">
        <v>0.72474242962716207</v>
      </c>
      <c r="U615" s="2">
        <v>0.10053135465852475</v>
      </c>
      <c r="V615" s="2">
        <v>0.45983318370630699</v>
      </c>
      <c r="W615" s="2">
        <v>28.923285050151726</v>
      </c>
    </row>
    <row r="616" spans="1:23" s="14" customFormat="1" x14ac:dyDescent="0.25">
      <c r="A616" s="12" t="s">
        <v>126</v>
      </c>
      <c r="B616" s="12" t="s">
        <v>260</v>
      </c>
      <c r="C616" s="12">
        <v>51</v>
      </c>
      <c r="D616" s="12">
        <v>79</v>
      </c>
      <c r="E616" s="12" t="s">
        <v>215</v>
      </c>
      <c r="F616" s="12" t="s">
        <v>26</v>
      </c>
      <c r="G616" s="12" t="s">
        <v>232</v>
      </c>
      <c r="H616" s="12" t="s">
        <v>59</v>
      </c>
      <c r="I616" s="12" t="s">
        <v>217</v>
      </c>
      <c r="J616" s="12" t="s">
        <v>218</v>
      </c>
      <c r="K616" s="12" t="s">
        <v>31</v>
      </c>
      <c r="L616" s="12">
        <v>40</v>
      </c>
      <c r="M616" s="12">
        <v>22471</v>
      </c>
      <c r="N616" s="13">
        <v>627.46916760229419</v>
      </c>
      <c r="O616" s="12">
        <v>746.03867196751469</v>
      </c>
      <c r="P616" s="13">
        <v>124.66551506092513</v>
      </c>
      <c r="Q616" s="12">
        <v>0.87959447293224258</v>
      </c>
      <c r="R616" s="12">
        <v>0.50735224111239186</v>
      </c>
      <c r="S616" s="12">
        <v>0.93015599163502394</v>
      </c>
      <c r="T616" s="12">
        <v>0.89723773212939872</v>
      </c>
      <c r="U616" s="12">
        <v>0.13398952879581152</v>
      </c>
      <c r="V616" s="12">
        <v>0.24453498907701116</v>
      </c>
      <c r="W616" s="12">
        <v>8.2666993013217027</v>
      </c>
    </row>
    <row r="617" spans="1:23" x14ac:dyDescent="0.25">
      <c r="A617" s="2" t="s">
        <v>126</v>
      </c>
      <c r="B617" s="2" t="s">
        <v>260</v>
      </c>
      <c r="C617" s="2">
        <v>51</v>
      </c>
      <c r="D617" s="2">
        <v>79</v>
      </c>
      <c r="E617" s="2" t="s">
        <v>215</v>
      </c>
      <c r="F617" s="2" t="s">
        <v>26</v>
      </c>
      <c r="G617" s="2" t="s">
        <v>233</v>
      </c>
      <c r="H617" s="2" t="s">
        <v>61</v>
      </c>
      <c r="I617" s="2" t="s">
        <v>217</v>
      </c>
      <c r="J617" s="2" t="s">
        <v>218</v>
      </c>
      <c r="K617" s="2" t="s">
        <v>31</v>
      </c>
      <c r="L617" s="2">
        <v>40</v>
      </c>
      <c r="M617" s="2">
        <v>72879</v>
      </c>
      <c r="N617" s="6">
        <v>2035.037402237889</v>
      </c>
      <c r="O617" s="2">
        <v>1679.2144289248786</v>
      </c>
      <c r="P617" s="6">
        <v>280.60225233038949</v>
      </c>
      <c r="Q617" s="2">
        <v>0.83150592718518601</v>
      </c>
      <c r="R617" s="2">
        <v>0.32478798453987262</v>
      </c>
      <c r="S617" s="2">
        <v>0.93852367050355701</v>
      </c>
      <c r="T617" s="2">
        <v>0.84920311375176161</v>
      </c>
      <c r="U617" s="2">
        <v>0.11962098843119222</v>
      </c>
      <c r="V617" s="2">
        <v>0.40651207560876729</v>
      </c>
      <c r="W617" s="2">
        <v>19.890722979184677</v>
      </c>
    </row>
    <row r="618" spans="1:23" x14ac:dyDescent="0.25">
      <c r="A618" s="2" t="s">
        <v>126</v>
      </c>
      <c r="B618" s="2" t="s">
        <v>260</v>
      </c>
      <c r="C618" s="2">
        <v>51</v>
      </c>
      <c r="D618" s="2">
        <v>79</v>
      </c>
      <c r="E618" s="2" t="s">
        <v>215</v>
      </c>
      <c r="F618" s="2" t="s">
        <v>26</v>
      </c>
      <c r="G618" s="2" t="s">
        <v>234</v>
      </c>
      <c r="H618" s="2" t="s">
        <v>63</v>
      </c>
      <c r="I618" s="2" t="s">
        <v>217</v>
      </c>
      <c r="J618" s="2" t="s">
        <v>218</v>
      </c>
      <c r="K618" s="2" t="s">
        <v>31</v>
      </c>
      <c r="L618" s="2">
        <v>40</v>
      </c>
      <c r="M618" s="2">
        <v>78431</v>
      </c>
      <c r="N618" s="6">
        <v>2190.0687234308903</v>
      </c>
      <c r="O618" s="2">
        <v>2310.8956697920034</v>
      </c>
      <c r="P618" s="6">
        <v>386.15826464720601</v>
      </c>
      <c r="Q618" s="2">
        <v>0.76745665192375434</v>
      </c>
      <c r="R618" s="2">
        <v>0.18455972685539834</v>
      </c>
      <c r="S618" s="2">
        <v>0.90840186032200154</v>
      </c>
      <c r="T618" s="2">
        <v>0.58723336453768871</v>
      </c>
      <c r="U618" s="2">
        <v>0.15258245702943538</v>
      </c>
      <c r="V618" s="2">
        <v>0.46523124144348738</v>
      </c>
      <c r="W618" s="2">
        <v>41.955298287666864</v>
      </c>
    </row>
    <row r="619" spans="1:23" x14ac:dyDescent="0.25">
      <c r="A619" s="2" t="s">
        <v>126</v>
      </c>
      <c r="B619" s="2" t="s">
        <v>260</v>
      </c>
      <c r="C619" s="2">
        <v>51</v>
      </c>
      <c r="D619" s="2">
        <v>79</v>
      </c>
      <c r="E619" s="2" t="s">
        <v>215</v>
      </c>
      <c r="F619" s="2" t="s">
        <v>26</v>
      </c>
      <c r="G619" s="2" t="s">
        <v>235</v>
      </c>
      <c r="H619" s="2" t="s">
        <v>65</v>
      </c>
      <c r="I619" s="2" t="s">
        <v>217</v>
      </c>
      <c r="J619" s="2" t="s">
        <v>218</v>
      </c>
      <c r="K619" s="2" t="s">
        <v>31</v>
      </c>
      <c r="L619" s="2">
        <v>40</v>
      </c>
      <c r="M619" s="2">
        <v>64738</v>
      </c>
      <c r="N619" s="6">
        <v>1807.7121166052834</v>
      </c>
      <c r="O619" s="2">
        <v>2445.9393923933799</v>
      </c>
      <c r="P619" s="6">
        <v>408.72451471765595</v>
      </c>
      <c r="Q619" s="2">
        <v>0.70407186670726929</v>
      </c>
      <c r="R619" s="2">
        <v>0.1359808524177426</v>
      </c>
      <c r="S619" s="2">
        <v>0.95009634195448089</v>
      </c>
      <c r="T619" s="2">
        <v>0.89815113799614421</v>
      </c>
      <c r="U619" s="2">
        <v>0.10565527359420489</v>
      </c>
      <c r="V619" s="2">
        <v>0.43349264735541621</v>
      </c>
      <c r="W619" s="2">
        <v>24.992801754765363</v>
      </c>
    </row>
    <row r="620" spans="1:23" s="14" customFormat="1" x14ac:dyDescent="0.25">
      <c r="A620" s="12" t="s">
        <v>126</v>
      </c>
      <c r="B620" s="12" t="s">
        <v>260</v>
      </c>
      <c r="C620" s="12">
        <v>51</v>
      </c>
      <c r="D620" s="12">
        <v>79</v>
      </c>
      <c r="E620" s="12" t="s">
        <v>215</v>
      </c>
      <c r="F620" s="12" t="s">
        <v>26</v>
      </c>
      <c r="G620" s="12" t="s">
        <v>236</v>
      </c>
      <c r="H620" s="12" t="s">
        <v>67</v>
      </c>
      <c r="I620" s="12" t="s">
        <v>217</v>
      </c>
      <c r="J620" s="12" t="s">
        <v>218</v>
      </c>
      <c r="K620" s="12" t="s">
        <v>31</v>
      </c>
      <c r="L620" s="12">
        <v>40</v>
      </c>
      <c r="M620" s="12">
        <v>5124</v>
      </c>
      <c r="N620" s="13">
        <v>143.08005940074565</v>
      </c>
      <c r="O620" s="12">
        <v>324.29141392239904</v>
      </c>
      <c r="P620" s="13">
        <v>54.190161536601856</v>
      </c>
      <c r="Q620" s="12">
        <v>0.87845019715412309</v>
      </c>
      <c r="R620" s="12">
        <v>0.61227719592864838</v>
      </c>
      <c r="S620" s="12">
        <v>0.93788916071392381</v>
      </c>
      <c r="T620" s="12">
        <v>0.88340263186377221</v>
      </c>
      <c r="U620" s="12">
        <v>0.14032823160612207</v>
      </c>
      <c r="V620" s="12">
        <v>0.41406625319013657</v>
      </c>
      <c r="W620" s="12">
        <v>3.9352068696330993</v>
      </c>
    </row>
    <row r="621" spans="1:23" x14ac:dyDescent="0.25">
      <c r="A621" s="2" t="s">
        <v>126</v>
      </c>
      <c r="B621" s="2" t="s">
        <v>260</v>
      </c>
      <c r="C621" s="2">
        <v>51</v>
      </c>
      <c r="D621" s="2">
        <v>79</v>
      </c>
      <c r="E621" s="2" t="s">
        <v>215</v>
      </c>
      <c r="F621" s="2" t="s">
        <v>26</v>
      </c>
      <c r="G621" s="2" t="s">
        <v>237</v>
      </c>
      <c r="H621" s="2" t="s">
        <v>69</v>
      </c>
      <c r="I621" s="2" t="s">
        <v>217</v>
      </c>
      <c r="J621" s="2" t="s">
        <v>218</v>
      </c>
      <c r="K621" s="2" t="s">
        <v>31</v>
      </c>
      <c r="L621" s="2">
        <v>40</v>
      </c>
      <c r="M621" s="2">
        <v>87519</v>
      </c>
      <c r="N621" s="6">
        <v>2443.8375719543051</v>
      </c>
      <c r="O621" s="2">
        <v>2081.0378054157381</v>
      </c>
      <c r="P621" s="6">
        <v>347.74825973727405</v>
      </c>
      <c r="Q621" s="2">
        <v>0.76966168620450093</v>
      </c>
      <c r="R621" s="2">
        <v>0.25395237037645696</v>
      </c>
      <c r="S621" s="2">
        <v>0.92718014599441057</v>
      </c>
      <c r="T621" s="2">
        <v>0.67145402502004181</v>
      </c>
      <c r="U621" s="2">
        <v>0.13516614779770694</v>
      </c>
      <c r="V621" s="2">
        <v>0.36693016031995945</v>
      </c>
      <c r="W621" s="2">
        <v>53.358939201773332</v>
      </c>
    </row>
    <row r="622" spans="1:23" s="9" customFormat="1" x14ac:dyDescent="0.25">
      <c r="A622" s="8" t="s">
        <v>128</v>
      </c>
      <c r="B622" s="8" t="s">
        <v>262</v>
      </c>
      <c r="C622" s="8">
        <v>51</v>
      </c>
      <c r="D622" s="8">
        <v>80</v>
      </c>
      <c r="E622" s="8" t="s">
        <v>215</v>
      </c>
      <c r="F622" s="8" t="s">
        <v>26</v>
      </c>
      <c r="G622" s="8" t="s">
        <v>216</v>
      </c>
      <c r="H622" s="8" t="s">
        <v>28</v>
      </c>
      <c r="I622" s="8" t="s">
        <v>217</v>
      </c>
      <c r="J622" s="8" t="s">
        <v>218</v>
      </c>
      <c r="K622" s="8" t="s">
        <v>31</v>
      </c>
      <c r="L622" s="8">
        <v>40</v>
      </c>
      <c r="M622" s="8">
        <v>48223</v>
      </c>
      <c r="N622" s="8">
        <v>1346.5553677755968</v>
      </c>
      <c r="O622" s="8">
        <v>1386.4204896855374</v>
      </c>
      <c r="P622" s="6">
        <v>231.67542237702338</v>
      </c>
      <c r="Q622" s="8">
        <v>0.79241159458393584</v>
      </c>
      <c r="R622" s="8">
        <v>0.31526383380617601</v>
      </c>
      <c r="S622" s="8">
        <v>0.92977043032874307</v>
      </c>
      <c r="T622" s="8">
        <v>0.89442964649463663</v>
      </c>
      <c r="U622" s="8">
        <v>0.12960592083340641</v>
      </c>
      <c r="V622" s="8">
        <v>0.25492943686054942</v>
      </c>
      <c r="W622" s="8">
        <v>19.7131037057006</v>
      </c>
    </row>
    <row r="623" spans="1:23" s="18" customFormat="1" x14ac:dyDescent="0.25">
      <c r="A623" s="16" t="s">
        <v>128</v>
      </c>
      <c r="B623" s="16" t="s">
        <v>262</v>
      </c>
      <c r="C623" s="16">
        <v>51</v>
      </c>
      <c r="D623" s="16">
        <v>80</v>
      </c>
      <c r="E623" s="16" t="s">
        <v>215</v>
      </c>
      <c r="F623" s="16" t="s">
        <v>26</v>
      </c>
      <c r="G623" s="16" t="s">
        <v>219</v>
      </c>
      <c r="H623" s="16" t="s">
        <v>33</v>
      </c>
      <c r="I623" s="16" t="s">
        <v>217</v>
      </c>
      <c r="J623" s="16" t="s">
        <v>218</v>
      </c>
      <c r="K623" s="16" t="s">
        <v>31</v>
      </c>
      <c r="L623" s="16">
        <v>40</v>
      </c>
      <c r="M623" s="16">
        <v>7493</v>
      </c>
      <c r="N623" s="16">
        <v>209.23085189105916</v>
      </c>
      <c r="O623" s="16">
        <v>385.06096654409976</v>
      </c>
      <c r="P623" s="13">
        <v>64.344953589977067</v>
      </c>
      <c r="Q623" s="16">
        <v>0.91155717761557176</v>
      </c>
      <c r="R623" s="16">
        <v>0.63504807424135246</v>
      </c>
      <c r="S623" s="16">
        <v>0.94205048766302224</v>
      </c>
      <c r="T623" s="16">
        <v>0.91537508159871139</v>
      </c>
      <c r="U623" s="16">
        <v>0.10985043837029397</v>
      </c>
      <c r="V623" s="16">
        <v>0.32757854195288227</v>
      </c>
      <c r="W623" s="16">
        <v>3.9942613105565195</v>
      </c>
    </row>
    <row r="624" spans="1:23" s="9" customFormat="1" x14ac:dyDescent="0.25">
      <c r="A624" s="8" t="s">
        <v>128</v>
      </c>
      <c r="B624" s="8" t="s">
        <v>262</v>
      </c>
      <c r="C624" s="8">
        <v>51</v>
      </c>
      <c r="D624" s="8">
        <v>80</v>
      </c>
      <c r="E624" s="8" t="s">
        <v>215</v>
      </c>
      <c r="F624" s="8" t="s">
        <v>26</v>
      </c>
      <c r="G624" s="8" t="s">
        <v>220</v>
      </c>
      <c r="H624" s="8" t="s">
        <v>35</v>
      </c>
      <c r="I624" s="8" t="s">
        <v>217</v>
      </c>
      <c r="J624" s="8" t="s">
        <v>218</v>
      </c>
      <c r="K624" s="8" t="s">
        <v>31</v>
      </c>
      <c r="L624" s="8">
        <v>40</v>
      </c>
      <c r="M624" s="8">
        <v>80651</v>
      </c>
      <c r="N624" s="8">
        <v>2252.0589131010029</v>
      </c>
      <c r="O624" s="8">
        <v>2407.04494809066</v>
      </c>
      <c r="P624" s="6">
        <v>402.22512518973861</v>
      </c>
      <c r="Q624" s="8">
        <v>0.74992793714259143</v>
      </c>
      <c r="R624" s="8">
        <v>0.17492473324368255</v>
      </c>
      <c r="S624" s="8">
        <v>0.94216123223420334</v>
      </c>
      <c r="T624" s="8">
        <v>0.70655147903208282</v>
      </c>
      <c r="U624" s="8">
        <v>0.1052100675741847</v>
      </c>
      <c r="V624" s="8">
        <v>0.22993862985732888</v>
      </c>
      <c r="W624" s="8">
        <v>30.135782569341981</v>
      </c>
    </row>
    <row r="625" spans="1:23" s="18" customFormat="1" x14ac:dyDescent="0.25">
      <c r="A625" s="16" t="s">
        <v>128</v>
      </c>
      <c r="B625" s="16" t="s">
        <v>262</v>
      </c>
      <c r="C625" s="16">
        <v>51</v>
      </c>
      <c r="D625" s="16">
        <v>80</v>
      </c>
      <c r="E625" s="16" t="s">
        <v>215</v>
      </c>
      <c r="F625" s="16" t="s">
        <v>26</v>
      </c>
      <c r="G625" s="16" t="s">
        <v>221</v>
      </c>
      <c r="H625" s="16" t="s">
        <v>37</v>
      </c>
      <c r="I625" s="16" t="s">
        <v>217</v>
      </c>
      <c r="J625" s="16" t="s">
        <v>218</v>
      </c>
      <c r="K625" s="16" t="s">
        <v>31</v>
      </c>
      <c r="L625" s="16">
        <v>40</v>
      </c>
      <c r="M625" s="16">
        <v>7065</v>
      </c>
      <c r="N625" s="16">
        <v>197.27959009880328</v>
      </c>
      <c r="O625" s="16">
        <v>404.47518010647292</v>
      </c>
      <c r="P625" s="13">
        <v>67.589132510183816</v>
      </c>
      <c r="Q625" s="16">
        <v>0.86348081153752143</v>
      </c>
      <c r="R625" s="16">
        <v>0.54267307713032875</v>
      </c>
      <c r="S625" s="16">
        <v>0.93222334183640665</v>
      </c>
      <c r="T625" s="16">
        <v>0.89809420331773226</v>
      </c>
      <c r="U625" s="16">
        <v>0.1307752545027408</v>
      </c>
      <c r="V625" s="16">
        <v>0.38591255007020669</v>
      </c>
      <c r="W625" s="16">
        <v>3.7146496815286625</v>
      </c>
    </row>
    <row r="626" spans="1:23" s="18" customFormat="1" x14ac:dyDescent="0.25">
      <c r="A626" s="16" t="s">
        <v>128</v>
      </c>
      <c r="B626" s="16" t="s">
        <v>262</v>
      </c>
      <c r="C626" s="16">
        <v>51</v>
      </c>
      <c r="D626" s="16">
        <v>80</v>
      </c>
      <c r="E626" s="16" t="s">
        <v>215</v>
      </c>
      <c r="F626" s="16" t="s">
        <v>26</v>
      </c>
      <c r="G626" s="16" t="s">
        <v>222</v>
      </c>
      <c r="H626" s="16" t="s">
        <v>39</v>
      </c>
      <c r="I626" s="16" t="s">
        <v>217</v>
      </c>
      <c r="J626" s="16" t="s">
        <v>218</v>
      </c>
      <c r="K626" s="16" t="s">
        <v>31</v>
      </c>
      <c r="L626" s="16">
        <v>40</v>
      </c>
      <c r="M626" s="16">
        <v>5868</v>
      </c>
      <c r="N626" s="16">
        <v>163.8551499928914</v>
      </c>
      <c r="O626" s="16">
        <v>350.09040379562254</v>
      </c>
      <c r="P626" s="13">
        <v>58.501257571496204</v>
      </c>
      <c r="Q626" s="16">
        <v>0.88936041224613516</v>
      </c>
      <c r="R626" s="16">
        <v>0.60164395281675509</v>
      </c>
      <c r="S626" s="16">
        <v>0.92049080187273713</v>
      </c>
      <c r="T626" s="16">
        <v>0.8433867505496444</v>
      </c>
      <c r="U626" s="16">
        <v>0.20563427800269907</v>
      </c>
      <c r="V626" s="16">
        <v>0.63634777393841913</v>
      </c>
      <c r="W626" s="16">
        <v>3.7327880027266529</v>
      </c>
    </row>
    <row r="627" spans="1:23" s="18" customFormat="1" x14ac:dyDescent="0.25">
      <c r="A627" s="16" t="s">
        <v>128</v>
      </c>
      <c r="B627" s="16" t="s">
        <v>262</v>
      </c>
      <c r="C627" s="16">
        <v>51</v>
      </c>
      <c r="D627" s="16">
        <v>80</v>
      </c>
      <c r="E627" s="16" t="s">
        <v>215</v>
      </c>
      <c r="F627" s="16" t="s">
        <v>26</v>
      </c>
      <c r="G627" s="16" t="s">
        <v>223</v>
      </c>
      <c r="H627" s="16" t="s">
        <v>41</v>
      </c>
      <c r="I627" s="16" t="s">
        <v>217</v>
      </c>
      <c r="J627" s="16" t="s">
        <v>218</v>
      </c>
      <c r="K627" s="16" t="s">
        <v>31</v>
      </c>
      <c r="L627" s="16">
        <v>40</v>
      </c>
      <c r="M627" s="16">
        <v>30848</v>
      </c>
      <c r="N627" s="16">
        <v>861.38440132595667</v>
      </c>
      <c r="O627" s="16">
        <v>1038.5310960166908</v>
      </c>
      <c r="P627" s="13">
        <v>173.5419608346327</v>
      </c>
      <c r="Q627" s="16">
        <v>0.83427087840761571</v>
      </c>
      <c r="R627" s="16">
        <v>0.35941638070028026</v>
      </c>
      <c r="S627" s="16">
        <v>0.90941976310071349</v>
      </c>
      <c r="T627" s="16">
        <v>0.8595154731200596</v>
      </c>
      <c r="U627" s="16">
        <v>0.16939955172820573</v>
      </c>
      <c r="V627" s="16">
        <v>0.52044163970824819</v>
      </c>
      <c r="W627" s="16">
        <v>17.895779304979254</v>
      </c>
    </row>
    <row r="628" spans="1:23" s="9" customFormat="1" x14ac:dyDescent="0.25">
      <c r="A628" s="8" t="s">
        <v>128</v>
      </c>
      <c r="B628" s="8" t="s">
        <v>262</v>
      </c>
      <c r="C628" s="8">
        <v>51</v>
      </c>
      <c r="D628" s="8">
        <v>80</v>
      </c>
      <c r="E628" s="8" t="s">
        <v>215</v>
      </c>
      <c r="F628" s="8" t="s">
        <v>26</v>
      </c>
      <c r="G628" s="8" t="s">
        <v>224</v>
      </c>
      <c r="H628" s="8" t="s">
        <v>43</v>
      </c>
      <c r="I628" s="8" t="s">
        <v>217</v>
      </c>
      <c r="J628" s="8" t="s">
        <v>218</v>
      </c>
      <c r="K628" s="8" t="s">
        <v>31</v>
      </c>
      <c r="L628" s="8">
        <v>40</v>
      </c>
      <c r="M628" s="8">
        <v>58736</v>
      </c>
      <c r="N628" s="8">
        <v>1640.1152164250971</v>
      </c>
      <c r="O628" s="8">
        <v>1540.0012254892818</v>
      </c>
      <c r="P628" s="6">
        <v>257.33926830328835</v>
      </c>
      <c r="Q628" s="8">
        <v>0.79244468429573667</v>
      </c>
      <c r="R628" s="8">
        <v>0.31122329637798363</v>
      </c>
      <c r="S628" s="8">
        <v>0.94251429790341001</v>
      </c>
      <c r="T628" s="8">
        <v>0.8638722911017197</v>
      </c>
      <c r="U628" s="8">
        <v>0.12425203403693552</v>
      </c>
      <c r="V628" s="8">
        <v>0.34641865729363852</v>
      </c>
      <c r="W628" s="8">
        <v>28.331857804412966</v>
      </c>
    </row>
    <row r="629" spans="1:23" s="9" customFormat="1" x14ac:dyDescent="0.25">
      <c r="A629" s="8" t="s">
        <v>128</v>
      </c>
      <c r="B629" s="8" t="s">
        <v>262</v>
      </c>
      <c r="C629" s="8">
        <v>51</v>
      </c>
      <c r="D629" s="8">
        <v>80</v>
      </c>
      <c r="E629" s="8" t="s">
        <v>215</v>
      </c>
      <c r="F629" s="8" t="s">
        <v>26</v>
      </c>
      <c r="G629" s="8" t="s">
        <v>225</v>
      </c>
      <c r="H629" s="8" t="s">
        <v>45</v>
      </c>
      <c r="I629" s="8" t="s">
        <v>217</v>
      </c>
      <c r="J629" s="8" t="s">
        <v>218</v>
      </c>
      <c r="K629" s="8" t="s">
        <v>31</v>
      </c>
      <c r="L629" s="8">
        <v>40</v>
      </c>
      <c r="M629" s="8">
        <v>68138</v>
      </c>
      <c r="N629" s="8">
        <v>1902.6520467306807</v>
      </c>
      <c r="O629" s="8">
        <v>1800.8540392316681</v>
      </c>
      <c r="P629" s="6">
        <v>300.92863116369273</v>
      </c>
      <c r="Q629" s="8">
        <v>0.77971803909003523</v>
      </c>
      <c r="R629" s="8">
        <v>0.26402327712803875</v>
      </c>
      <c r="S629" s="8">
        <v>0.93093891941439755</v>
      </c>
      <c r="T629" s="8">
        <v>0.87820346868973631</v>
      </c>
      <c r="U629" s="8">
        <v>0.11992898141842592</v>
      </c>
      <c r="V629" s="8">
        <v>0.47078044186563223</v>
      </c>
      <c r="W629" s="8">
        <v>27.025286917725794</v>
      </c>
    </row>
    <row r="630" spans="1:23" s="18" customFormat="1" x14ac:dyDescent="0.25">
      <c r="A630" s="16" t="s">
        <v>128</v>
      </c>
      <c r="B630" s="16" t="s">
        <v>262</v>
      </c>
      <c r="C630" s="16">
        <v>51</v>
      </c>
      <c r="D630" s="16">
        <v>80</v>
      </c>
      <c r="E630" s="16" t="s">
        <v>215</v>
      </c>
      <c r="F630" s="16" t="s">
        <v>26</v>
      </c>
      <c r="G630" s="16" t="s">
        <v>226</v>
      </c>
      <c r="H630" s="16" t="s">
        <v>47</v>
      </c>
      <c r="I630" s="16" t="s">
        <v>217</v>
      </c>
      <c r="J630" s="16" t="s">
        <v>218</v>
      </c>
      <c r="K630" s="16" t="s">
        <v>31</v>
      </c>
      <c r="L630" s="16">
        <v>40</v>
      </c>
      <c r="M630" s="16">
        <v>5416</v>
      </c>
      <c r="N630" s="16">
        <v>151.23372398798566</v>
      </c>
      <c r="O630" s="16">
        <v>357.40411229460733</v>
      </c>
      <c r="P630" s="13">
        <v>59.723402309150103</v>
      </c>
      <c r="Q630" s="16">
        <v>0.84797244402692973</v>
      </c>
      <c r="R630" s="16">
        <v>0.53280639561940812</v>
      </c>
      <c r="S630" s="16">
        <v>0.89944031693077919</v>
      </c>
      <c r="T630" s="16">
        <v>0.80915808784991261</v>
      </c>
      <c r="U630" s="16">
        <v>0.16905493005800068</v>
      </c>
      <c r="V630" s="16">
        <v>0.51261338684551583</v>
      </c>
      <c r="W630" s="16">
        <v>4.1543574593796162</v>
      </c>
    </row>
    <row r="631" spans="1:23" s="9" customFormat="1" x14ac:dyDescent="0.25">
      <c r="A631" s="8" t="s">
        <v>128</v>
      </c>
      <c r="B631" s="8" t="s">
        <v>262</v>
      </c>
      <c r="C631" s="8">
        <v>51</v>
      </c>
      <c r="D631" s="8">
        <v>80</v>
      </c>
      <c r="E631" s="8" t="s">
        <v>215</v>
      </c>
      <c r="F631" s="8" t="s">
        <v>26</v>
      </c>
      <c r="G631" s="8" t="s">
        <v>227</v>
      </c>
      <c r="H631" s="8" t="s">
        <v>49</v>
      </c>
      <c r="I631" s="8" t="s">
        <v>217</v>
      </c>
      <c r="J631" s="8" t="s">
        <v>218</v>
      </c>
      <c r="K631" s="8" t="s">
        <v>31</v>
      </c>
      <c r="L631" s="8">
        <v>40</v>
      </c>
      <c r="M631" s="8">
        <v>41738</v>
      </c>
      <c r="N631" s="8">
        <v>1165.4714128158319</v>
      </c>
      <c r="O631" s="8">
        <v>1207.467170879763</v>
      </c>
      <c r="P631" s="6">
        <v>201.77173440606623</v>
      </c>
      <c r="Q631" s="8">
        <v>0.80183658962980042</v>
      </c>
      <c r="R631" s="8">
        <v>0.3597417434864863</v>
      </c>
      <c r="S631" s="8">
        <v>0.93306914999038815</v>
      </c>
      <c r="T631" s="8">
        <v>0.85124884998585915</v>
      </c>
      <c r="U631" s="8">
        <v>0.12387244574444149</v>
      </c>
      <c r="V631" s="8">
        <v>0.26765035951283606</v>
      </c>
      <c r="W631" s="8">
        <v>16.664813838708131</v>
      </c>
    </row>
    <row r="632" spans="1:23" s="18" customFormat="1" x14ac:dyDescent="0.25">
      <c r="A632" s="16" t="s">
        <v>128</v>
      </c>
      <c r="B632" s="16" t="s">
        <v>262</v>
      </c>
      <c r="C632" s="16">
        <v>51</v>
      </c>
      <c r="D632" s="16">
        <v>80</v>
      </c>
      <c r="E632" s="16" t="s">
        <v>215</v>
      </c>
      <c r="F632" s="16" t="s">
        <v>26</v>
      </c>
      <c r="G632" s="16" t="s">
        <v>228</v>
      </c>
      <c r="H632" s="16" t="s">
        <v>51</v>
      </c>
      <c r="I632" s="16" t="s">
        <v>217</v>
      </c>
      <c r="J632" s="16" t="s">
        <v>218</v>
      </c>
      <c r="K632" s="16" t="s">
        <v>31</v>
      </c>
      <c r="L632" s="16">
        <v>40</v>
      </c>
      <c r="M632" s="16" t="s">
        <v>112</v>
      </c>
      <c r="N632" s="16" t="s">
        <v>112</v>
      </c>
      <c r="O632" s="16" t="s">
        <v>112</v>
      </c>
      <c r="P632" s="13" t="s">
        <v>112</v>
      </c>
      <c r="Q632" s="16" t="s">
        <v>112</v>
      </c>
      <c r="R632" s="16" t="s">
        <v>112</v>
      </c>
      <c r="S632" s="16" t="s">
        <v>112</v>
      </c>
      <c r="T632" s="16" t="s">
        <v>112</v>
      </c>
      <c r="U632" s="16" t="s">
        <v>112</v>
      </c>
      <c r="V632" s="16" t="s">
        <v>112</v>
      </c>
      <c r="W632" s="16" t="s">
        <v>112</v>
      </c>
    </row>
    <row r="633" spans="1:23" s="18" customFormat="1" x14ac:dyDescent="0.25">
      <c r="A633" s="16" t="s">
        <v>128</v>
      </c>
      <c r="B633" s="16" t="s">
        <v>262</v>
      </c>
      <c r="C633" s="16">
        <v>51</v>
      </c>
      <c r="D633" s="16">
        <v>80</v>
      </c>
      <c r="E633" s="16" t="s">
        <v>215</v>
      </c>
      <c r="F633" s="16" t="s">
        <v>26</v>
      </c>
      <c r="G633" s="16" t="s">
        <v>229</v>
      </c>
      <c r="H633" s="16" t="s">
        <v>53</v>
      </c>
      <c r="I633" s="16" t="s">
        <v>217</v>
      </c>
      <c r="J633" s="16" t="s">
        <v>218</v>
      </c>
      <c r="K633" s="16" t="s">
        <v>31</v>
      </c>
      <c r="L633" s="16">
        <v>40</v>
      </c>
      <c r="M633" s="16">
        <v>7270</v>
      </c>
      <c r="N633" s="16">
        <v>203.00390941518754</v>
      </c>
      <c r="O633" s="16">
        <v>389.98989873223434</v>
      </c>
      <c r="P633" s="13">
        <v>65.168594364943388</v>
      </c>
      <c r="Q633" s="16">
        <v>0.88680165894120522</v>
      </c>
      <c r="R633" s="16">
        <v>0.60067223533826619</v>
      </c>
      <c r="S633" s="16">
        <v>0.92474861194912239</v>
      </c>
      <c r="T633" s="16">
        <v>0.87637923604482193</v>
      </c>
      <c r="U633" s="16">
        <v>0.14743758212877792</v>
      </c>
      <c r="V633" s="16">
        <v>0.38498800961154039</v>
      </c>
      <c r="W633" s="16">
        <v>3.7903713892709767</v>
      </c>
    </row>
    <row r="634" spans="1:23" s="9" customFormat="1" x14ac:dyDescent="0.25">
      <c r="A634" s="8" t="s">
        <v>128</v>
      </c>
      <c r="B634" s="8" t="s">
        <v>262</v>
      </c>
      <c r="C634" s="8">
        <v>51</v>
      </c>
      <c r="D634" s="8">
        <v>80</v>
      </c>
      <c r="E634" s="8" t="s">
        <v>215</v>
      </c>
      <c r="F634" s="8" t="s">
        <v>26</v>
      </c>
      <c r="G634" s="8" t="s">
        <v>230</v>
      </c>
      <c r="H634" s="8" t="s">
        <v>55</v>
      </c>
      <c r="I634" s="8" t="s">
        <v>217</v>
      </c>
      <c r="J634" s="8" t="s">
        <v>218</v>
      </c>
      <c r="K634" s="8" t="s">
        <v>31</v>
      </c>
      <c r="L634" s="8">
        <v>40</v>
      </c>
      <c r="M634" s="8">
        <v>77772</v>
      </c>
      <c r="N634" s="8">
        <v>2171.6671310918796</v>
      </c>
      <c r="O634" s="8">
        <v>2402.3170260292918</v>
      </c>
      <c r="P634" s="6">
        <v>401.43507386787621</v>
      </c>
      <c r="Q634" s="8">
        <v>0.74342576926385817</v>
      </c>
      <c r="R634" s="8">
        <v>0.16934504466418346</v>
      </c>
      <c r="S634" s="8">
        <v>0.93095277627428785</v>
      </c>
      <c r="T634" s="8">
        <v>0.65066139066726536</v>
      </c>
      <c r="U634" s="8">
        <v>0.10829795835860118</v>
      </c>
      <c r="V634" s="8">
        <v>0.37616943086619137</v>
      </c>
      <c r="W634" s="8">
        <v>40.328665843748389</v>
      </c>
    </row>
    <row r="635" spans="1:23" s="9" customFormat="1" x14ac:dyDescent="0.25">
      <c r="A635" s="8" t="s">
        <v>128</v>
      </c>
      <c r="B635" s="8" t="s">
        <v>262</v>
      </c>
      <c r="C635" s="8">
        <v>51</v>
      </c>
      <c r="D635" s="8">
        <v>80</v>
      </c>
      <c r="E635" s="8" t="s">
        <v>215</v>
      </c>
      <c r="F635" s="8" t="s">
        <v>26</v>
      </c>
      <c r="G635" s="8" t="s">
        <v>231</v>
      </c>
      <c r="H635" s="8" t="s">
        <v>57</v>
      </c>
      <c r="I635" s="8" t="s">
        <v>217</v>
      </c>
      <c r="J635" s="8" t="s">
        <v>218</v>
      </c>
      <c r="K635" s="8" t="s">
        <v>31</v>
      </c>
      <c r="L635" s="8">
        <v>40</v>
      </c>
      <c r="M635" s="8">
        <v>76827</v>
      </c>
      <c r="N635" s="8">
        <v>2145.2794152187912</v>
      </c>
      <c r="O635" s="8">
        <v>1841.2976900455644</v>
      </c>
      <c r="P635" s="6">
        <v>307.68689819341864</v>
      </c>
      <c r="Q635" s="8">
        <v>0.78640448748131919</v>
      </c>
      <c r="R635" s="8">
        <v>0.28475786113878782</v>
      </c>
      <c r="S635" s="8">
        <v>0.92634362180253138</v>
      </c>
      <c r="T635" s="8">
        <v>0.84466873409549803</v>
      </c>
      <c r="U635" s="8">
        <v>0.11648186961762758</v>
      </c>
      <c r="V635" s="8">
        <v>0.32717047983616887</v>
      </c>
      <c r="W635" s="8">
        <v>45.516550171163786</v>
      </c>
    </row>
    <row r="636" spans="1:23" s="18" customFormat="1" x14ac:dyDescent="0.25">
      <c r="A636" s="16" t="s">
        <v>128</v>
      </c>
      <c r="B636" s="16" t="s">
        <v>262</v>
      </c>
      <c r="C636" s="16">
        <v>51</v>
      </c>
      <c r="D636" s="16">
        <v>80</v>
      </c>
      <c r="E636" s="16" t="s">
        <v>215</v>
      </c>
      <c r="F636" s="16" t="s">
        <v>26</v>
      </c>
      <c r="G636" s="16" t="s">
        <v>232</v>
      </c>
      <c r="H636" s="16" t="s">
        <v>59</v>
      </c>
      <c r="I636" s="16" t="s">
        <v>217</v>
      </c>
      <c r="J636" s="16" t="s">
        <v>218</v>
      </c>
      <c r="K636" s="16" t="s">
        <v>31</v>
      </c>
      <c r="L636" s="16">
        <v>40</v>
      </c>
      <c r="M636" s="16">
        <v>25178</v>
      </c>
      <c r="N636" s="16">
        <v>703.05810608742661</v>
      </c>
      <c r="O636" s="16">
        <v>878.36457377531951</v>
      </c>
      <c r="P636" s="13">
        <v>146.77760834057446</v>
      </c>
      <c r="Q636" s="16">
        <v>0.86246702976740997</v>
      </c>
      <c r="R636" s="16">
        <v>0.4100921633914138</v>
      </c>
      <c r="S636" s="16">
        <v>0.92051567866748807</v>
      </c>
      <c r="T636" s="16">
        <v>0.88454692437800253</v>
      </c>
      <c r="U636" s="16">
        <v>0.16417020642372754</v>
      </c>
      <c r="V636" s="16">
        <v>0.34143239020093907</v>
      </c>
      <c r="W636" s="16">
        <v>15.070934943204385</v>
      </c>
    </row>
    <row r="637" spans="1:23" s="9" customFormat="1" x14ac:dyDescent="0.25">
      <c r="A637" s="8" t="s">
        <v>128</v>
      </c>
      <c r="B637" s="8" t="s">
        <v>262</v>
      </c>
      <c r="C637" s="8">
        <v>51</v>
      </c>
      <c r="D637" s="8">
        <v>80</v>
      </c>
      <c r="E637" s="8" t="s">
        <v>215</v>
      </c>
      <c r="F637" s="8" t="s">
        <v>26</v>
      </c>
      <c r="G637" s="8" t="s">
        <v>233</v>
      </c>
      <c r="H637" s="8" t="s">
        <v>61</v>
      </c>
      <c r="I637" s="8" t="s">
        <v>217</v>
      </c>
      <c r="J637" s="8" t="s">
        <v>218</v>
      </c>
      <c r="K637" s="8" t="s">
        <v>31</v>
      </c>
      <c r="L637" s="8">
        <v>40</v>
      </c>
      <c r="M637" s="8">
        <v>81631</v>
      </c>
      <c r="N637" s="8">
        <v>2279.4239517842057</v>
      </c>
      <c r="O637" s="8">
        <v>1788.5697679842065</v>
      </c>
      <c r="P637" s="6">
        <v>298.87588904755802</v>
      </c>
      <c r="Q637" s="8">
        <v>0.8491464949601073</v>
      </c>
      <c r="R637" s="8">
        <v>0.32066621786586302</v>
      </c>
      <c r="S637" s="8">
        <v>0.94348271563213248</v>
      </c>
      <c r="T637" s="8">
        <v>0.9158882299989598</v>
      </c>
      <c r="U637" s="8">
        <v>0.11060582703869277</v>
      </c>
      <c r="V637" s="8">
        <v>0.35428812342428578</v>
      </c>
      <c r="W637" s="8">
        <v>16.970623905134079</v>
      </c>
    </row>
    <row r="638" spans="1:23" s="9" customFormat="1" x14ac:dyDescent="0.25">
      <c r="A638" s="8" t="s">
        <v>128</v>
      </c>
      <c r="B638" s="8" t="s">
        <v>262</v>
      </c>
      <c r="C638" s="8">
        <v>51</v>
      </c>
      <c r="D638" s="8">
        <v>80</v>
      </c>
      <c r="E638" s="8" t="s">
        <v>215</v>
      </c>
      <c r="F638" s="8" t="s">
        <v>26</v>
      </c>
      <c r="G638" s="8" t="s">
        <v>234</v>
      </c>
      <c r="H638" s="8" t="s">
        <v>63</v>
      </c>
      <c r="I638" s="8" t="s">
        <v>217</v>
      </c>
      <c r="J638" s="8" t="s">
        <v>218</v>
      </c>
      <c r="K638" s="8" t="s">
        <v>31</v>
      </c>
      <c r="L638" s="8">
        <v>40</v>
      </c>
      <c r="M638" s="8">
        <v>83661</v>
      </c>
      <c r="N638" s="8">
        <v>2336.1086747708396</v>
      </c>
      <c r="O638" s="8">
        <v>2276.6113985445427</v>
      </c>
      <c r="P638" s="6">
        <v>380.42925019507146</v>
      </c>
      <c r="Q638" s="8">
        <v>0.76738426541675453</v>
      </c>
      <c r="R638" s="8">
        <v>0.20284070135701263</v>
      </c>
      <c r="S638" s="8">
        <v>0.89240401639852696</v>
      </c>
      <c r="T638" s="8">
        <v>0.50035813239862681</v>
      </c>
      <c r="U638" s="8">
        <v>0.15572065378900446</v>
      </c>
      <c r="V638" s="8">
        <v>0.37850166182821043</v>
      </c>
      <c r="W638" s="8">
        <v>46.71865026714957</v>
      </c>
    </row>
    <row r="639" spans="1:23" s="9" customFormat="1" x14ac:dyDescent="0.25">
      <c r="A639" s="8" t="s">
        <v>128</v>
      </c>
      <c r="B639" s="8" t="s">
        <v>262</v>
      </c>
      <c r="C639" s="8">
        <v>51</v>
      </c>
      <c r="D639" s="8">
        <v>80</v>
      </c>
      <c r="E639" s="8" t="s">
        <v>215</v>
      </c>
      <c r="F639" s="8" t="s">
        <v>26</v>
      </c>
      <c r="G639" s="8" t="s">
        <v>235</v>
      </c>
      <c r="H639" s="8" t="s">
        <v>65</v>
      </c>
      <c r="I639" s="8" t="s">
        <v>217</v>
      </c>
      <c r="J639" s="8" t="s">
        <v>218</v>
      </c>
      <c r="K639" s="8" t="s">
        <v>31</v>
      </c>
      <c r="L639" s="8">
        <v>40</v>
      </c>
      <c r="M639" s="8">
        <v>72715</v>
      </c>
      <c r="N639" s="8">
        <v>2030.4579467847816</v>
      </c>
      <c r="O639" s="8">
        <v>2510.7678195181197</v>
      </c>
      <c r="P639" s="6">
        <v>419.55755804606838</v>
      </c>
      <c r="Q639" s="8">
        <v>0.71499508357915442</v>
      </c>
      <c r="R639" s="8">
        <v>0.14495084957201304</v>
      </c>
      <c r="S639" s="8">
        <v>0.95065528005281652</v>
      </c>
      <c r="T639" s="8">
        <v>0.86677049445110999</v>
      </c>
      <c r="U639" s="8">
        <v>9.8180388749237082E-2</v>
      </c>
      <c r="V639" s="8">
        <v>0.36436166913719226</v>
      </c>
      <c r="W639" s="8">
        <v>26.839152857044628</v>
      </c>
    </row>
    <row r="640" spans="1:23" s="18" customFormat="1" x14ac:dyDescent="0.25">
      <c r="A640" s="16" t="s">
        <v>128</v>
      </c>
      <c r="B640" s="16" t="s">
        <v>262</v>
      </c>
      <c r="C640" s="16">
        <v>51</v>
      </c>
      <c r="D640" s="16">
        <v>80</v>
      </c>
      <c r="E640" s="16" t="s">
        <v>215</v>
      </c>
      <c r="F640" s="16" t="s">
        <v>26</v>
      </c>
      <c r="G640" s="16" t="s">
        <v>236</v>
      </c>
      <c r="H640" s="16" t="s">
        <v>67</v>
      </c>
      <c r="I640" s="16" t="s">
        <v>217</v>
      </c>
      <c r="J640" s="16" t="s">
        <v>218</v>
      </c>
      <c r="K640" s="16" t="s">
        <v>31</v>
      </c>
      <c r="L640" s="16">
        <v>40</v>
      </c>
      <c r="M640" s="16">
        <v>5624</v>
      </c>
      <c r="N640" s="16">
        <v>157.04181383095113</v>
      </c>
      <c r="O640" s="16">
        <v>340.29141392239904</v>
      </c>
      <c r="P640" s="13">
        <v>56.863814144601854</v>
      </c>
      <c r="Q640" s="16">
        <v>0.8870662460567823</v>
      </c>
      <c r="R640" s="16">
        <v>0.61031380473204622</v>
      </c>
      <c r="S640" s="16">
        <v>0.94243454103722846</v>
      </c>
      <c r="T640" s="16">
        <v>0.88630139963271815</v>
      </c>
      <c r="U640" s="16">
        <v>0.13764284495991813</v>
      </c>
      <c r="V640" s="16">
        <v>0.47564130915060593</v>
      </c>
      <c r="W640" s="16">
        <v>4.0542318634423902</v>
      </c>
    </row>
    <row r="641" spans="1:23" s="9" customFormat="1" x14ac:dyDescent="0.25">
      <c r="A641" s="8" t="s">
        <v>128</v>
      </c>
      <c r="B641" s="8" t="s">
        <v>262</v>
      </c>
      <c r="C641" s="8">
        <v>51</v>
      </c>
      <c r="D641" s="8">
        <v>80</v>
      </c>
      <c r="E641" s="8" t="s">
        <v>215</v>
      </c>
      <c r="F641" s="8" t="s">
        <v>26</v>
      </c>
      <c r="G641" s="8" t="s">
        <v>237</v>
      </c>
      <c r="H641" s="8" t="s">
        <v>69</v>
      </c>
      <c r="I641" s="8" t="s">
        <v>217</v>
      </c>
      <c r="J641" s="8" t="s">
        <v>218</v>
      </c>
      <c r="K641" s="8" t="s">
        <v>31</v>
      </c>
      <c r="L641" s="8">
        <v>40</v>
      </c>
      <c r="M641" s="8">
        <v>95188</v>
      </c>
      <c r="N641" s="8">
        <v>2657.9829614047967</v>
      </c>
      <c r="O641" s="8">
        <v>2076.7707781109807</v>
      </c>
      <c r="P641" s="6">
        <v>347.0352254446633</v>
      </c>
      <c r="Q641" s="8">
        <v>0.79356398499374736</v>
      </c>
      <c r="R641" s="8">
        <v>0.27734154935949051</v>
      </c>
      <c r="S641" s="8">
        <v>0.89277394079599171</v>
      </c>
      <c r="T641" s="8">
        <v>0.8482474122562953</v>
      </c>
      <c r="U641" s="8">
        <v>0.15471956347526991</v>
      </c>
      <c r="V641" s="8">
        <v>0.40185010839728014</v>
      </c>
      <c r="W641" s="8">
        <v>65.449594486700008</v>
      </c>
    </row>
    <row r="642" spans="1:23" x14ac:dyDescent="0.25">
      <c r="A642" s="2" t="s">
        <v>129</v>
      </c>
      <c r="B642" s="2" t="s">
        <v>263</v>
      </c>
      <c r="C642" s="2">
        <v>51</v>
      </c>
      <c r="D642" s="2">
        <v>81</v>
      </c>
      <c r="E642" s="2" t="s">
        <v>215</v>
      </c>
      <c r="F642" s="2" t="s">
        <v>26</v>
      </c>
      <c r="G642" s="2" t="s">
        <v>216</v>
      </c>
      <c r="H642" s="2" t="s">
        <v>28</v>
      </c>
      <c r="I642" s="2" t="s">
        <v>217</v>
      </c>
      <c r="J642" s="2" t="s">
        <v>218</v>
      </c>
      <c r="K642" s="2" t="s">
        <v>31</v>
      </c>
      <c r="L642" s="2">
        <v>40</v>
      </c>
      <c r="M642" s="2">
        <v>56198</v>
      </c>
      <c r="N642" s="6">
        <v>1569.245350937374</v>
      </c>
      <c r="O642" s="2">
        <v>1455.8174593052076</v>
      </c>
      <c r="P642" s="6">
        <v>243.27188417770637</v>
      </c>
      <c r="Q642" s="2">
        <v>0.8119338293722459</v>
      </c>
      <c r="R642" s="2">
        <v>0.33320911802191239</v>
      </c>
      <c r="S642" s="2">
        <v>0.93042444273998837</v>
      </c>
      <c r="T642" s="2">
        <v>0.89944513844465157</v>
      </c>
      <c r="U642" s="2">
        <v>0.12272006649325062</v>
      </c>
      <c r="V642" s="2">
        <v>0.30360704445579356</v>
      </c>
      <c r="W642" s="2">
        <v>24.400174383430016</v>
      </c>
    </row>
    <row r="643" spans="1:23" s="14" customFormat="1" x14ac:dyDescent="0.25">
      <c r="A643" s="12" t="s">
        <v>129</v>
      </c>
      <c r="B643" s="12" t="s">
        <v>263</v>
      </c>
      <c r="C643" s="12">
        <v>51</v>
      </c>
      <c r="D643" s="12">
        <v>81</v>
      </c>
      <c r="E643" s="12" t="s">
        <v>215</v>
      </c>
      <c r="F643" s="12" t="s">
        <v>26</v>
      </c>
      <c r="G643" s="12" t="s">
        <v>219</v>
      </c>
      <c r="H643" s="12" t="s">
        <v>33</v>
      </c>
      <c r="I643" s="12" t="s">
        <v>217</v>
      </c>
      <c r="J643" s="12" t="s">
        <v>218</v>
      </c>
      <c r="K643" s="12" t="s">
        <v>31</v>
      </c>
      <c r="L643" s="12">
        <v>40</v>
      </c>
      <c r="M643" s="12">
        <v>8120</v>
      </c>
      <c r="N643" s="13">
        <v>226.73889194653682</v>
      </c>
      <c r="O643" s="12">
        <v>399.64675298172671</v>
      </c>
      <c r="P643" s="13">
        <v>66.782286461770326</v>
      </c>
      <c r="Q643" s="12">
        <v>0.90564354227080079</v>
      </c>
      <c r="R643" s="12">
        <v>0.63887120717021373</v>
      </c>
      <c r="S643" s="12">
        <v>0.95043274966853697</v>
      </c>
      <c r="T643" s="12">
        <v>0.92711773443407275</v>
      </c>
      <c r="U643" s="12">
        <v>9.2612230470130785E-2</v>
      </c>
      <c r="V643" s="12">
        <v>0.38524458964611874</v>
      </c>
      <c r="W643" s="12">
        <v>5.6399014778325123</v>
      </c>
    </row>
    <row r="644" spans="1:23" x14ac:dyDescent="0.25">
      <c r="A644" s="2" t="s">
        <v>129</v>
      </c>
      <c r="B644" s="2" t="s">
        <v>263</v>
      </c>
      <c r="C644" s="2">
        <v>51</v>
      </c>
      <c r="D644" s="2">
        <v>81</v>
      </c>
      <c r="E644" s="2" t="s">
        <v>215</v>
      </c>
      <c r="F644" s="2" t="s">
        <v>26</v>
      </c>
      <c r="G644" s="2" t="s">
        <v>220</v>
      </c>
      <c r="H644" s="2" t="s">
        <v>35</v>
      </c>
      <c r="I644" s="2" t="s">
        <v>217</v>
      </c>
      <c r="J644" s="2" t="s">
        <v>218</v>
      </c>
      <c r="K644" s="2" t="s">
        <v>31</v>
      </c>
      <c r="L644" s="2">
        <v>40</v>
      </c>
      <c r="M644" s="2">
        <v>87098</v>
      </c>
      <c r="N644" s="6">
        <v>2432.0817747240721</v>
      </c>
      <c r="O644" s="2">
        <v>2526.4591616530229</v>
      </c>
      <c r="P644" s="6">
        <v>422.17963290994362</v>
      </c>
      <c r="Q644" s="2">
        <v>0.76255931639496399</v>
      </c>
      <c r="R644" s="2">
        <v>0.17147210583998571</v>
      </c>
      <c r="S644" s="2">
        <v>0.91940160818914651</v>
      </c>
      <c r="T644" s="2">
        <v>0.62984761807376399</v>
      </c>
      <c r="U644" s="2">
        <v>0.10925985853635986</v>
      </c>
      <c r="V644" s="2">
        <v>0.27251470167220887</v>
      </c>
      <c r="W644" s="2">
        <v>37.697122781234931</v>
      </c>
    </row>
    <row r="645" spans="1:23" s="14" customFormat="1" x14ac:dyDescent="0.25">
      <c r="A645" s="12" t="s">
        <v>129</v>
      </c>
      <c r="B645" s="12" t="s">
        <v>263</v>
      </c>
      <c r="C645" s="12">
        <v>51</v>
      </c>
      <c r="D645" s="12">
        <v>81</v>
      </c>
      <c r="E645" s="12" t="s">
        <v>215</v>
      </c>
      <c r="F645" s="12" t="s">
        <v>26</v>
      </c>
      <c r="G645" s="12" t="s">
        <v>221</v>
      </c>
      <c r="H645" s="12" t="s">
        <v>37</v>
      </c>
      <c r="I645" s="12" t="s">
        <v>217</v>
      </c>
      <c r="J645" s="12" t="s">
        <v>218</v>
      </c>
      <c r="K645" s="12" t="s">
        <v>31</v>
      </c>
      <c r="L645" s="12">
        <v>40</v>
      </c>
      <c r="M645" s="12">
        <v>7802</v>
      </c>
      <c r="N645" s="13">
        <v>217.85921612892616</v>
      </c>
      <c r="O645" s="12">
        <v>422.13203435596535</v>
      </c>
      <c r="P645" s="13">
        <v>70.539650911010767</v>
      </c>
      <c r="Q645" s="12">
        <v>0.87427162707306139</v>
      </c>
      <c r="R645" s="12">
        <v>0.5501982295065555</v>
      </c>
      <c r="S645" s="12">
        <v>0.93946531494267127</v>
      </c>
      <c r="T645" s="12">
        <v>0.9018603335655323</v>
      </c>
      <c r="U645" s="12">
        <v>0.12420573072773049</v>
      </c>
      <c r="V645" s="12">
        <v>0.44506688331491578</v>
      </c>
      <c r="W645" s="12">
        <v>4.1990515252499359</v>
      </c>
    </row>
    <row r="646" spans="1:23" s="14" customFormat="1" x14ac:dyDescent="0.25">
      <c r="A646" s="12" t="s">
        <v>129</v>
      </c>
      <c r="B646" s="12" t="s">
        <v>263</v>
      </c>
      <c r="C646" s="12">
        <v>51</v>
      </c>
      <c r="D646" s="12">
        <v>81</v>
      </c>
      <c r="E646" s="12" t="s">
        <v>215</v>
      </c>
      <c r="F646" s="12" t="s">
        <v>26</v>
      </c>
      <c r="G646" s="12" t="s">
        <v>222</v>
      </c>
      <c r="H646" s="12" t="s">
        <v>39</v>
      </c>
      <c r="I646" s="12" t="s">
        <v>217</v>
      </c>
      <c r="J646" s="12" t="s">
        <v>218</v>
      </c>
      <c r="K646" s="12" t="s">
        <v>31</v>
      </c>
      <c r="L646" s="12">
        <v>40</v>
      </c>
      <c r="M646" s="12">
        <v>6465</v>
      </c>
      <c r="N646" s="13">
        <v>180.52548478255673</v>
      </c>
      <c r="O646" s="12">
        <v>363.7472580451149</v>
      </c>
      <c r="P646" s="13">
        <v>60.783362820323148</v>
      </c>
      <c r="Q646" s="12">
        <v>0.87720488466757118</v>
      </c>
      <c r="R646" s="12">
        <v>0.61401493765736925</v>
      </c>
      <c r="S646" s="12">
        <v>0.93015065529376606</v>
      </c>
      <c r="T646" s="12">
        <v>0.84492889207320243</v>
      </c>
      <c r="U646" s="12">
        <v>0.18582346770567962</v>
      </c>
      <c r="V646" s="12">
        <v>0.57825746023223878</v>
      </c>
      <c r="W646" s="12">
        <v>3.434029389017788</v>
      </c>
    </row>
    <row r="647" spans="1:23" s="14" customFormat="1" x14ac:dyDescent="0.25">
      <c r="A647" s="12" t="s">
        <v>129</v>
      </c>
      <c r="B647" s="12" t="s">
        <v>263</v>
      </c>
      <c r="C647" s="12">
        <v>51</v>
      </c>
      <c r="D647" s="12">
        <v>81</v>
      </c>
      <c r="E647" s="12" t="s">
        <v>215</v>
      </c>
      <c r="F647" s="12" t="s">
        <v>26</v>
      </c>
      <c r="G647" s="12" t="s">
        <v>223</v>
      </c>
      <c r="H647" s="12" t="s">
        <v>41</v>
      </c>
      <c r="I647" s="12" t="s">
        <v>217</v>
      </c>
      <c r="J647" s="12" t="s">
        <v>218</v>
      </c>
      <c r="K647" s="12" t="s">
        <v>31</v>
      </c>
      <c r="L647" s="12">
        <v>40</v>
      </c>
      <c r="M647" s="12">
        <v>35263</v>
      </c>
      <c r="N647" s="13">
        <v>984.66669294467101</v>
      </c>
      <c r="O647" s="12">
        <v>1098.5138520739881</v>
      </c>
      <c r="P647" s="13">
        <v>183.56527659510903</v>
      </c>
      <c r="Q647" s="12">
        <v>0.83175299556561944</v>
      </c>
      <c r="R647" s="12">
        <v>0.3672129984908023</v>
      </c>
      <c r="S647" s="12">
        <v>0.9071022068445509</v>
      </c>
      <c r="T647" s="12">
        <v>0.80729010270168455</v>
      </c>
      <c r="U647" s="12">
        <v>0.17834427706965367</v>
      </c>
      <c r="V647" s="12">
        <v>0.45277658392543274</v>
      </c>
      <c r="W647" s="12">
        <v>18.836315684995604</v>
      </c>
    </row>
    <row r="648" spans="1:23" x14ac:dyDescent="0.25">
      <c r="A648" s="2" t="s">
        <v>129</v>
      </c>
      <c r="B648" s="2" t="s">
        <v>263</v>
      </c>
      <c r="C648" s="2">
        <v>51</v>
      </c>
      <c r="D648" s="2">
        <v>81</v>
      </c>
      <c r="E648" s="2" t="s">
        <v>215</v>
      </c>
      <c r="F648" s="2" t="s">
        <v>26</v>
      </c>
      <c r="G648" s="2" t="s">
        <v>224</v>
      </c>
      <c r="H648" s="2" t="s">
        <v>43</v>
      </c>
      <c r="I648" s="2" t="s">
        <v>217</v>
      </c>
      <c r="J648" s="2" t="s">
        <v>218</v>
      </c>
      <c r="K648" s="2" t="s">
        <v>31</v>
      </c>
      <c r="L648" s="2">
        <v>40</v>
      </c>
      <c r="M648" s="2">
        <v>66323</v>
      </c>
      <c r="N648" s="6">
        <v>1851.9708781490349</v>
      </c>
      <c r="O648" s="2">
        <v>1559.2905473706267</v>
      </c>
      <c r="P648" s="6">
        <v>260.56257741295144</v>
      </c>
      <c r="Q648" s="2">
        <v>0.80193219191332943</v>
      </c>
      <c r="R648" s="2">
        <v>0.34278352004209955</v>
      </c>
      <c r="S648" s="2">
        <v>0.93356145778461253</v>
      </c>
      <c r="T648" s="2">
        <v>0.84070114435201138</v>
      </c>
      <c r="U648" s="2">
        <v>0.11725924785798574</v>
      </c>
      <c r="V648" s="2">
        <v>0.20128403110380752</v>
      </c>
      <c r="W648" s="2">
        <v>26.191879136950984</v>
      </c>
    </row>
    <row r="649" spans="1:23" x14ac:dyDescent="0.25">
      <c r="A649" s="2" t="s">
        <v>129</v>
      </c>
      <c r="B649" s="2" t="s">
        <v>263</v>
      </c>
      <c r="C649" s="2">
        <v>51</v>
      </c>
      <c r="D649" s="2">
        <v>81</v>
      </c>
      <c r="E649" s="2" t="s">
        <v>215</v>
      </c>
      <c r="F649" s="2" t="s">
        <v>26</v>
      </c>
      <c r="G649" s="2" t="s">
        <v>225</v>
      </c>
      <c r="H649" s="2" t="s">
        <v>45</v>
      </c>
      <c r="I649" s="2" t="s">
        <v>217</v>
      </c>
      <c r="J649" s="2" t="s">
        <v>218</v>
      </c>
      <c r="K649" s="2" t="s">
        <v>31</v>
      </c>
      <c r="L649" s="2">
        <v>40</v>
      </c>
      <c r="M649" s="2">
        <v>76448</v>
      </c>
      <c r="N649" s="6">
        <v>2134.6964053606957</v>
      </c>
      <c r="O649" s="2">
        <v>1931.0966799187877</v>
      </c>
      <c r="P649" s="6">
        <v>322.69260466031295</v>
      </c>
      <c r="Q649" s="2">
        <v>0.79504965940408712</v>
      </c>
      <c r="R649" s="2">
        <v>0.25761310829282186</v>
      </c>
      <c r="S649" s="2">
        <v>0.93792109863746043</v>
      </c>
      <c r="T649" s="2">
        <v>0.88285877468469254</v>
      </c>
      <c r="U649" s="2">
        <v>0.10551577190053599</v>
      </c>
      <c r="V649" s="2">
        <v>0.45491692413545359</v>
      </c>
      <c r="W649" s="2">
        <v>26.52490581833403</v>
      </c>
    </row>
    <row r="650" spans="1:23" s="14" customFormat="1" x14ac:dyDescent="0.25">
      <c r="A650" s="12" t="s">
        <v>129</v>
      </c>
      <c r="B650" s="12" t="s">
        <v>263</v>
      </c>
      <c r="C650" s="12">
        <v>51</v>
      </c>
      <c r="D650" s="12">
        <v>81</v>
      </c>
      <c r="E650" s="12" t="s">
        <v>215</v>
      </c>
      <c r="F650" s="12" t="s">
        <v>26</v>
      </c>
      <c r="G650" s="12" t="s">
        <v>226</v>
      </c>
      <c r="H650" s="12" t="s">
        <v>47</v>
      </c>
      <c r="I650" s="12" t="s">
        <v>217</v>
      </c>
      <c r="J650" s="12" t="s">
        <v>218</v>
      </c>
      <c r="K650" s="12" t="s">
        <v>31</v>
      </c>
      <c r="L650" s="12">
        <v>40</v>
      </c>
      <c r="M650" s="12">
        <v>5773</v>
      </c>
      <c r="N650" s="13">
        <v>161.20241665115236</v>
      </c>
      <c r="O650" s="12">
        <v>369.30360723121908</v>
      </c>
      <c r="P650" s="13">
        <v>61.711847038597277</v>
      </c>
      <c r="Q650" s="12">
        <v>0.84847148736037625</v>
      </c>
      <c r="R650" s="12">
        <v>0.53191755306210553</v>
      </c>
      <c r="S650" s="12">
        <v>0.90913121636846017</v>
      </c>
      <c r="T650" s="12">
        <v>0.85256984065458608</v>
      </c>
      <c r="U650" s="12">
        <v>0.15900047747891136</v>
      </c>
      <c r="V650" s="12">
        <v>0.50232176890581004</v>
      </c>
      <c r="W650" s="12">
        <v>4.1080893816040183</v>
      </c>
    </row>
    <row r="651" spans="1:23" x14ac:dyDescent="0.25">
      <c r="A651" s="2" t="s">
        <v>129</v>
      </c>
      <c r="B651" s="2" t="s">
        <v>263</v>
      </c>
      <c r="C651" s="2">
        <v>51</v>
      </c>
      <c r="D651" s="2">
        <v>81</v>
      </c>
      <c r="E651" s="2" t="s">
        <v>215</v>
      </c>
      <c r="F651" s="2" t="s">
        <v>26</v>
      </c>
      <c r="G651" s="2" t="s">
        <v>227</v>
      </c>
      <c r="H651" s="2" t="s">
        <v>49</v>
      </c>
      <c r="I651" s="2" t="s">
        <v>217</v>
      </c>
      <c r="J651" s="2" t="s">
        <v>218</v>
      </c>
      <c r="K651" s="2" t="s">
        <v>31</v>
      </c>
      <c r="L651" s="2">
        <v>40</v>
      </c>
      <c r="M651" s="2">
        <v>49819</v>
      </c>
      <c r="N651" s="6">
        <v>1391.1212879168127</v>
      </c>
      <c r="O651" s="2">
        <v>1277.9940828143444</v>
      </c>
      <c r="P651" s="6">
        <v>213.55701328282123</v>
      </c>
      <c r="Q651" s="2">
        <v>0.81603603603603603</v>
      </c>
      <c r="R651" s="2">
        <v>0.38330738248176982</v>
      </c>
      <c r="S651" s="2">
        <v>0.93188680459055573</v>
      </c>
      <c r="T651" s="2">
        <v>0.879406219594285</v>
      </c>
      <c r="U651" s="2">
        <v>0.11992121455090551</v>
      </c>
      <c r="V651" s="2">
        <v>0.28769231154880281</v>
      </c>
      <c r="W651" s="2">
        <v>13.761496617756277</v>
      </c>
    </row>
    <row r="652" spans="1:23" s="14" customFormat="1" x14ac:dyDescent="0.25">
      <c r="A652" s="12" t="s">
        <v>129</v>
      </c>
      <c r="B652" s="12" t="s">
        <v>263</v>
      </c>
      <c r="C652" s="12">
        <v>51</v>
      </c>
      <c r="D652" s="12">
        <v>81</v>
      </c>
      <c r="E652" s="12" t="s">
        <v>215</v>
      </c>
      <c r="F652" s="12" t="s">
        <v>26</v>
      </c>
      <c r="G652" s="12" t="s">
        <v>228</v>
      </c>
      <c r="H652" s="12" t="s">
        <v>51</v>
      </c>
      <c r="I652" s="12" t="s">
        <v>217</v>
      </c>
      <c r="J652" s="12" t="s">
        <v>218</v>
      </c>
      <c r="K652" s="12" t="s">
        <v>31</v>
      </c>
      <c r="L652" s="12">
        <v>40</v>
      </c>
      <c r="M652" s="12" t="s">
        <v>112</v>
      </c>
      <c r="N652" s="13" t="s">
        <v>112</v>
      </c>
      <c r="O652" s="12" t="s">
        <v>112</v>
      </c>
      <c r="P652" s="13" t="s">
        <v>112</v>
      </c>
      <c r="Q652" s="12" t="s">
        <v>112</v>
      </c>
      <c r="R652" s="12" t="s">
        <v>112</v>
      </c>
      <c r="S652" s="12" t="s">
        <v>112</v>
      </c>
      <c r="T652" s="12" t="s">
        <v>112</v>
      </c>
      <c r="U652" s="12" t="s">
        <v>112</v>
      </c>
      <c r="V652" s="12" t="s">
        <v>112</v>
      </c>
      <c r="W652" s="12" t="s">
        <v>112</v>
      </c>
    </row>
    <row r="653" spans="1:23" s="14" customFormat="1" x14ac:dyDescent="0.25">
      <c r="A653" s="12" t="s">
        <v>129</v>
      </c>
      <c r="B653" s="12" t="s">
        <v>263</v>
      </c>
      <c r="C653" s="12">
        <v>51</v>
      </c>
      <c r="D653" s="12">
        <v>81</v>
      </c>
      <c r="E653" s="12" t="s">
        <v>215</v>
      </c>
      <c r="F653" s="12" t="s">
        <v>26</v>
      </c>
      <c r="G653" s="12" t="s">
        <v>229</v>
      </c>
      <c r="H653" s="12" t="s">
        <v>53</v>
      </c>
      <c r="I653" s="12" t="s">
        <v>217</v>
      </c>
      <c r="J653" s="12" t="s">
        <v>218</v>
      </c>
      <c r="K653" s="12" t="s">
        <v>31</v>
      </c>
      <c r="L653" s="12">
        <v>40</v>
      </c>
      <c r="M653" s="12">
        <v>7986</v>
      </c>
      <c r="N653" s="13">
        <v>222.99714175924177</v>
      </c>
      <c r="O653" s="12">
        <v>413.98989873223434</v>
      </c>
      <c r="P653" s="13">
        <v>69.179073276943384</v>
      </c>
      <c r="Q653" s="12">
        <v>0.89519112207151663</v>
      </c>
      <c r="R653" s="12">
        <v>0.58554419630669585</v>
      </c>
      <c r="S653" s="12">
        <v>0.93713344863034054</v>
      </c>
      <c r="T653" s="12">
        <v>0.9044184021822792</v>
      </c>
      <c r="U653" s="12">
        <v>0.12792792792792793</v>
      </c>
      <c r="V653" s="12">
        <v>0.31299755346035318</v>
      </c>
      <c r="W653" s="12">
        <v>6.2270222890057605</v>
      </c>
    </row>
    <row r="654" spans="1:23" x14ac:dyDescent="0.25">
      <c r="A654" s="2" t="s">
        <v>129</v>
      </c>
      <c r="B654" s="2" t="s">
        <v>263</v>
      </c>
      <c r="C654" s="2">
        <v>51</v>
      </c>
      <c r="D654" s="2">
        <v>81</v>
      </c>
      <c r="E654" s="2" t="s">
        <v>215</v>
      </c>
      <c r="F654" s="2" t="s">
        <v>26</v>
      </c>
      <c r="G654" s="2" t="s">
        <v>230</v>
      </c>
      <c r="H654" s="2" t="s">
        <v>55</v>
      </c>
      <c r="I654" s="2" t="s">
        <v>217</v>
      </c>
      <c r="J654" s="2" t="s">
        <v>218</v>
      </c>
      <c r="K654" s="2" t="s">
        <v>31</v>
      </c>
      <c r="L654" s="2">
        <v>40</v>
      </c>
      <c r="M654" s="2">
        <v>86042</v>
      </c>
      <c r="N654" s="6">
        <v>2402.5945493674781</v>
      </c>
      <c r="O654" s="2">
        <v>2250.7535341682642</v>
      </c>
      <c r="P654" s="6">
        <v>376.10831603713729</v>
      </c>
      <c r="Q654" s="2">
        <v>0.77892850029874527</v>
      </c>
      <c r="R654" s="2">
        <v>0.2134344303403328</v>
      </c>
      <c r="S654" s="2">
        <v>0.94418144179876018</v>
      </c>
      <c r="T654" s="2">
        <v>0.78550493431557333</v>
      </c>
      <c r="U654" s="2">
        <v>7.9979651820031653E-2</v>
      </c>
      <c r="V654" s="2">
        <v>0.28496321782661893</v>
      </c>
      <c r="W654" s="2">
        <v>39.476639315683038</v>
      </c>
    </row>
    <row r="655" spans="1:23" x14ac:dyDescent="0.25">
      <c r="A655" s="2" t="s">
        <v>129</v>
      </c>
      <c r="B655" s="2" t="s">
        <v>263</v>
      </c>
      <c r="C655" s="2">
        <v>51</v>
      </c>
      <c r="D655" s="2">
        <v>81</v>
      </c>
      <c r="E655" s="2" t="s">
        <v>215</v>
      </c>
      <c r="F655" s="2" t="s">
        <v>26</v>
      </c>
      <c r="G655" s="2" t="s">
        <v>231</v>
      </c>
      <c r="H655" s="2" t="s">
        <v>57</v>
      </c>
      <c r="I655" s="2" t="s">
        <v>217</v>
      </c>
      <c r="J655" s="2" t="s">
        <v>218</v>
      </c>
      <c r="K655" s="2" t="s">
        <v>31</v>
      </c>
      <c r="L655" s="2">
        <v>40</v>
      </c>
      <c r="M655" s="2">
        <v>85993</v>
      </c>
      <c r="N655" s="6">
        <v>2401.226297433318</v>
      </c>
      <c r="O655" s="2">
        <v>1851.4570696119979</v>
      </c>
      <c r="P655" s="6">
        <v>309.38456392300969</v>
      </c>
      <c r="Q655" s="2">
        <v>0.82342746066856265</v>
      </c>
      <c r="R655" s="2">
        <v>0.31524315950884002</v>
      </c>
      <c r="S655" s="2">
        <v>0.91929533728106561</v>
      </c>
      <c r="T655" s="2">
        <v>0.84590676674397236</v>
      </c>
      <c r="U655" s="2">
        <v>0.12931272285168421</v>
      </c>
      <c r="V655" s="2">
        <v>0.24618549818002222</v>
      </c>
      <c r="W655" s="2">
        <v>49.156745316479245</v>
      </c>
    </row>
    <row r="656" spans="1:23" s="14" customFormat="1" x14ac:dyDescent="0.25">
      <c r="A656" s="12" t="s">
        <v>129</v>
      </c>
      <c r="B656" s="12" t="s">
        <v>263</v>
      </c>
      <c r="C656" s="12">
        <v>51</v>
      </c>
      <c r="D656" s="12">
        <v>81</v>
      </c>
      <c r="E656" s="12" t="s">
        <v>215</v>
      </c>
      <c r="F656" s="12" t="s">
        <v>26</v>
      </c>
      <c r="G656" s="12" t="s">
        <v>232</v>
      </c>
      <c r="H656" s="12" t="s">
        <v>59</v>
      </c>
      <c r="I656" s="12" t="s">
        <v>217</v>
      </c>
      <c r="J656" s="12" t="s">
        <v>218</v>
      </c>
      <c r="K656" s="12" t="s">
        <v>31</v>
      </c>
      <c r="L656" s="12">
        <v>40</v>
      </c>
      <c r="M656" s="12">
        <v>28703</v>
      </c>
      <c r="N656" s="13">
        <v>801.48847482037525</v>
      </c>
      <c r="O656" s="12">
        <v>902.163563648543</v>
      </c>
      <c r="P656" s="13">
        <v>150.75449779946879</v>
      </c>
      <c r="Q656" s="12">
        <v>0.86032431136288701</v>
      </c>
      <c r="R656" s="12">
        <v>0.44316615868594084</v>
      </c>
      <c r="S656" s="12">
        <v>0.9179739435127563</v>
      </c>
      <c r="T656" s="12">
        <v>0.87115114643531566</v>
      </c>
      <c r="U656" s="12">
        <v>0.1666991806476785</v>
      </c>
      <c r="V656" s="12">
        <v>0.4565362186795679</v>
      </c>
      <c r="W656" s="12">
        <v>7.7616973835487579</v>
      </c>
    </row>
    <row r="657" spans="1:23" x14ac:dyDescent="0.25">
      <c r="A657" s="2" t="s">
        <v>129</v>
      </c>
      <c r="B657" s="2" t="s">
        <v>263</v>
      </c>
      <c r="C657" s="2">
        <v>51</v>
      </c>
      <c r="D657" s="2">
        <v>81</v>
      </c>
      <c r="E657" s="2" t="s">
        <v>215</v>
      </c>
      <c r="F657" s="2" t="s">
        <v>26</v>
      </c>
      <c r="G657" s="2" t="s">
        <v>233</v>
      </c>
      <c r="H657" s="2" t="s">
        <v>61</v>
      </c>
      <c r="I657" s="2" t="s">
        <v>217</v>
      </c>
      <c r="J657" s="2" t="s">
        <v>218</v>
      </c>
      <c r="K657" s="2" t="s">
        <v>31</v>
      </c>
      <c r="L657" s="2">
        <v>40</v>
      </c>
      <c r="M657" s="2">
        <v>89200</v>
      </c>
      <c r="N657" s="6">
        <v>2490.776990348656</v>
      </c>
      <c r="O657" s="2">
        <v>1782.6875169902969</v>
      </c>
      <c r="P657" s="6">
        <v>297.89294556563448</v>
      </c>
      <c r="Q657" s="2">
        <v>0.85502036903906065</v>
      </c>
      <c r="R657" s="2">
        <v>0.35271527789169521</v>
      </c>
      <c r="S657" s="2">
        <v>0.95556161210540747</v>
      </c>
      <c r="T657" s="2">
        <v>0.91824373254251956</v>
      </c>
      <c r="U657" s="2">
        <v>8.7851179200368848E-2</v>
      </c>
      <c r="V657" s="2">
        <v>0.25807105647988154</v>
      </c>
      <c r="W657" s="2">
        <v>25.392656950672645</v>
      </c>
    </row>
    <row r="658" spans="1:23" x14ac:dyDescent="0.25">
      <c r="A658" s="2" t="s">
        <v>129</v>
      </c>
      <c r="B658" s="2" t="s">
        <v>263</v>
      </c>
      <c r="C658" s="2">
        <v>51</v>
      </c>
      <c r="D658" s="2">
        <v>81</v>
      </c>
      <c r="E658" s="2" t="s">
        <v>215</v>
      </c>
      <c r="F658" s="2" t="s">
        <v>26</v>
      </c>
      <c r="G658" s="2" t="s">
        <v>234</v>
      </c>
      <c r="H658" s="2" t="s">
        <v>63</v>
      </c>
      <c r="I658" s="2" t="s">
        <v>217</v>
      </c>
      <c r="J658" s="2" t="s">
        <v>218</v>
      </c>
      <c r="K658" s="2" t="s">
        <v>31</v>
      </c>
      <c r="L658" s="2">
        <v>40</v>
      </c>
      <c r="M658" s="2">
        <v>85693</v>
      </c>
      <c r="N658" s="6">
        <v>2392.8492447751946</v>
      </c>
      <c r="O658" s="2">
        <v>2197.9768388716388</v>
      </c>
      <c r="P658" s="6">
        <v>367.28915672329703</v>
      </c>
      <c r="Q658" s="2">
        <v>0.77780399916494969</v>
      </c>
      <c r="R658" s="2">
        <v>0.222899445301424</v>
      </c>
      <c r="S658" s="2">
        <v>0.89004366845184879</v>
      </c>
      <c r="T658" s="2">
        <v>0.53078419812397826</v>
      </c>
      <c r="U658" s="2">
        <v>0.13672133058718378</v>
      </c>
      <c r="V658" s="2">
        <v>0.45041873260318471</v>
      </c>
      <c r="W658" s="2">
        <v>46.166209608719498</v>
      </c>
    </row>
    <row r="659" spans="1:23" x14ac:dyDescent="0.25">
      <c r="A659" s="2" t="s">
        <v>129</v>
      </c>
      <c r="B659" s="2" t="s">
        <v>263</v>
      </c>
      <c r="C659" s="2">
        <v>51</v>
      </c>
      <c r="D659" s="2">
        <v>81</v>
      </c>
      <c r="E659" s="2" t="s">
        <v>215</v>
      </c>
      <c r="F659" s="2" t="s">
        <v>26</v>
      </c>
      <c r="G659" s="2" t="s">
        <v>235</v>
      </c>
      <c r="H659" s="2" t="s">
        <v>65</v>
      </c>
      <c r="I659" s="2" t="s">
        <v>217</v>
      </c>
      <c r="J659" s="2" t="s">
        <v>218</v>
      </c>
      <c r="K659" s="2" t="s">
        <v>31</v>
      </c>
      <c r="L659" s="2">
        <v>40</v>
      </c>
      <c r="M659" s="2">
        <v>80592</v>
      </c>
      <c r="N659" s="6">
        <v>2250.4114260782385</v>
      </c>
      <c r="O659" s="2">
        <v>2730.2825381438679</v>
      </c>
      <c r="P659" s="6">
        <v>456.2391892928257</v>
      </c>
      <c r="Q659" s="2">
        <v>0.72447456895776774</v>
      </c>
      <c r="R659" s="2">
        <v>0.13585843719439084</v>
      </c>
      <c r="S659" s="2">
        <v>0.95013047313836918</v>
      </c>
      <c r="T659" s="2">
        <v>0.55620294632920464</v>
      </c>
      <c r="U659" s="2">
        <v>8.2131173664032692E-2</v>
      </c>
      <c r="V659" s="2">
        <v>0.41148625136415473</v>
      </c>
      <c r="W659" s="2">
        <v>33.007755112169946</v>
      </c>
    </row>
    <row r="660" spans="1:23" s="14" customFormat="1" x14ac:dyDescent="0.25">
      <c r="A660" s="12" t="s">
        <v>129</v>
      </c>
      <c r="B660" s="12" t="s">
        <v>263</v>
      </c>
      <c r="C660" s="12">
        <v>51</v>
      </c>
      <c r="D660" s="12">
        <v>81</v>
      </c>
      <c r="E660" s="12" t="s">
        <v>215</v>
      </c>
      <c r="F660" s="12" t="s">
        <v>26</v>
      </c>
      <c r="G660" s="12" t="s">
        <v>236</v>
      </c>
      <c r="H660" s="12" t="s">
        <v>67</v>
      </c>
      <c r="I660" s="12" t="s">
        <v>217</v>
      </c>
      <c r="J660" s="12" t="s">
        <v>218</v>
      </c>
      <c r="K660" s="12" t="s">
        <v>31</v>
      </c>
      <c r="L660" s="12">
        <v>40</v>
      </c>
      <c r="M660" s="12">
        <v>6314</v>
      </c>
      <c r="N660" s="13">
        <v>176.30903494463467</v>
      </c>
      <c r="O660" s="12">
        <v>359.60512242138395</v>
      </c>
      <c r="P660" s="13">
        <v>60.091198338255779</v>
      </c>
      <c r="Q660" s="12">
        <v>0.90084177486089312</v>
      </c>
      <c r="R660" s="12">
        <v>0.61356800188437777</v>
      </c>
      <c r="S660" s="12">
        <v>0.95623680264700106</v>
      </c>
      <c r="T660" s="12">
        <v>0.92045785764261123</v>
      </c>
      <c r="U660" s="12">
        <v>0.11109427099120946</v>
      </c>
      <c r="V660" s="12">
        <v>0.43556762773039626</v>
      </c>
      <c r="W660" s="12">
        <v>6.7209375989863798</v>
      </c>
    </row>
    <row r="661" spans="1:23" x14ac:dyDescent="0.25">
      <c r="A661" s="2" t="s">
        <v>129</v>
      </c>
      <c r="B661" s="2" t="s">
        <v>263</v>
      </c>
      <c r="C661" s="2">
        <v>51</v>
      </c>
      <c r="D661" s="2">
        <v>81</v>
      </c>
      <c r="E661" s="2" t="s">
        <v>215</v>
      </c>
      <c r="F661" s="2" t="s">
        <v>26</v>
      </c>
      <c r="G661" s="2" t="s">
        <v>237</v>
      </c>
      <c r="H661" s="2" t="s">
        <v>69</v>
      </c>
      <c r="I661" s="2" t="s">
        <v>217</v>
      </c>
      <c r="J661" s="2" t="s">
        <v>218</v>
      </c>
      <c r="K661" s="2" t="s">
        <v>31</v>
      </c>
      <c r="L661" s="2">
        <v>40</v>
      </c>
      <c r="M661" s="2">
        <v>103709</v>
      </c>
      <c r="N661" s="6">
        <v>2895.919180404358</v>
      </c>
      <c r="O661" s="2">
        <v>2085.3910524340135</v>
      </c>
      <c r="P661" s="6">
        <v>348.47570162750407</v>
      </c>
      <c r="Q661" s="2">
        <v>0.84511392157501875</v>
      </c>
      <c r="R661" s="2">
        <v>0.29967554168765748</v>
      </c>
      <c r="S661" s="2">
        <v>0.88550286904376807</v>
      </c>
      <c r="T661" s="2">
        <v>0.82555305067211748</v>
      </c>
      <c r="U661" s="2">
        <v>0.15967334137940148</v>
      </c>
      <c r="V661" s="2">
        <v>0.39166832216019021</v>
      </c>
      <c r="W661" s="2">
        <v>57.07787173726485</v>
      </c>
    </row>
    <row r="662" spans="1:23" s="9" customFormat="1" x14ac:dyDescent="0.25">
      <c r="A662" s="8" t="s">
        <v>131</v>
      </c>
      <c r="B662" s="8" t="s">
        <v>264</v>
      </c>
      <c r="C662" s="8">
        <v>51</v>
      </c>
      <c r="D662" s="8">
        <v>82</v>
      </c>
      <c r="E662" s="8" t="s">
        <v>215</v>
      </c>
      <c r="F662" s="8" t="s">
        <v>26</v>
      </c>
      <c r="G662" s="8" t="s">
        <v>216</v>
      </c>
      <c r="H662" s="8" t="s">
        <v>28</v>
      </c>
      <c r="I662" s="8" t="s">
        <v>217</v>
      </c>
      <c r="J662" s="8" t="s">
        <v>218</v>
      </c>
      <c r="K662" s="8" t="s">
        <v>31</v>
      </c>
      <c r="L662" s="8">
        <v>40</v>
      </c>
      <c r="M662" s="8">
        <v>62452</v>
      </c>
      <c r="N662" s="8">
        <v>1743.8789753503841</v>
      </c>
      <c r="O662" s="8">
        <v>1729.9251070435337</v>
      </c>
      <c r="P662" s="6">
        <v>289.0761733807264</v>
      </c>
      <c r="Q662" s="8">
        <v>0.80682126477617722</v>
      </c>
      <c r="R662" s="8">
        <v>0.26224161539298363</v>
      </c>
      <c r="S662" s="8">
        <v>0.93599774183904427</v>
      </c>
      <c r="T662" s="8">
        <v>0.81590650286109545</v>
      </c>
      <c r="U662" s="8">
        <v>0.11287825860628228</v>
      </c>
      <c r="V662" s="8">
        <v>0.33427733875798094</v>
      </c>
      <c r="W662" s="8">
        <v>22.598859924421955</v>
      </c>
    </row>
    <row r="663" spans="1:23" s="18" customFormat="1" x14ac:dyDescent="0.25">
      <c r="A663" s="16" t="s">
        <v>131</v>
      </c>
      <c r="B663" s="16" t="s">
        <v>264</v>
      </c>
      <c r="C663" s="16">
        <v>51</v>
      </c>
      <c r="D663" s="16">
        <v>82</v>
      </c>
      <c r="E663" s="16" t="s">
        <v>215</v>
      </c>
      <c r="F663" s="16" t="s">
        <v>26</v>
      </c>
      <c r="G663" s="16" t="s">
        <v>219</v>
      </c>
      <c r="H663" s="16" t="s">
        <v>33</v>
      </c>
      <c r="I663" s="16" t="s">
        <v>217</v>
      </c>
      <c r="J663" s="16" t="s">
        <v>218</v>
      </c>
      <c r="K663" s="16" t="s">
        <v>31</v>
      </c>
      <c r="L663" s="16">
        <v>40</v>
      </c>
      <c r="M663" s="16">
        <v>8756</v>
      </c>
      <c r="N663" s="16">
        <v>244.4982435817582</v>
      </c>
      <c r="O663" s="16">
        <v>422.1320343559654</v>
      </c>
      <c r="P663" s="13">
        <v>70.539650911010781</v>
      </c>
      <c r="Q663" s="16">
        <v>0.90017477125526879</v>
      </c>
      <c r="R663" s="16">
        <v>0.61747445495506281</v>
      </c>
      <c r="S663" s="16">
        <v>0.95521404564188483</v>
      </c>
      <c r="T663" s="16">
        <v>0.93334877106257597</v>
      </c>
      <c r="U663" s="16">
        <v>8.995793334052421E-2</v>
      </c>
      <c r="V663" s="16">
        <v>0.39004293427972808</v>
      </c>
      <c r="W663" s="16">
        <v>7.5432846048423938</v>
      </c>
    </row>
    <row r="664" spans="1:23" s="9" customFormat="1" x14ac:dyDescent="0.25">
      <c r="A664" s="8" t="s">
        <v>131</v>
      </c>
      <c r="B664" s="8" t="s">
        <v>264</v>
      </c>
      <c r="C664" s="8">
        <v>51</v>
      </c>
      <c r="D664" s="8">
        <v>82</v>
      </c>
      <c r="E664" s="8" t="s">
        <v>215</v>
      </c>
      <c r="F664" s="8" t="s">
        <v>26</v>
      </c>
      <c r="G664" s="8" t="s">
        <v>220</v>
      </c>
      <c r="H664" s="8" t="s">
        <v>35</v>
      </c>
      <c r="I664" s="8" t="s">
        <v>217</v>
      </c>
      <c r="J664" s="8" t="s">
        <v>218</v>
      </c>
      <c r="K664" s="8" t="s">
        <v>31</v>
      </c>
      <c r="L664" s="8">
        <v>40</v>
      </c>
      <c r="M664" s="8">
        <v>93095</v>
      </c>
      <c r="N664" s="8">
        <v>2599.5390573599566</v>
      </c>
      <c r="O664" s="8">
        <v>2390.6530291048734</v>
      </c>
      <c r="P664" s="6">
        <v>399.48598163058404</v>
      </c>
      <c r="Q664" s="8">
        <v>0.79231135849120837</v>
      </c>
      <c r="R664" s="8">
        <v>0.20469306208460133</v>
      </c>
      <c r="S664" s="8">
        <v>0.89464531978011019</v>
      </c>
      <c r="T664" s="8">
        <v>0.62517513259937463</v>
      </c>
      <c r="U664" s="8">
        <v>0.11663144967582309</v>
      </c>
      <c r="V664" s="8">
        <v>0.24884294886904054</v>
      </c>
      <c r="W664" s="8">
        <v>60.99886137816209</v>
      </c>
    </row>
    <row r="665" spans="1:23" s="18" customFormat="1" x14ac:dyDescent="0.25">
      <c r="A665" s="16" t="s">
        <v>131</v>
      </c>
      <c r="B665" s="16" t="s">
        <v>264</v>
      </c>
      <c r="C665" s="16">
        <v>51</v>
      </c>
      <c r="D665" s="16">
        <v>82</v>
      </c>
      <c r="E665" s="16" t="s">
        <v>215</v>
      </c>
      <c r="F665" s="16" t="s">
        <v>26</v>
      </c>
      <c r="G665" s="16" t="s">
        <v>221</v>
      </c>
      <c r="H665" s="16" t="s">
        <v>37</v>
      </c>
      <c r="I665" s="16" t="s">
        <v>217</v>
      </c>
      <c r="J665" s="16" t="s">
        <v>218</v>
      </c>
      <c r="K665" s="16" t="s">
        <v>31</v>
      </c>
      <c r="L665" s="16">
        <v>40</v>
      </c>
      <c r="M665" s="16">
        <v>8233</v>
      </c>
      <c r="N665" s="16">
        <v>229.89424844776326</v>
      </c>
      <c r="O665" s="16">
        <v>430.7178207935923</v>
      </c>
      <c r="P665" s="13">
        <v>71.974364054804042</v>
      </c>
      <c r="Q665" s="16">
        <v>0.88517363724330722</v>
      </c>
      <c r="R665" s="16">
        <v>0.55767644032049879</v>
      </c>
      <c r="S665" s="16">
        <v>0.93805692858218037</v>
      </c>
      <c r="T665" s="16">
        <v>0.90270786576617379</v>
      </c>
      <c r="U665" s="16">
        <v>0.13712762258027125</v>
      </c>
      <c r="V665" s="16">
        <v>0.47898585136644634</v>
      </c>
      <c r="W665" s="16">
        <v>4.3387586541965257</v>
      </c>
    </row>
    <row r="666" spans="1:23" s="18" customFormat="1" x14ac:dyDescent="0.25">
      <c r="A666" s="16" t="s">
        <v>131</v>
      </c>
      <c r="B666" s="16" t="s">
        <v>264</v>
      </c>
      <c r="C666" s="16">
        <v>51</v>
      </c>
      <c r="D666" s="16">
        <v>82</v>
      </c>
      <c r="E666" s="16" t="s">
        <v>215</v>
      </c>
      <c r="F666" s="16" t="s">
        <v>26</v>
      </c>
      <c r="G666" s="16" t="s">
        <v>222</v>
      </c>
      <c r="H666" s="16" t="s">
        <v>39</v>
      </c>
      <c r="I666" s="16" t="s">
        <v>217</v>
      </c>
      <c r="J666" s="16" t="s">
        <v>218</v>
      </c>
      <c r="K666" s="16" t="s">
        <v>31</v>
      </c>
      <c r="L666" s="16">
        <v>40</v>
      </c>
      <c r="M666" s="16">
        <v>6876</v>
      </c>
      <c r="N666" s="16">
        <v>192.00204692418563</v>
      </c>
      <c r="O666" s="16">
        <v>381.64675298172671</v>
      </c>
      <c r="P666" s="13">
        <v>63.774427277770329</v>
      </c>
      <c r="Q666" s="16">
        <v>0.87917146144994252</v>
      </c>
      <c r="R666" s="16">
        <v>0.59322929380521838</v>
      </c>
      <c r="S666" s="16">
        <v>0.92077276754579152</v>
      </c>
      <c r="T666" s="16">
        <v>0.84948258211380423</v>
      </c>
      <c r="U666" s="16">
        <v>0.20541310541310542</v>
      </c>
      <c r="V666" s="16">
        <v>0.57072701091712297</v>
      </c>
      <c r="W666" s="16">
        <v>3.6305991855730078</v>
      </c>
    </row>
    <row r="667" spans="1:23" s="18" customFormat="1" x14ac:dyDescent="0.25">
      <c r="A667" s="16" t="s">
        <v>131</v>
      </c>
      <c r="B667" s="16" t="s">
        <v>264</v>
      </c>
      <c r="C667" s="16">
        <v>51</v>
      </c>
      <c r="D667" s="16">
        <v>82</v>
      </c>
      <c r="E667" s="16" t="s">
        <v>215</v>
      </c>
      <c r="F667" s="16" t="s">
        <v>26</v>
      </c>
      <c r="G667" s="16" t="s">
        <v>223</v>
      </c>
      <c r="H667" s="16" t="s">
        <v>41</v>
      </c>
      <c r="I667" s="16" t="s">
        <v>217</v>
      </c>
      <c r="J667" s="16" t="s">
        <v>218</v>
      </c>
      <c r="K667" s="16" t="s">
        <v>31</v>
      </c>
      <c r="L667" s="16">
        <v>40</v>
      </c>
      <c r="M667" s="16">
        <v>40298</v>
      </c>
      <c r="N667" s="16">
        <v>1125.2615600568402</v>
      </c>
      <c r="O667" s="16">
        <v>1156.0702012600925</v>
      </c>
      <c r="P667" s="13">
        <v>193.1831317893832</v>
      </c>
      <c r="Q667" s="16">
        <v>0.8273893850734011</v>
      </c>
      <c r="R667" s="16">
        <v>0.37890029425171684</v>
      </c>
      <c r="S667" s="16">
        <v>0.91052054731841592</v>
      </c>
      <c r="T667" s="16">
        <v>0.82025576731819005</v>
      </c>
      <c r="U667" s="16">
        <v>0.18955042527339003</v>
      </c>
      <c r="V667" s="16">
        <v>0.37480841329355619</v>
      </c>
      <c r="W667" s="16">
        <v>18.610253610601024</v>
      </c>
    </row>
    <row r="668" spans="1:23" s="9" customFormat="1" x14ac:dyDescent="0.25">
      <c r="A668" s="8" t="s">
        <v>131</v>
      </c>
      <c r="B668" s="8" t="s">
        <v>264</v>
      </c>
      <c r="C668" s="8">
        <v>51</v>
      </c>
      <c r="D668" s="8">
        <v>82</v>
      </c>
      <c r="E668" s="8" t="s">
        <v>215</v>
      </c>
      <c r="F668" s="8" t="s">
        <v>26</v>
      </c>
      <c r="G668" s="8" t="s">
        <v>224</v>
      </c>
      <c r="H668" s="8" t="s">
        <v>43</v>
      </c>
      <c r="I668" s="8" t="s">
        <v>217</v>
      </c>
      <c r="J668" s="8" t="s">
        <v>218</v>
      </c>
      <c r="K668" s="8" t="s">
        <v>31</v>
      </c>
      <c r="L668" s="8">
        <v>40</v>
      </c>
      <c r="M668" s="8">
        <v>72710</v>
      </c>
      <c r="N668" s="8">
        <v>2030.3183292404794</v>
      </c>
      <c r="O668" s="8">
        <v>1611.7758287448651</v>
      </c>
      <c r="P668" s="6">
        <v>269.33304050219186</v>
      </c>
      <c r="Q668" s="8">
        <v>0.81020246704478349</v>
      </c>
      <c r="R668" s="8">
        <v>0.3517181107060256</v>
      </c>
      <c r="S668" s="8">
        <v>0.93821999575883941</v>
      </c>
      <c r="T668" s="8">
        <v>0.91268448630835763</v>
      </c>
      <c r="U668" s="8">
        <v>0.10103909187821422</v>
      </c>
      <c r="V668" s="8">
        <v>0.19588416885826471</v>
      </c>
      <c r="W668" s="8">
        <v>27.420492366937147</v>
      </c>
    </row>
    <row r="669" spans="1:23" s="9" customFormat="1" x14ac:dyDescent="0.25">
      <c r="A669" s="8" t="s">
        <v>131</v>
      </c>
      <c r="B669" s="8" t="s">
        <v>264</v>
      </c>
      <c r="C669" s="8">
        <v>51</v>
      </c>
      <c r="D669" s="8">
        <v>82</v>
      </c>
      <c r="E669" s="8" t="s">
        <v>215</v>
      </c>
      <c r="F669" s="8" t="s">
        <v>26</v>
      </c>
      <c r="G669" s="8" t="s">
        <v>225</v>
      </c>
      <c r="H669" s="8" t="s">
        <v>45</v>
      </c>
      <c r="I669" s="8" t="s">
        <v>217</v>
      </c>
      <c r="J669" s="8" t="s">
        <v>218</v>
      </c>
      <c r="K669" s="8" t="s">
        <v>31</v>
      </c>
      <c r="L669" s="8">
        <v>40</v>
      </c>
      <c r="M669" s="8">
        <v>83457</v>
      </c>
      <c r="N669" s="8">
        <v>2330.4122789633157</v>
      </c>
      <c r="O669" s="8">
        <v>1884.4865068635206</v>
      </c>
      <c r="P669" s="6">
        <v>314.90389148852881</v>
      </c>
      <c r="Q669" s="8">
        <v>0.80136927109839351</v>
      </c>
      <c r="R669" s="8">
        <v>0.29531572221960989</v>
      </c>
      <c r="S669" s="8">
        <v>0.94455159554427182</v>
      </c>
      <c r="T669" s="8">
        <v>0.88921765997772884</v>
      </c>
      <c r="U669" s="8">
        <v>8.7910434285370334E-2</v>
      </c>
      <c r="V669" s="8">
        <v>0.41072308420987436</v>
      </c>
      <c r="W669" s="8">
        <v>24.639706675293866</v>
      </c>
    </row>
    <row r="670" spans="1:23" s="18" customFormat="1" x14ac:dyDescent="0.25">
      <c r="A670" s="16" t="s">
        <v>131</v>
      </c>
      <c r="B670" s="16" t="s">
        <v>264</v>
      </c>
      <c r="C670" s="16">
        <v>51</v>
      </c>
      <c r="D670" s="16">
        <v>82</v>
      </c>
      <c r="E670" s="16" t="s">
        <v>215</v>
      </c>
      <c r="F670" s="16" t="s">
        <v>26</v>
      </c>
      <c r="G670" s="16" t="s">
        <v>226</v>
      </c>
      <c r="H670" s="16" t="s">
        <v>47</v>
      </c>
      <c r="I670" s="16" t="s">
        <v>217</v>
      </c>
      <c r="J670" s="16" t="s">
        <v>218</v>
      </c>
      <c r="K670" s="16" t="s">
        <v>31</v>
      </c>
      <c r="L670" s="16">
        <v>40</v>
      </c>
      <c r="M670" s="16">
        <v>6267</v>
      </c>
      <c r="N670" s="16">
        <v>174.99663002819537</v>
      </c>
      <c r="O670" s="16">
        <v>371.16147160748812</v>
      </c>
      <c r="P670" s="13">
        <v>62.022302284529907</v>
      </c>
      <c r="Q670" s="16">
        <v>0.8743024553571429</v>
      </c>
      <c r="R670" s="16">
        <v>0.57166786860611685</v>
      </c>
      <c r="S670" s="16">
        <v>0.91307723073994063</v>
      </c>
      <c r="T670" s="16">
        <v>0.85056810138998651</v>
      </c>
      <c r="U670" s="16">
        <v>0.16552459266027106</v>
      </c>
      <c r="V670" s="16">
        <v>0.52397407610464053</v>
      </c>
      <c r="W670" s="16">
        <v>3.7352800382958353</v>
      </c>
    </row>
    <row r="671" spans="1:23" s="9" customFormat="1" x14ac:dyDescent="0.25">
      <c r="A671" s="8" t="s">
        <v>131</v>
      </c>
      <c r="B671" s="8" t="s">
        <v>264</v>
      </c>
      <c r="C671" s="8">
        <v>51</v>
      </c>
      <c r="D671" s="8">
        <v>82</v>
      </c>
      <c r="E671" s="8" t="s">
        <v>215</v>
      </c>
      <c r="F671" s="8" t="s">
        <v>26</v>
      </c>
      <c r="G671" s="8" t="s">
        <v>227</v>
      </c>
      <c r="H671" s="8" t="s">
        <v>49</v>
      </c>
      <c r="I671" s="8" t="s">
        <v>217</v>
      </c>
      <c r="J671" s="8" t="s">
        <v>218</v>
      </c>
      <c r="K671" s="8" t="s">
        <v>31</v>
      </c>
      <c r="L671" s="8">
        <v>40</v>
      </c>
      <c r="M671" s="8">
        <v>56684</v>
      </c>
      <c r="N671" s="8">
        <v>1582.8161762435336</v>
      </c>
      <c r="O671" s="8">
        <v>1368.5209947489257</v>
      </c>
      <c r="P671" s="6">
        <v>228.6843579195762</v>
      </c>
      <c r="Q671" s="8">
        <v>0.82137630232861425</v>
      </c>
      <c r="R671" s="8">
        <v>0.38033599115501932</v>
      </c>
      <c r="S671" s="8">
        <v>0.93213738287361514</v>
      </c>
      <c r="T671" s="8">
        <v>0.79745400187750193</v>
      </c>
      <c r="U671" s="8">
        <v>0.11508747139324496</v>
      </c>
      <c r="V671" s="8">
        <v>0.27017951337995166</v>
      </c>
      <c r="W671" s="8">
        <v>16.736221861548231</v>
      </c>
    </row>
    <row r="672" spans="1:23" s="18" customFormat="1" x14ac:dyDescent="0.25">
      <c r="A672" s="16" t="s">
        <v>131</v>
      </c>
      <c r="B672" s="16" t="s">
        <v>264</v>
      </c>
      <c r="C672" s="16">
        <v>51</v>
      </c>
      <c r="D672" s="16">
        <v>82</v>
      </c>
      <c r="E672" s="16" t="s">
        <v>215</v>
      </c>
      <c r="F672" s="16" t="s">
        <v>26</v>
      </c>
      <c r="G672" s="16" t="s">
        <v>228</v>
      </c>
      <c r="H672" s="16" t="s">
        <v>51</v>
      </c>
      <c r="I672" s="16" t="s">
        <v>217</v>
      </c>
      <c r="J672" s="16" t="s">
        <v>218</v>
      </c>
      <c r="K672" s="16" t="s">
        <v>31</v>
      </c>
      <c r="L672" s="16">
        <v>40</v>
      </c>
      <c r="M672" s="16" t="s">
        <v>112</v>
      </c>
      <c r="N672" s="16" t="s">
        <v>112</v>
      </c>
      <c r="O672" s="16" t="s">
        <v>112</v>
      </c>
      <c r="P672" s="13" t="s">
        <v>112</v>
      </c>
      <c r="Q672" s="16" t="s">
        <v>112</v>
      </c>
      <c r="R672" s="16" t="s">
        <v>112</v>
      </c>
      <c r="S672" s="16" t="s">
        <v>112</v>
      </c>
      <c r="T672" s="16" t="s">
        <v>112</v>
      </c>
      <c r="U672" s="16" t="s">
        <v>112</v>
      </c>
      <c r="V672" s="16" t="s">
        <v>112</v>
      </c>
      <c r="W672" s="16" t="s">
        <v>112</v>
      </c>
    </row>
    <row r="673" spans="1:23" s="18" customFormat="1" x14ac:dyDescent="0.25">
      <c r="A673" s="16" t="s">
        <v>131</v>
      </c>
      <c r="B673" s="16" t="s">
        <v>264</v>
      </c>
      <c r="C673" s="16">
        <v>51</v>
      </c>
      <c r="D673" s="16">
        <v>82</v>
      </c>
      <c r="E673" s="16" t="s">
        <v>215</v>
      </c>
      <c r="F673" s="16" t="s">
        <v>26</v>
      </c>
      <c r="G673" s="16" t="s">
        <v>229</v>
      </c>
      <c r="H673" s="16" t="s">
        <v>53</v>
      </c>
      <c r="I673" s="16" t="s">
        <v>217</v>
      </c>
      <c r="J673" s="16" t="s">
        <v>218</v>
      </c>
      <c r="K673" s="16" t="s">
        <v>31</v>
      </c>
      <c r="L673" s="16">
        <v>40</v>
      </c>
      <c r="M673" s="16">
        <v>9332</v>
      </c>
      <c r="N673" s="16">
        <v>260.58218468535489</v>
      </c>
      <c r="O673" s="16">
        <v>479.48737341529301</v>
      </c>
      <c r="P673" s="13">
        <v>80.123916652179247</v>
      </c>
      <c r="Q673" s="16">
        <v>0.88021128089039802</v>
      </c>
      <c r="R673" s="16">
        <v>0.51007054351409786</v>
      </c>
      <c r="S673" s="16">
        <v>0.97138894102966666</v>
      </c>
      <c r="T673" s="16">
        <v>0.9474238607977884</v>
      </c>
      <c r="U673" s="16">
        <v>6.0836501901140684E-2</v>
      </c>
      <c r="V673" s="16">
        <v>0.33574410304273422</v>
      </c>
      <c r="W673" s="16">
        <v>8.4012001714530644</v>
      </c>
    </row>
    <row r="674" spans="1:23" s="9" customFormat="1" x14ac:dyDescent="0.25">
      <c r="A674" s="8" t="s">
        <v>131</v>
      </c>
      <c r="B674" s="8" t="s">
        <v>264</v>
      </c>
      <c r="C674" s="8">
        <v>51</v>
      </c>
      <c r="D674" s="8">
        <v>82</v>
      </c>
      <c r="E674" s="8" t="s">
        <v>215</v>
      </c>
      <c r="F674" s="8" t="s">
        <v>26</v>
      </c>
      <c r="G674" s="8" t="s">
        <v>230</v>
      </c>
      <c r="H674" s="8" t="s">
        <v>55</v>
      </c>
      <c r="I674" s="8" t="s">
        <v>217</v>
      </c>
      <c r="J674" s="8" t="s">
        <v>218</v>
      </c>
      <c r="K674" s="8" t="s">
        <v>31</v>
      </c>
      <c r="L674" s="8">
        <v>40</v>
      </c>
      <c r="M674" s="8">
        <v>94260</v>
      </c>
      <c r="N674" s="8">
        <v>2632.0699451823352</v>
      </c>
      <c r="O674" s="8">
        <v>2440.3931444750392</v>
      </c>
      <c r="P674" s="6">
        <v>407.79771845443804</v>
      </c>
      <c r="Q674" s="8">
        <v>0.80020374379218129</v>
      </c>
      <c r="R674" s="8">
        <v>0.19889217948201549</v>
      </c>
      <c r="S674" s="8">
        <v>0.93287470688637653</v>
      </c>
      <c r="T674" s="8">
        <v>0.91506425225510091</v>
      </c>
      <c r="U674" s="8">
        <v>0.10133409533334524</v>
      </c>
      <c r="V674" s="8">
        <v>0.37806498106550512</v>
      </c>
      <c r="W674" s="8">
        <v>37.217579036706979</v>
      </c>
    </row>
    <row r="675" spans="1:23" s="9" customFormat="1" x14ac:dyDescent="0.25">
      <c r="A675" s="8" t="s">
        <v>131</v>
      </c>
      <c r="B675" s="8" t="s">
        <v>264</v>
      </c>
      <c r="C675" s="8">
        <v>51</v>
      </c>
      <c r="D675" s="8">
        <v>82</v>
      </c>
      <c r="E675" s="8" t="s">
        <v>215</v>
      </c>
      <c r="F675" s="8" t="s">
        <v>26</v>
      </c>
      <c r="G675" s="8" t="s">
        <v>231</v>
      </c>
      <c r="H675" s="8" t="s">
        <v>57</v>
      </c>
      <c r="I675" s="8" t="s">
        <v>217</v>
      </c>
      <c r="J675" s="8" t="s">
        <v>218</v>
      </c>
      <c r="K675" s="8" t="s">
        <v>31</v>
      </c>
      <c r="L675" s="8">
        <v>40</v>
      </c>
      <c r="M675" s="8">
        <v>92677</v>
      </c>
      <c r="N675" s="8">
        <v>2587.8670306563049</v>
      </c>
      <c r="O675" s="8">
        <v>1714.5626253092687</v>
      </c>
      <c r="P675" s="6">
        <v>286.50905217109079</v>
      </c>
      <c r="Q675" s="8">
        <v>0.83559037795729951</v>
      </c>
      <c r="R675" s="8">
        <v>0.3961641075165428</v>
      </c>
      <c r="S675" s="8">
        <v>0.91632915260789571</v>
      </c>
      <c r="T675" s="8">
        <v>0.77003416089592658</v>
      </c>
      <c r="U675" s="8">
        <v>0.12753026704234019</v>
      </c>
      <c r="V675" s="8">
        <v>0.12864618972747985</v>
      </c>
      <c r="W675" s="8">
        <v>48.586855422596763</v>
      </c>
    </row>
    <row r="676" spans="1:23" s="18" customFormat="1" x14ac:dyDescent="0.25">
      <c r="A676" s="16" t="s">
        <v>131</v>
      </c>
      <c r="B676" s="16" t="s">
        <v>264</v>
      </c>
      <c r="C676" s="16">
        <v>51</v>
      </c>
      <c r="D676" s="16">
        <v>82</v>
      </c>
      <c r="E676" s="16" t="s">
        <v>215</v>
      </c>
      <c r="F676" s="16" t="s">
        <v>26</v>
      </c>
      <c r="G676" s="16" t="s">
        <v>232</v>
      </c>
      <c r="H676" s="16" t="s">
        <v>59</v>
      </c>
      <c r="I676" s="16" t="s">
        <v>217</v>
      </c>
      <c r="J676" s="16" t="s">
        <v>218</v>
      </c>
      <c r="K676" s="16" t="s">
        <v>31</v>
      </c>
      <c r="L676" s="16">
        <v>40</v>
      </c>
      <c r="M676" s="16">
        <v>32380</v>
      </c>
      <c r="N676" s="16">
        <v>904.16321690010625</v>
      </c>
      <c r="O676" s="16">
        <v>963.51890270787067</v>
      </c>
      <c r="P676" s="13">
        <v>161.00717669263727</v>
      </c>
      <c r="Q676" s="16">
        <v>0.86319044572403503</v>
      </c>
      <c r="R676" s="16">
        <v>0.43829471099859757</v>
      </c>
      <c r="S676" s="16">
        <v>0.91076207910863072</v>
      </c>
      <c r="T676" s="16">
        <v>0.87639424800422172</v>
      </c>
      <c r="U676" s="16">
        <v>0.17056244374110746</v>
      </c>
      <c r="V676" s="16">
        <v>0.41045089908242854</v>
      </c>
      <c r="W676" s="16">
        <v>15.306238418777022</v>
      </c>
    </row>
    <row r="677" spans="1:23" s="9" customFormat="1" x14ac:dyDescent="0.25">
      <c r="A677" s="8" t="s">
        <v>131</v>
      </c>
      <c r="B677" s="8" t="s">
        <v>264</v>
      </c>
      <c r="C677" s="8">
        <v>51</v>
      </c>
      <c r="D677" s="8">
        <v>82</v>
      </c>
      <c r="E677" s="8" t="s">
        <v>215</v>
      </c>
      <c r="F677" s="8" t="s">
        <v>26</v>
      </c>
      <c r="G677" s="8" t="s">
        <v>233</v>
      </c>
      <c r="H677" s="8" t="s">
        <v>61</v>
      </c>
      <c r="I677" s="8" t="s">
        <v>217</v>
      </c>
      <c r="J677" s="8" t="s">
        <v>218</v>
      </c>
      <c r="K677" s="8" t="s">
        <v>31</v>
      </c>
      <c r="L677" s="8">
        <v>40</v>
      </c>
      <c r="M677" s="8">
        <v>95340</v>
      </c>
      <c r="N677" s="8">
        <v>2662.2273347515788</v>
      </c>
      <c r="O677" s="8">
        <v>1838.3199846221494</v>
      </c>
      <c r="P677" s="6">
        <v>307.1893138264706</v>
      </c>
      <c r="Q677" s="8">
        <v>0.85538947406197852</v>
      </c>
      <c r="R677" s="8">
        <v>0.35452167669815671</v>
      </c>
      <c r="S677" s="8">
        <v>0.9377083549562224</v>
      </c>
      <c r="T677" s="8">
        <v>0.93193369040632568</v>
      </c>
      <c r="U677" s="8">
        <v>9.9724247346352893E-2</v>
      </c>
      <c r="V677" s="8">
        <v>0.27684032374110151</v>
      </c>
      <c r="W677" s="8">
        <v>24.201395007342143</v>
      </c>
    </row>
    <row r="678" spans="1:23" s="9" customFormat="1" x14ac:dyDescent="0.25">
      <c r="A678" s="8" t="s">
        <v>131</v>
      </c>
      <c r="B678" s="8" t="s">
        <v>264</v>
      </c>
      <c r="C678" s="8">
        <v>51</v>
      </c>
      <c r="D678" s="8">
        <v>82</v>
      </c>
      <c r="E678" s="8" t="s">
        <v>215</v>
      </c>
      <c r="F678" s="8" t="s">
        <v>26</v>
      </c>
      <c r="G678" s="8" t="s">
        <v>234</v>
      </c>
      <c r="H678" s="8" t="s">
        <v>63</v>
      </c>
      <c r="I678" s="8" t="s">
        <v>217</v>
      </c>
      <c r="J678" s="8" t="s">
        <v>218</v>
      </c>
      <c r="K678" s="8" t="s">
        <v>31</v>
      </c>
      <c r="L678" s="8">
        <v>40</v>
      </c>
      <c r="M678" s="8">
        <v>90978</v>
      </c>
      <c r="N678" s="8">
        <v>2540.4249891024665</v>
      </c>
      <c r="O678" s="8">
        <v>2203.1067811865482</v>
      </c>
      <c r="P678" s="6">
        <v>368.14638695136875</v>
      </c>
      <c r="Q678" s="8">
        <v>0.81975455479266912</v>
      </c>
      <c r="R678" s="8">
        <v>0.23554568616883664</v>
      </c>
      <c r="S678" s="8">
        <v>0.89610640788580775</v>
      </c>
      <c r="T678" s="8">
        <v>0.58288926970243116</v>
      </c>
      <c r="U678" s="8">
        <v>0.11478151188235182</v>
      </c>
      <c r="V678" s="8">
        <v>0.48930217421067174</v>
      </c>
      <c r="W678" s="8">
        <v>50.290410868561629</v>
      </c>
    </row>
    <row r="679" spans="1:23" s="9" customFormat="1" x14ac:dyDescent="0.25">
      <c r="A679" s="8" t="s">
        <v>131</v>
      </c>
      <c r="B679" s="8" t="s">
        <v>264</v>
      </c>
      <c r="C679" s="8">
        <v>51</v>
      </c>
      <c r="D679" s="8">
        <v>82</v>
      </c>
      <c r="E679" s="8" t="s">
        <v>215</v>
      </c>
      <c r="F679" s="8" t="s">
        <v>26</v>
      </c>
      <c r="G679" s="8" t="s">
        <v>235</v>
      </c>
      <c r="H679" s="8" t="s">
        <v>65</v>
      </c>
      <c r="I679" s="8" t="s">
        <v>217</v>
      </c>
      <c r="J679" s="8" t="s">
        <v>218</v>
      </c>
      <c r="K679" s="8" t="s">
        <v>31</v>
      </c>
      <c r="L679" s="8">
        <v>40</v>
      </c>
      <c r="M679" s="8">
        <v>87988</v>
      </c>
      <c r="N679" s="8">
        <v>2456.933697609838</v>
      </c>
      <c r="O679" s="8">
        <v>2573.5891039679295</v>
      </c>
      <c r="P679" s="6">
        <v>430.05520123401482</v>
      </c>
      <c r="Q679" s="8">
        <v>0.76004388124422328</v>
      </c>
      <c r="R679" s="8">
        <v>0.16693787916831146</v>
      </c>
      <c r="S679" s="8">
        <v>0.9317398549897099</v>
      </c>
      <c r="T679" s="8">
        <v>0.51714614851868146</v>
      </c>
      <c r="U679" s="8">
        <v>0.10356797929915994</v>
      </c>
      <c r="V679" s="8">
        <v>0.42589625958779437</v>
      </c>
      <c r="W679" s="8">
        <v>31.393417284175115</v>
      </c>
    </row>
    <row r="680" spans="1:23" s="18" customFormat="1" x14ac:dyDescent="0.25">
      <c r="A680" s="16" t="s">
        <v>131</v>
      </c>
      <c r="B680" s="16" t="s">
        <v>264</v>
      </c>
      <c r="C680" s="16">
        <v>51</v>
      </c>
      <c r="D680" s="16">
        <v>82</v>
      </c>
      <c r="E680" s="16" t="s">
        <v>215</v>
      </c>
      <c r="F680" s="16" t="s">
        <v>26</v>
      </c>
      <c r="G680" s="16" t="s">
        <v>236</v>
      </c>
      <c r="H680" s="16" t="s">
        <v>67</v>
      </c>
      <c r="I680" s="16" t="s">
        <v>217</v>
      </c>
      <c r="J680" s="16" t="s">
        <v>218</v>
      </c>
      <c r="K680" s="16" t="s">
        <v>31</v>
      </c>
      <c r="L680" s="16">
        <v>40</v>
      </c>
      <c r="M680" s="16">
        <v>6816</v>
      </c>
      <c r="N680" s="16">
        <v>190.32663639256097</v>
      </c>
      <c r="O680" s="16">
        <v>372.9188309203688</v>
      </c>
      <c r="P680" s="13">
        <v>62.315962803909692</v>
      </c>
      <c r="Q680" s="16">
        <v>0.90254237288135597</v>
      </c>
      <c r="R680" s="16">
        <v>0.61590087013715</v>
      </c>
      <c r="S680" s="16">
        <v>0.96138333699749157</v>
      </c>
      <c r="T680" s="16">
        <v>0.93626219026984292</v>
      </c>
      <c r="U680" s="16">
        <v>9.6033402922755737E-2</v>
      </c>
      <c r="V680" s="16">
        <v>0.42309477833844844</v>
      </c>
      <c r="W680" s="16">
        <v>4.2900528169014081</v>
      </c>
    </row>
    <row r="681" spans="1:23" s="9" customFormat="1" x14ac:dyDescent="0.25">
      <c r="A681" s="8" t="s">
        <v>131</v>
      </c>
      <c r="B681" s="8" t="s">
        <v>264</v>
      </c>
      <c r="C681" s="8">
        <v>51</v>
      </c>
      <c r="D681" s="8">
        <v>82</v>
      </c>
      <c r="E681" s="8" t="s">
        <v>215</v>
      </c>
      <c r="F681" s="8" t="s">
        <v>26</v>
      </c>
      <c r="G681" s="8" t="s">
        <v>237</v>
      </c>
      <c r="H681" s="8" t="s">
        <v>69</v>
      </c>
      <c r="I681" s="8" t="s">
        <v>217</v>
      </c>
      <c r="J681" s="8" t="s">
        <v>218</v>
      </c>
      <c r="K681" s="8" t="s">
        <v>31</v>
      </c>
      <c r="L681" s="8">
        <v>40</v>
      </c>
      <c r="M681" s="8">
        <v>109497</v>
      </c>
      <c r="N681" s="8">
        <v>3057.5404496884166</v>
      </c>
      <c r="O681" s="8">
        <v>2353.1484117468917</v>
      </c>
      <c r="P681" s="6">
        <v>393.2188367548834</v>
      </c>
      <c r="Q681" s="8">
        <v>0.87298689287878306</v>
      </c>
      <c r="R681" s="8">
        <v>0.24849259250184852</v>
      </c>
      <c r="S681" s="8">
        <v>0.87471095791493958</v>
      </c>
      <c r="T681" s="8">
        <v>0.86061655569622875</v>
      </c>
      <c r="U681" s="8">
        <v>0.16552475864216754</v>
      </c>
      <c r="V681" s="8">
        <v>0.33293277815146693</v>
      </c>
      <c r="W681" s="8">
        <v>49.878709005726186</v>
      </c>
    </row>
    <row r="682" spans="1:23" x14ac:dyDescent="0.25">
      <c r="A682" s="2" t="s">
        <v>132</v>
      </c>
      <c r="B682" s="2" t="s">
        <v>265</v>
      </c>
      <c r="C682" s="2">
        <v>51</v>
      </c>
      <c r="D682" s="2">
        <v>83</v>
      </c>
      <c r="E682" s="2" t="s">
        <v>215</v>
      </c>
      <c r="F682" s="2" t="s">
        <v>26</v>
      </c>
      <c r="G682" s="2" t="s">
        <v>216</v>
      </c>
      <c r="H682" s="2" t="s">
        <v>28</v>
      </c>
      <c r="I682" s="2" t="s">
        <v>217</v>
      </c>
      <c r="J682" s="2" t="s">
        <v>218</v>
      </c>
      <c r="K682" s="2" t="s">
        <v>31</v>
      </c>
      <c r="L682" s="2">
        <v>40</v>
      </c>
      <c r="M682" s="2">
        <v>69952</v>
      </c>
      <c r="N682" s="6">
        <v>1953.3052918034662</v>
      </c>
      <c r="O682" s="2">
        <v>1647.5575746753861</v>
      </c>
      <c r="P682" s="6">
        <v>275.31228789756256</v>
      </c>
      <c r="Q682" s="2">
        <v>0.82175624082232013</v>
      </c>
      <c r="R682" s="2">
        <v>0.32383873894103848</v>
      </c>
      <c r="S682" s="2">
        <v>0.94267756716621742</v>
      </c>
      <c r="T682" s="2">
        <v>0.87039811325839023</v>
      </c>
      <c r="U682" s="2">
        <v>9.4706628724885125E-2</v>
      </c>
      <c r="V682" s="2">
        <v>0.26622653833565463</v>
      </c>
      <c r="W682" s="2">
        <v>24.795416857273558</v>
      </c>
    </row>
    <row r="683" spans="1:23" s="14" customFormat="1" x14ac:dyDescent="0.25">
      <c r="A683" s="12" t="s">
        <v>132</v>
      </c>
      <c r="B683" s="12" t="s">
        <v>265</v>
      </c>
      <c r="C683" s="12">
        <v>51</v>
      </c>
      <c r="D683" s="12">
        <v>83</v>
      </c>
      <c r="E683" s="12" t="s">
        <v>215</v>
      </c>
      <c r="F683" s="12" t="s">
        <v>26</v>
      </c>
      <c r="G683" s="12" t="s">
        <v>219</v>
      </c>
      <c r="H683" s="12" t="s">
        <v>33</v>
      </c>
      <c r="I683" s="12" t="s">
        <v>217</v>
      </c>
      <c r="J683" s="12" t="s">
        <v>218</v>
      </c>
      <c r="K683" s="12" t="s">
        <v>31</v>
      </c>
      <c r="L683" s="12">
        <v>40</v>
      </c>
      <c r="M683" s="12">
        <v>9722</v>
      </c>
      <c r="N683" s="13">
        <v>271.47235314091517</v>
      </c>
      <c r="O683" s="12">
        <v>449.73001410241233</v>
      </c>
      <c r="P683" s="13">
        <v>75.151364068799467</v>
      </c>
      <c r="Q683" s="12">
        <v>0.89570665192555743</v>
      </c>
      <c r="R683" s="12">
        <v>0.60403448788806535</v>
      </c>
      <c r="S683" s="12">
        <v>0.96696497237671508</v>
      </c>
      <c r="T683" s="12">
        <v>0.94446978268863302</v>
      </c>
      <c r="U683" s="12">
        <v>7.8701473846450251E-2</v>
      </c>
      <c r="V683" s="12">
        <v>0.26185125363824313</v>
      </c>
      <c r="W683" s="12">
        <v>7.5541040938078581</v>
      </c>
    </row>
    <row r="684" spans="1:23" x14ac:dyDescent="0.25">
      <c r="A684" s="2" t="s">
        <v>132</v>
      </c>
      <c r="B684" s="2" t="s">
        <v>265</v>
      </c>
      <c r="C684" s="2">
        <v>51</v>
      </c>
      <c r="D684" s="2">
        <v>83</v>
      </c>
      <c r="E684" s="2" t="s">
        <v>215</v>
      </c>
      <c r="F684" s="2" t="s">
        <v>26</v>
      </c>
      <c r="G684" s="2" t="s">
        <v>220</v>
      </c>
      <c r="H684" s="2" t="s">
        <v>35</v>
      </c>
      <c r="I684" s="2" t="s">
        <v>217</v>
      </c>
      <c r="J684" s="2" t="s">
        <v>218</v>
      </c>
      <c r="K684" s="2" t="s">
        <v>31</v>
      </c>
      <c r="L684" s="2">
        <v>40</v>
      </c>
      <c r="M684" s="2">
        <v>101533</v>
      </c>
      <c r="N684" s="6">
        <v>2835.157625124104</v>
      </c>
      <c r="O684" s="2">
        <v>2311.1139238614705</v>
      </c>
      <c r="P684" s="6">
        <v>386.19473561983335</v>
      </c>
      <c r="Q684" s="2">
        <v>0.82432553117211027</v>
      </c>
      <c r="R684" s="2">
        <v>0.23887702097484953</v>
      </c>
      <c r="S684" s="2">
        <v>0.87336845023350507</v>
      </c>
      <c r="T684" s="2">
        <v>0.77710652458625629</v>
      </c>
      <c r="U684" s="2">
        <v>0.15171136218662892</v>
      </c>
      <c r="V684" s="2">
        <v>0.18362155595369803</v>
      </c>
      <c r="W684" s="2">
        <v>51.5590399180562</v>
      </c>
    </row>
    <row r="685" spans="1:23" s="14" customFormat="1" x14ac:dyDescent="0.25">
      <c r="A685" s="12" t="s">
        <v>132</v>
      </c>
      <c r="B685" s="12" t="s">
        <v>265</v>
      </c>
      <c r="C685" s="12">
        <v>51</v>
      </c>
      <c r="D685" s="12">
        <v>83</v>
      </c>
      <c r="E685" s="12" t="s">
        <v>215</v>
      </c>
      <c r="F685" s="12" t="s">
        <v>26</v>
      </c>
      <c r="G685" s="12" t="s">
        <v>221</v>
      </c>
      <c r="H685" s="12" t="s">
        <v>37</v>
      </c>
      <c r="I685" s="12" t="s">
        <v>217</v>
      </c>
      <c r="J685" s="12" t="s">
        <v>218</v>
      </c>
      <c r="K685" s="12" t="s">
        <v>31</v>
      </c>
      <c r="L685" s="12">
        <v>40</v>
      </c>
      <c r="M685" s="12">
        <v>8794</v>
      </c>
      <c r="N685" s="13">
        <v>245.55933691845379</v>
      </c>
      <c r="O685" s="12">
        <v>439.78888860545783</v>
      </c>
      <c r="P685" s="13">
        <v>73.490169311837732</v>
      </c>
      <c r="Q685" s="12">
        <v>0.88954076471778276</v>
      </c>
      <c r="R685" s="12">
        <v>0.57135735206663041</v>
      </c>
      <c r="S685" s="12">
        <v>0.94256485626780395</v>
      </c>
      <c r="T685" s="12">
        <v>0.89725271833069375</v>
      </c>
      <c r="U685" s="12">
        <v>0.13454663633409164</v>
      </c>
      <c r="V685" s="12">
        <v>0.49133732023003024</v>
      </c>
      <c r="W685" s="12">
        <v>5.4041391858085062</v>
      </c>
    </row>
    <row r="686" spans="1:23" s="14" customFormat="1" x14ac:dyDescent="0.25">
      <c r="A686" s="12" t="s">
        <v>132</v>
      </c>
      <c r="B686" s="12" t="s">
        <v>265</v>
      </c>
      <c r="C686" s="12">
        <v>51</v>
      </c>
      <c r="D686" s="12">
        <v>83</v>
      </c>
      <c r="E686" s="12" t="s">
        <v>215</v>
      </c>
      <c r="F686" s="12" t="s">
        <v>26</v>
      </c>
      <c r="G686" s="12" t="s">
        <v>222</v>
      </c>
      <c r="H686" s="12" t="s">
        <v>39</v>
      </c>
      <c r="I686" s="12" t="s">
        <v>217</v>
      </c>
      <c r="J686" s="12" t="s">
        <v>218</v>
      </c>
      <c r="K686" s="12" t="s">
        <v>31</v>
      </c>
      <c r="L686" s="12">
        <v>40</v>
      </c>
      <c r="M686" s="12">
        <v>7484</v>
      </c>
      <c r="N686" s="13">
        <v>208.97954031131547</v>
      </c>
      <c r="O686" s="12">
        <v>397.88939366884608</v>
      </c>
      <c r="P686" s="13">
        <v>66.488625942390556</v>
      </c>
      <c r="Q686" s="12">
        <v>0.87716830754805442</v>
      </c>
      <c r="R686" s="12">
        <v>0.59404441585362389</v>
      </c>
      <c r="S686" s="12">
        <v>0.91570575779365893</v>
      </c>
      <c r="T686" s="12">
        <v>0.84836427082627808</v>
      </c>
      <c r="U686" s="12">
        <v>0.19391438886023724</v>
      </c>
      <c r="V686" s="12">
        <v>0.4950353118187904</v>
      </c>
      <c r="W686" s="12">
        <v>2.0215125601282735</v>
      </c>
    </row>
    <row r="687" spans="1:23" s="14" customFormat="1" x14ac:dyDescent="0.25">
      <c r="A687" s="12" t="s">
        <v>132</v>
      </c>
      <c r="B687" s="12" t="s">
        <v>265</v>
      </c>
      <c r="C687" s="12">
        <v>51</v>
      </c>
      <c r="D687" s="12">
        <v>83</v>
      </c>
      <c r="E687" s="12" t="s">
        <v>215</v>
      </c>
      <c r="F687" s="12" t="s">
        <v>26</v>
      </c>
      <c r="G687" s="12" t="s">
        <v>223</v>
      </c>
      <c r="H687" s="12" t="s">
        <v>41</v>
      </c>
      <c r="I687" s="12" t="s">
        <v>217</v>
      </c>
      <c r="J687" s="12" t="s">
        <v>218</v>
      </c>
      <c r="K687" s="12" t="s">
        <v>31</v>
      </c>
      <c r="L687" s="12">
        <v>40</v>
      </c>
      <c r="M687" s="12">
        <v>45388</v>
      </c>
      <c r="N687" s="13">
        <v>1267.3922201563319</v>
      </c>
      <c r="O687" s="12">
        <v>1225.0823945689124</v>
      </c>
      <c r="P687" s="13">
        <v>204.71529620337859</v>
      </c>
      <c r="Q687" s="12">
        <v>0.81190633776362631</v>
      </c>
      <c r="R687" s="12">
        <v>0.38003212730392821</v>
      </c>
      <c r="S687" s="12">
        <v>0.91538997068367378</v>
      </c>
      <c r="T687" s="12">
        <v>0.77385844334868747</v>
      </c>
      <c r="U687" s="12">
        <v>0.1682499513334631</v>
      </c>
      <c r="V687" s="12">
        <v>0.378999193147883</v>
      </c>
      <c r="W687" s="12">
        <v>13.507733321582798</v>
      </c>
    </row>
    <row r="688" spans="1:23" x14ac:dyDescent="0.25">
      <c r="A688" s="2" t="s">
        <v>132</v>
      </c>
      <c r="B688" s="2" t="s">
        <v>265</v>
      </c>
      <c r="C688" s="2">
        <v>51</v>
      </c>
      <c r="D688" s="2">
        <v>83</v>
      </c>
      <c r="E688" s="2" t="s">
        <v>215</v>
      </c>
      <c r="F688" s="2" t="s">
        <v>26</v>
      </c>
      <c r="G688" s="2" t="s">
        <v>224</v>
      </c>
      <c r="H688" s="2" t="s">
        <v>43</v>
      </c>
      <c r="I688" s="2" t="s">
        <v>217</v>
      </c>
      <c r="J688" s="2" t="s">
        <v>218</v>
      </c>
      <c r="K688" s="2" t="s">
        <v>31</v>
      </c>
      <c r="L688" s="2">
        <v>40</v>
      </c>
      <c r="M688" s="2">
        <v>79934</v>
      </c>
      <c r="N688" s="6">
        <v>2232.0377572480879</v>
      </c>
      <c r="O688" s="2">
        <v>1627.2905473706267</v>
      </c>
      <c r="P688" s="6">
        <v>271.92560099695146</v>
      </c>
      <c r="Q688" s="2">
        <v>0.82736277726599938</v>
      </c>
      <c r="R688" s="2">
        <v>0.37932477314817409</v>
      </c>
      <c r="S688" s="2">
        <v>0.9411069292169737</v>
      </c>
      <c r="T688" s="2">
        <v>0.92660490314010369</v>
      </c>
      <c r="U688" s="2">
        <v>8.5437250424751365E-2</v>
      </c>
      <c r="V688" s="2">
        <v>0.19036843294779196</v>
      </c>
      <c r="W688" s="2">
        <v>20.980121099907425</v>
      </c>
    </row>
    <row r="689" spans="1:23" x14ac:dyDescent="0.25">
      <c r="A689" s="2" t="s">
        <v>132</v>
      </c>
      <c r="B689" s="2" t="s">
        <v>265</v>
      </c>
      <c r="C689" s="2">
        <v>51</v>
      </c>
      <c r="D689" s="2">
        <v>83</v>
      </c>
      <c r="E689" s="2" t="s">
        <v>215</v>
      </c>
      <c r="F689" s="2" t="s">
        <v>26</v>
      </c>
      <c r="G689" s="2" t="s">
        <v>225</v>
      </c>
      <c r="H689" s="2" t="s">
        <v>45</v>
      </c>
      <c r="I689" s="2" t="s">
        <v>217</v>
      </c>
      <c r="J689" s="2" t="s">
        <v>218</v>
      </c>
      <c r="K689" s="2" t="s">
        <v>31</v>
      </c>
      <c r="L689" s="2">
        <v>40</v>
      </c>
      <c r="M689" s="2">
        <v>90774</v>
      </c>
      <c r="N689" s="6">
        <v>2534.7285932949426</v>
      </c>
      <c r="O689" s="2">
        <v>1865.2316728675812</v>
      </c>
      <c r="P689" s="6">
        <v>311.68634541791317</v>
      </c>
      <c r="Q689" s="2">
        <v>0.81917860140238785</v>
      </c>
      <c r="R689" s="2">
        <v>0.32787309054604774</v>
      </c>
      <c r="S689" s="2">
        <v>0.94683661843884936</v>
      </c>
      <c r="T689" s="2">
        <v>0.86889018666760454</v>
      </c>
      <c r="U689" s="2">
        <v>7.9330155237746003E-2</v>
      </c>
      <c r="V689" s="2">
        <v>0.34791395549735443</v>
      </c>
      <c r="W689" s="2">
        <v>28.520071826734526</v>
      </c>
    </row>
    <row r="690" spans="1:23" s="14" customFormat="1" x14ac:dyDescent="0.25">
      <c r="A690" s="12" t="s">
        <v>132</v>
      </c>
      <c r="B690" s="12" t="s">
        <v>265</v>
      </c>
      <c r="C690" s="12">
        <v>51</v>
      </c>
      <c r="D690" s="12">
        <v>83</v>
      </c>
      <c r="E690" s="12" t="s">
        <v>215</v>
      </c>
      <c r="F690" s="12" t="s">
        <v>26</v>
      </c>
      <c r="G690" s="12" t="s">
        <v>226</v>
      </c>
      <c r="H690" s="12" t="s">
        <v>47</v>
      </c>
      <c r="I690" s="12" t="s">
        <v>217</v>
      </c>
      <c r="J690" s="12" t="s">
        <v>218</v>
      </c>
      <c r="K690" s="12" t="s">
        <v>31</v>
      </c>
      <c r="L690" s="12">
        <v>40</v>
      </c>
      <c r="M690" s="12">
        <v>6810</v>
      </c>
      <c r="N690" s="13">
        <v>190.1590953393985</v>
      </c>
      <c r="O690" s="12">
        <v>384.33304448274191</v>
      </c>
      <c r="P690" s="13">
        <v>64.223315420116435</v>
      </c>
      <c r="Q690" s="12">
        <v>0.877351198144808</v>
      </c>
      <c r="R690" s="12">
        <v>0.57935068338772855</v>
      </c>
      <c r="S690" s="12">
        <v>0.92552975960534334</v>
      </c>
      <c r="T690" s="12">
        <v>0.87762268183448844</v>
      </c>
      <c r="U690" s="12">
        <v>0.16797863368006746</v>
      </c>
      <c r="V690" s="12">
        <v>0.57800611935296353</v>
      </c>
      <c r="W690" s="12">
        <v>4.4970631424375922</v>
      </c>
    </row>
    <row r="691" spans="1:23" x14ac:dyDescent="0.25">
      <c r="A691" s="2" t="s">
        <v>132</v>
      </c>
      <c r="B691" s="2" t="s">
        <v>265</v>
      </c>
      <c r="C691" s="2">
        <v>51</v>
      </c>
      <c r="D691" s="2">
        <v>83</v>
      </c>
      <c r="E691" s="2" t="s">
        <v>215</v>
      </c>
      <c r="F691" s="2" t="s">
        <v>26</v>
      </c>
      <c r="G691" s="2" t="s">
        <v>227</v>
      </c>
      <c r="H691" s="2" t="s">
        <v>49</v>
      </c>
      <c r="I691" s="2" t="s">
        <v>217</v>
      </c>
      <c r="J691" s="2" t="s">
        <v>218</v>
      </c>
      <c r="K691" s="2" t="s">
        <v>31</v>
      </c>
      <c r="L691" s="2">
        <v>40</v>
      </c>
      <c r="M691" s="2">
        <v>64259</v>
      </c>
      <c r="N691" s="6">
        <v>1794.3367558611467</v>
      </c>
      <c r="O691" s="2">
        <v>1482.1606050557157</v>
      </c>
      <c r="P691" s="6">
        <v>247.6739104488795</v>
      </c>
      <c r="Q691" s="2">
        <v>0.81766936427953374</v>
      </c>
      <c r="R691" s="2">
        <v>0.36758120336624722</v>
      </c>
      <c r="S691" s="2">
        <v>0.94413287120032141</v>
      </c>
      <c r="T691" s="2">
        <v>0.89296155334040572</v>
      </c>
      <c r="U691" s="2">
        <v>9.3800869959704325E-2</v>
      </c>
      <c r="V691" s="2">
        <v>0.35762296284349099</v>
      </c>
      <c r="W691" s="2">
        <v>18.35378701816088</v>
      </c>
    </row>
    <row r="692" spans="1:23" s="14" customFormat="1" x14ac:dyDescent="0.25">
      <c r="A692" s="12" t="s">
        <v>132</v>
      </c>
      <c r="B692" s="12" t="s">
        <v>265</v>
      </c>
      <c r="C692" s="12">
        <v>51</v>
      </c>
      <c r="D692" s="12">
        <v>83</v>
      </c>
      <c r="E692" s="12" t="s">
        <v>215</v>
      </c>
      <c r="F692" s="12" t="s">
        <v>26</v>
      </c>
      <c r="G692" s="12" t="s">
        <v>228</v>
      </c>
      <c r="H692" s="12" t="s">
        <v>51</v>
      </c>
      <c r="I692" s="12" t="s">
        <v>217</v>
      </c>
      <c r="J692" s="12" t="s">
        <v>218</v>
      </c>
      <c r="K692" s="12" t="s">
        <v>31</v>
      </c>
      <c r="L692" s="12">
        <v>40</v>
      </c>
      <c r="M692" s="12" t="s">
        <v>112</v>
      </c>
      <c r="N692" s="13" t="s">
        <v>112</v>
      </c>
      <c r="O692" s="12" t="s">
        <v>112</v>
      </c>
      <c r="P692" s="13" t="s">
        <v>112</v>
      </c>
      <c r="Q692" s="12" t="s">
        <v>112</v>
      </c>
      <c r="R692" s="12" t="s">
        <v>112</v>
      </c>
      <c r="S692" s="12" t="s">
        <v>112</v>
      </c>
      <c r="T692" s="12" t="s">
        <v>112</v>
      </c>
      <c r="U692" s="12" t="s">
        <v>112</v>
      </c>
      <c r="V692" s="12" t="s">
        <v>112</v>
      </c>
      <c r="W692" s="12" t="s">
        <v>112</v>
      </c>
    </row>
    <row r="693" spans="1:23" s="14" customFormat="1" x14ac:dyDescent="0.25">
      <c r="A693" s="12" t="s">
        <v>132</v>
      </c>
      <c r="B693" s="12" t="s">
        <v>265</v>
      </c>
      <c r="C693" s="12">
        <v>51</v>
      </c>
      <c r="D693" s="12">
        <v>83</v>
      </c>
      <c r="E693" s="12" t="s">
        <v>215</v>
      </c>
      <c r="F693" s="12" t="s">
        <v>26</v>
      </c>
      <c r="G693" s="12" t="s">
        <v>229</v>
      </c>
      <c r="H693" s="12" t="s">
        <v>53</v>
      </c>
      <c r="I693" s="12" t="s">
        <v>217</v>
      </c>
      <c r="J693" s="12" t="s">
        <v>218</v>
      </c>
      <c r="K693" s="12" t="s">
        <v>31</v>
      </c>
      <c r="L693" s="12">
        <v>40</v>
      </c>
      <c r="M693" s="12">
        <v>10123</v>
      </c>
      <c r="N693" s="13">
        <v>282.66968019393994</v>
      </c>
      <c r="O693" s="12">
        <v>495.3868683519047</v>
      </c>
      <c r="P693" s="13">
        <v>82.780774533626413</v>
      </c>
      <c r="Q693" s="12">
        <v>0.87259718989742263</v>
      </c>
      <c r="R693" s="12">
        <v>0.51835837592844092</v>
      </c>
      <c r="S693" s="12">
        <v>0.97190229160778696</v>
      </c>
      <c r="T693" s="12">
        <v>0.94841998883328793</v>
      </c>
      <c r="U693" s="12">
        <v>6.6565267960991326E-2</v>
      </c>
      <c r="V693" s="12">
        <v>0.32522921134894167</v>
      </c>
      <c r="W693" s="12">
        <v>6.7293292502222659</v>
      </c>
    </row>
    <row r="694" spans="1:23" x14ac:dyDescent="0.25">
      <c r="A694" s="2" t="s">
        <v>132</v>
      </c>
      <c r="B694" s="2" t="s">
        <v>265</v>
      </c>
      <c r="C694" s="2">
        <v>51</v>
      </c>
      <c r="D694" s="2">
        <v>83</v>
      </c>
      <c r="E694" s="2" t="s">
        <v>215</v>
      </c>
      <c r="F694" s="2" t="s">
        <v>26</v>
      </c>
      <c r="G694" s="2" t="s">
        <v>230</v>
      </c>
      <c r="H694" s="2" t="s">
        <v>55</v>
      </c>
      <c r="I694" s="2" t="s">
        <v>217</v>
      </c>
      <c r="J694" s="2" t="s">
        <v>218</v>
      </c>
      <c r="K694" s="2" t="s">
        <v>31</v>
      </c>
      <c r="L694" s="2">
        <v>40</v>
      </c>
      <c r="M694" s="2">
        <v>99617</v>
      </c>
      <c r="N694" s="6">
        <v>2781.6561821475566</v>
      </c>
      <c r="O694" s="2">
        <v>2536.025612106886</v>
      </c>
      <c r="P694" s="6">
        <v>423.77821823527324</v>
      </c>
      <c r="Q694" s="2">
        <v>0.82248569564966112</v>
      </c>
      <c r="R694" s="2">
        <v>0.19464177305788319</v>
      </c>
      <c r="S694" s="2">
        <v>0.91352372286515271</v>
      </c>
      <c r="T694" s="2">
        <v>0.9135021250076103</v>
      </c>
      <c r="U694" s="2">
        <v>0.12695255779571074</v>
      </c>
      <c r="V694" s="2">
        <v>0.4187968311838991</v>
      </c>
      <c r="W694" s="2">
        <v>42.145426985353907</v>
      </c>
    </row>
    <row r="695" spans="1:23" x14ac:dyDescent="0.25">
      <c r="A695" s="2" t="s">
        <v>132</v>
      </c>
      <c r="B695" s="2" t="s">
        <v>265</v>
      </c>
      <c r="C695" s="2">
        <v>51</v>
      </c>
      <c r="D695" s="2">
        <v>83</v>
      </c>
      <c r="E695" s="2" t="s">
        <v>215</v>
      </c>
      <c r="F695" s="2" t="s">
        <v>26</v>
      </c>
      <c r="G695" s="2" t="s">
        <v>231</v>
      </c>
      <c r="H695" s="2" t="s">
        <v>57</v>
      </c>
      <c r="I695" s="2" t="s">
        <v>217</v>
      </c>
      <c r="J695" s="2" t="s">
        <v>218</v>
      </c>
      <c r="K695" s="2" t="s">
        <v>31</v>
      </c>
      <c r="L695" s="2">
        <v>40</v>
      </c>
      <c r="M695" s="2">
        <v>99844</v>
      </c>
      <c r="N695" s="6">
        <v>2787.9948186588699</v>
      </c>
      <c r="O695" s="2">
        <v>1624.0874452027954</v>
      </c>
      <c r="P695" s="6">
        <v>271.39035209290694</v>
      </c>
      <c r="Q695" s="2">
        <v>0.87757200741828023</v>
      </c>
      <c r="R695" s="2">
        <v>0.47567794693361837</v>
      </c>
      <c r="S695" s="2">
        <v>0.89993850028973799</v>
      </c>
      <c r="T695" s="2">
        <v>0.85320899318267673</v>
      </c>
      <c r="U695" s="2">
        <v>0.12300975140006919</v>
      </c>
      <c r="V695" s="2">
        <v>0.15960143153946613</v>
      </c>
      <c r="W695" s="2">
        <v>47.685629582148152</v>
      </c>
    </row>
    <row r="696" spans="1:23" s="14" customFormat="1" x14ac:dyDescent="0.25">
      <c r="A696" s="12" t="s">
        <v>132</v>
      </c>
      <c r="B696" s="12" t="s">
        <v>265</v>
      </c>
      <c r="C696" s="12">
        <v>51</v>
      </c>
      <c r="D696" s="12">
        <v>83</v>
      </c>
      <c r="E696" s="12" t="s">
        <v>215</v>
      </c>
      <c r="F696" s="12" t="s">
        <v>26</v>
      </c>
      <c r="G696" s="12" t="s">
        <v>232</v>
      </c>
      <c r="H696" s="12" t="s">
        <v>59</v>
      </c>
      <c r="I696" s="12" t="s">
        <v>217</v>
      </c>
      <c r="J696" s="12" t="s">
        <v>218</v>
      </c>
      <c r="K696" s="12" t="s">
        <v>31</v>
      </c>
      <c r="L696" s="12">
        <v>40</v>
      </c>
      <c r="M696" s="12">
        <v>37416</v>
      </c>
      <c r="N696" s="13">
        <v>1044.7860075211358</v>
      </c>
      <c r="O696" s="12">
        <v>1005.0752518939748</v>
      </c>
      <c r="P696" s="13">
        <v>167.95137927891142</v>
      </c>
      <c r="Q696" s="12">
        <v>0.87760941971196693</v>
      </c>
      <c r="R696" s="12">
        <v>0.46544681419265876</v>
      </c>
      <c r="S696" s="12">
        <v>0.91756547501286934</v>
      </c>
      <c r="T696" s="12">
        <v>0.88322843570289666</v>
      </c>
      <c r="U696" s="12">
        <v>0.15719879977622947</v>
      </c>
      <c r="V696" s="12">
        <v>0.38952794694477483</v>
      </c>
      <c r="W696" s="12">
        <v>11.81914154372461</v>
      </c>
    </row>
    <row r="697" spans="1:23" x14ac:dyDescent="0.25">
      <c r="A697" s="2" t="s">
        <v>132</v>
      </c>
      <c r="B697" s="2" t="s">
        <v>265</v>
      </c>
      <c r="C697" s="2">
        <v>51</v>
      </c>
      <c r="D697" s="2">
        <v>83</v>
      </c>
      <c r="E697" s="2" t="s">
        <v>215</v>
      </c>
      <c r="F697" s="2" t="s">
        <v>26</v>
      </c>
      <c r="G697" s="2" t="s">
        <v>233</v>
      </c>
      <c r="H697" s="2" t="s">
        <v>61</v>
      </c>
      <c r="I697" s="2" t="s">
        <v>217</v>
      </c>
      <c r="J697" s="2" t="s">
        <v>218</v>
      </c>
      <c r="K697" s="2" t="s">
        <v>31</v>
      </c>
      <c r="L697" s="2">
        <v>40</v>
      </c>
      <c r="M697" s="2">
        <v>102747</v>
      </c>
      <c r="N697" s="6">
        <v>2869.0567648806427</v>
      </c>
      <c r="O697" s="2">
        <v>1962.6631303726574</v>
      </c>
      <c r="P697" s="6">
        <v>327.96746232164372</v>
      </c>
      <c r="Q697" s="2">
        <v>0.872378542681995</v>
      </c>
      <c r="R697" s="2">
        <v>0.33518724664619132</v>
      </c>
      <c r="S697" s="2">
        <v>0.88051373893586715</v>
      </c>
      <c r="T697" s="2">
        <v>0.79672081782643844</v>
      </c>
      <c r="U697" s="2">
        <v>0.13268136170829858</v>
      </c>
      <c r="V697" s="2">
        <v>0.223013860786307</v>
      </c>
      <c r="W697" s="2">
        <v>25.763564872940329</v>
      </c>
    </row>
    <row r="698" spans="1:23" x14ac:dyDescent="0.25">
      <c r="A698" s="2" t="s">
        <v>132</v>
      </c>
      <c r="B698" s="2" t="s">
        <v>265</v>
      </c>
      <c r="C698" s="2">
        <v>51</v>
      </c>
      <c r="D698" s="2">
        <v>83</v>
      </c>
      <c r="E698" s="2" t="s">
        <v>215</v>
      </c>
      <c r="F698" s="2" t="s">
        <v>26</v>
      </c>
      <c r="G698" s="2" t="s">
        <v>234</v>
      </c>
      <c r="H698" s="2" t="s">
        <v>63</v>
      </c>
      <c r="I698" s="2" t="s">
        <v>217</v>
      </c>
      <c r="J698" s="2" t="s">
        <v>218</v>
      </c>
      <c r="K698" s="2" t="s">
        <v>31</v>
      </c>
      <c r="L698" s="2">
        <v>40</v>
      </c>
      <c r="M698" s="2">
        <v>95854</v>
      </c>
      <c r="N698" s="6">
        <v>2676.5800183058304</v>
      </c>
      <c r="O698" s="2">
        <v>2270.6042558696008</v>
      </c>
      <c r="P698" s="6">
        <v>379.42543690260356</v>
      </c>
      <c r="Q698" s="2">
        <v>0.84121565289125644</v>
      </c>
      <c r="R698" s="2">
        <v>0.23363462683797093</v>
      </c>
      <c r="S698" s="2">
        <v>0.90560126167977517</v>
      </c>
      <c r="T698" s="2">
        <v>0.67295810125746647</v>
      </c>
      <c r="U698" s="2">
        <v>0.10905901678901893</v>
      </c>
      <c r="V698" s="2">
        <v>0.38681721333200464</v>
      </c>
      <c r="W698" s="2">
        <v>57.368758737246232</v>
      </c>
    </row>
    <row r="699" spans="1:23" x14ac:dyDescent="0.25">
      <c r="A699" s="2" t="s">
        <v>132</v>
      </c>
      <c r="B699" s="2" t="s">
        <v>265</v>
      </c>
      <c r="C699" s="2">
        <v>51</v>
      </c>
      <c r="D699" s="2">
        <v>83</v>
      </c>
      <c r="E699" s="2" t="s">
        <v>215</v>
      </c>
      <c r="F699" s="2" t="s">
        <v>26</v>
      </c>
      <c r="G699" s="2" t="s">
        <v>235</v>
      </c>
      <c r="H699" s="2" t="s">
        <v>65</v>
      </c>
      <c r="I699" s="2" t="s">
        <v>217</v>
      </c>
      <c r="J699" s="2" t="s">
        <v>218</v>
      </c>
      <c r="K699" s="2" t="s">
        <v>31</v>
      </c>
      <c r="L699" s="2">
        <v>40</v>
      </c>
      <c r="M699" s="2">
        <v>95699</v>
      </c>
      <c r="N699" s="6">
        <v>2672.2518744324666</v>
      </c>
      <c r="O699" s="2">
        <v>2368.1505037879292</v>
      </c>
      <c r="P699" s="6">
        <v>395.72573566181939</v>
      </c>
      <c r="Q699" s="2">
        <v>0.80362601189076621</v>
      </c>
      <c r="R699" s="2">
        <v>0.21443647729515616</v>
      </c>
      <c r="S699" s="2">
        <v>0.91805105785107899</v>
      </c>
      <c r="T699" s="2">
        <v>0.71055105753888748</v>
      </c>
      <c r="U699" s="2">
        <v>0.11782097979321215</v>
      </c>
      <c r="V699" s="2">
        <v>0.41064963439359514</v>
      </c>
      <c r="W699" s="2">
        <v>39.286941347349504</v>
      </c>
    </row>
    <row r="700" spans="1:23" s="14" customFormat="1" x14ac:dyDescent="0.25">
      <c r="A700" s="12" t="s">
        <v>132</v>
      </c>
      <c r="B700" s="12" t="s">
        <v>265</v>
      </c>
      <c r="C700" s="12">
        <v>51</v>
      </c>
      <c r="D700" s="12">
        <v>83</v>
      </c>
      <c r="E700" s="12" t="s">
        <v>215</v>
      </c>
      <c r="F700" s="12" t="s">
        <v>26</v>
      </c>
      <c r="G700" s="12" t="s">
        <v>236</v>
      </c>
      <c r="H700" s="12" t="s">
        <v>67</v>
      </c>
      <c r="I700" s="12" t="s">
        <v>217</v>
      </c>
      <c r="J700" s="12" t="s">
        <v>218</v>
      </c>
      <c r="K700" s="12" t="s">
        <v>31</v>
      </c>
      <c r="L700" s="12">
        <v>40</v>
      </c>
      <c r="M700" s="12">
        <v>7431</v>
      </c>
      <c r="N700" s="13">
        <v>207.4995943417137</v>
      </c>
      <c r="O700" s="12">
        <v>407.06096654409981</v>
      </c>
      <c r="P700" s="13">
        <v>68.021225925977078</v>
      </c>
      <c r="Q700" s="12">
        <v>0.89833172147001938</v>
      </c>
      <c r="R700" s="12">
        <v>0.56355746431122855</v>
      </c>
      <c r="S700" s="12">
        <v>0.9645197801275025</v>
      </c>
      <c r="T700" s="12">
        <v>0.93722862896806425</v>
      </c>
      <c r="U700" s="12">
        <v>8.5365853658536592E-2</v>
      </c>
      <c r="V700" s="12">
        <v>0.34964158128239725</v>
      </c>
      <c r="W700" s="12">
        <v>3.843493473287579</v>
      </c>
    </row>
    <row r="701" spans="1:23" x14ac:dyDescent="0.25">
      <c r="A701" s="2" t="s">
        <v>132</v>
      </c>
      <c r="B701" s="2" t="s">
        <v>265</v>
      </c>
      <c r="C701" s="2">
        <v>51</v>
      </c>
      <c r="D701" s="2">
        <v>83</v>
      </c>
      <c r="E701" s="2" t="s">
        <v>215</v>
      </c>
      <c r="F701" s="2" t="s">
        <v>26</v>
      </c>
      <c r="G701" s="2" t="s">
        <v>237</v>
      </c>
      <c r="H701" s="2" t="s">
        <v>69</v>
      </c>
      <c r="I701" s="2" t="s">
        <v>217</v>
      </c>
      <c r="J701" s="2" t="s">
        <v>218</v>
      </c>
      <c r="K701" s="2" t="s">
        <v>31</v>
      </c>
      <c r="L701" s="2">
        <v>40</v>
      </c>
      <c r="M701" s="2">
        <v>110847</v>
      </c>
      <c r="N701" s="6">
        <v>3095.2371866499716</v>
      </c>
      <c r="O701" s="2">
        <v>1963.7615433949904</v>
      </c>
      <c r="P701" s="6">
        <v>328.15101074925758</v>
      </c>
      <c r="Q701" s="2">
        <v>0.87460154647309452</v>
      </c>
      <c r="R701" s="2">
        <v>0.36120712289849038</v>
      </c>
      <c r="S701" s="2">
        <v>0.86268094016555452</v>
      </c>
      <c r="T701" s="2">
        <v>0.85193895435051348</v>
      </c>
      <c r="U701" s="2">
        <v>0.17968803860737675</v>
      </c>
      <c r="V701" s="2">
        <v>0.30405103582256154</v>
      </c>
      <c r="W701" s="2">
        <v>49.018566131695039</v>
      </c>
    </row>
    <row r="702" spans="1:23" s="9" customFormat="1" x14ac:dyDescent="0.25">
      <c r="A702" s="8" t="s">
        <v>134</v>
      </c>
      <c r="B702" s="8" t="s">
        <v>266</v>
      </c>
      <c r="C702" s="8">
        <v>51</v>
      </c>
      <c r="D702" s="8">
        <v>84</v>
      </c>
      <c r="E702" s="8" t="s">
        <v>215</v>
      </c>
      <c r="F702" s="8" t="s">
        <v>26</v>
      </c>
      <c r="G702" s="8" t="s">
        <v>216</v>
      </c>
      <c r="H702" s="8" t="s">
        <v>28</v>
      </c>
      <c r="I702" s="8" t="s">
        <v>217</v>
      </c>
      <c r="J702" s="8" t="s">
        <v>218</v>
      </c>
      <c r="K702" s="8" t="s">
        <v>31</v>
      </c>
      <c r="L702" s="8">
        <v>40</v>
      </c>
      <c r="M702" s="8">
        <v>78014</v>
      </c>
      <c r="N702" s="8">
        <v>2178.4246202360991</v>
      </c>
      <c r="O702" s="8">
        <v>1706.1017305526702</v>
      </c>
      <c r="P702" s="6">
        <v>285.09520883784126</v>
      </c>
      <c r="Q702" s="8">
        <v>0.82447185145260671</v>
      </c>
      <c r="R702" s="8">
        <v>0.33680037240093802</v>
      </c>
      <c r="S702" s="8">
        <v>0.94922536082505926</v>
      </c>
      <c r="T702" s="8">
        <v>0.83616084094626486</v>
      </c>
      <c r="U702" s="8">
        <v>8.2798197979886995E-2</v>
      </c>
      <c r="V702" s="8">
        <v>0.20327767416184414</v>
      </c>
      <c r="W702" s="8">
        <v>36.914002614915269</v>
      </c>
    </row>
    <row r="703" spans="1:23" s="18" customFormat="1" x14ac:dyDescent="0.25">
      <c r="A703" s="16" t="s">
        <v>134</v>
      </c>
      <c r="B703" s="16" t="s">
        <v>266</v>
      </c>
      <c r="C703" s="16">
        <v>51</v>
      </c>
      <c r="D703" s="16">
        <v>84</v>
      </c>
      <c r="E703" s="16" t="s">
        <v>215</v>
      </c>
      <c r="F703" s="16" t="s">
        <v>26</v>
      </c>
      <c r="G703" s="16" t="s">
        <v>219</v>
      </c>
      <c r="H703" s="16" t="s">
        <v>33</v>
      </c>
      <c r="I703" s="16" t="s">
        <v>217</v>
      </c>
      <c r="J703" s="16" t="s">
        <v>218</v>
      </c>
      <c r="K703" s="16" t="s">
        <v>31</v>
      </c>
      <c r="L703" s="16">
        <v>40</v>
      </c>
      <c r="M703" s="16">
        <v>10771</v>
      </c>
      <c r="N703" s="16">
        <v>300.76411393548625</v>
      </c>
      <c r="O703" s="16">
        <v>493.14422766478543</v>
      </c>
      <c r="P703" s="13">
        <v>82.406021901006199</v>
      </c>
      <c r="Q703" s="16">
        <v>0.88410079619141424</v>
      </c>
      <c r="R703" s="16">
        <v>0.5565676784006296</v>
      </c>
      <c r="S703" s="16">
        <v>0.96168925660046434</v>
      </c>
      <c r="T703" s="16">
        <v>0.94174372379116134</v>
      </c>
      <c r="U703" s="16">
        <v>8.5133855556512011E-2</v>
      </c>
      <c r="V703" s="16">
        <v>0.28188913744270894</v>
      </c>
      <c r="W703" s="16">
        <v>8.1344350570977628</v>
      </c>
    </row>
    <row r="704" spans="1:23" s="9" customFormat="1" x14ac:dyDescent="0.25">
      <c r="A704" s="8" t="s">
        <v>134</v>
      </c>
      <c r="B704" s="8" t="s">
        <v>266</v>
      </c>
      <c r="C704" s="8">
        <v>51</v>
      </c>
      <c r="D704" s="8">
        <v>84</v>
      </c>
      <c r="E704" s="8" t="s">
        <v>215</v>
      </c>
      <c r="F704" s="8" t="s">
        <v>26</v>
      </c>
      <c r="G704" s="8" t="s">
        <v>220</v>
      </c>
      <c r="H704" s="8" t="s">
        <v>35</v>
      </c>
      <c r="I704" s="8" t="s">
        <v>217</v>
      </c>
      <c r="J704" s="8" t="s">
        <v>218</v>
      </c>
      <c r="K704" s="8" t="s">
        <v>31</v>
      </c>
      <c r="L704" s="8">
        <v>40</v>
      </c>
      <c r="M704" s="8">
        <v>110981</v>
      </c>
      <c r="N704" s="8">
        <v>3098.9789368372667</v>
      </c>
      <c r="O704" s="8">
        <v>2307.0062761231461</v>
      </c>
      <c r="P704" s="6">
        <v>385.50833417681361</v>
      </c>
      <c r="Q704" s="8">
        <v>0.86621345280279738</v>
      </c>
      <c r="R704" s="8">
        <v>0.26203599063013039</v>
      </c>
      <c r="S704" s="8">
        <v>0.83381747089779512</v>
      </c>
      <c r="T704" s="8">
        <v>0.5715022484008776</v>
      </c>
      <c r="U704" s="8">
        <v>0.18441540683513796</v>
      </c>
      <c r="V704" s="8">
        <v>0.14157005608115522</v>
      </c>
      <c r="W704" s="8">
        <v>49.043430857534176</v>
      </c>
    </row>
    <row r="705" spans="1:23" s="18" customFormat="1" x14ac:dyDescent="0.25">
      <c r="A705" s="16" t="s">
        <v>134</v>
      </c>
      <c r="B705" s="16" t="s">
        <v>266</v>
      </c>
      <c r="C705" s="16">
        <v>51</v>
      </c>
      <c r="D705" s="16">
        <v>84</v>
      </c>
      <c r="E705" s="16" t="s">
        <v>215</v>
      </c>
      <c r="F705" s="16" t="s">
        <v>26</v>
      </c>
      <c r="G705" s="16" t="s">
        <v>221</v>
      </c>
      <c r="H705" s="16" t="s">
        <v>37</v>
      </c>
      <c r="I705" s="16" t="s">
        <v>217</v>
      </c>
      <c r="J705" s="16" t="s">
        <v>218</v>
      </c>
      <c r="K705" s="16" t="s">
        <v>31</v>
      </c>
      <c r="L705" s="16">
        <v>40</v>
      </c>
      <c r="M705" s="16">
        <v>9759</v>
      </c>
      <c r="N705" s="16">
        <v>272.50552296875037</v>
      </c>
      <c r="O705" s="16">
        <v>463.10259710444262</v>
      </c>
      <c r="P705" s="13">
        <v>77.385966657491636</v>
      </c>
      <c r="Q705" s="16">
        <v>0.88920273348519363</v>
      </c>
      <c r="R705" s="16">
        <v>0.57182185352232273</v>
      </c>
      <c r="S705" s="16">
        <v>0.94633264940542816</v>
      </c>
      <c r="T705" s="16">
        <v>0.92403738659531909</v>
      </c>
      <c r="U705" s="16">
        <v>0.13262521925550574</v>
      </c>
      <c r="V705" s="16">
        <v>0.46521042833021703</v>
      </c>
      <c r="W705" s="16">
        <v>4.475970898657649</v>
      </c>
    </row>
    <row r="706" spans="1:23" s="18" customFormat="1" x14ac:dyDescent="0.25">
      <c r="A706" s="16" t="s">
        <v>134</v>
      </c>
      <c r="B706" s="16" t="s">
        <v>266</v>
      </c>
      <c r="C706" s="16">
        <v>51</v>
      </c>
      <c r="D706" s="16">
        <v>84</v>
      </c>
      <c r="E706" s="16" t="s">
        <v>215</v>
      </c>
      <c r="F706" s="16" t="s">
        <v>26</v>
      </c>
      <c r="G706" s="16" t="s">
        <v>222</v>
      </c>
      <c r="H706" s="16" t="s">
        <v>39</v>
      </c>
      <c r="I706" s="16" t="s">
        <v>217</v>
      </c>
      <c r="J706" s="16" t="s">
        <v>218</v>
      </c>
      <c r="K706" s="16" t="s">
        <v>31</v>
      </c>
      <c r="L706" s="16">
        <v>40</v>
      </c>
      <c r="M706" s="16">
        <v>7930</v>
      </c>
      <c r="N706" s="16">
        <v>221.43342526305875</v>
      </c>
      <c r="O706" s="16">
        <v>412.37467504308461</v>
      </c>
      <c r="P706" s="13">
        <v>68.90916408763097</v>
      </c>
      <c r="Q706" s="16">
        <v>0.88573662459510782</v>
      </c>
      <c r="R706" s="16">
        <v>0.58600197361188766</v>
      </c>
      <c r="S706" s="16">
        <v>0.9091187038018741</v>
      </c>
      <c r="T706" s="16">
        <v>0.84914803073363276</v>
      </c>
      <c r="U706" s="16">
        <v>0.21698938163647721</v>
      </c>
      <c r="V706" s="16">
        <v>0.49602416271271754</v>
      </c>
      <c r="W706" s="16">
        <v>2.4015132408575033</v>
      </c>
    </row>
    <row r="707" spans="1:23" s="18" customFormat="1" x14ac:dyDescent="0.25">
      <c r="A707" s="16" t="s">
        <v>134</v>
      </c>
      <c r="B707" s="16" t="s">
        <v>266</v>
      </c>
      <c r="C707" s="16">
        <v>51</v>
      </c>
      <c r="D707" s="16">
        <v>84</v>
      </c>
      <c r="E707" s="16" t="s">
        <v>215</v>
      </c>
      <c r="F707" s="16" t="s">
        <v>26</v>
      </c>
      <c r="G707" s="16" t="s">
        <v>223</v>
      </c>
      <c r="H707" s="16" t="s">
        <v>41</v>
      </c>
      <c r="I707" s="16" t="s">
        <v>217</v>
      </c>
      <c r="J707" s="16" t="s">
        <v>218</v>
      </c>
      <c r="K707" s="16" t="s">
        <v>31</v>
      </c>
      <c r="L707" s="16">
        <v>40</v>
      </c>
      <c r="M707" s="16">
        <v>51775</v>
      </c>
      <c r="N707" s="16">
        <v>1445.7396712477764</v>
      </c>
      <c r="O707" s="16">
        <v>1313.1828996323006</v>
      </c>
      <c r="P707" s="13">
        <v>219.4371802739314</v>
      </c>
      <c r="Q707" s="16">
        <v>0.82675970873786409</v>
      </c>
      <c r="R707" s="16">
        <v>0.37729368328600416</v>
      </c>
      <c r="S707" s="16">
        <v>0.91615872910983776</v>
      </c>
      <c r="T707" s="16">
        <v>0.86852267855721199</v>
      </c>
      <c r="U707" s="16">
        <v>0.16165634621371985</v>
      </c>
      <c r="V707" s="16">
        <v>0.40264987504255778</v>
      </c>
      <c r="W707" s="16">
        <v>19.469164654756156</v>
      </c>
    </row>
    <row r="708" spans="1:23" s="9" customFormat="1" x14ac:dyDescent="0.25">
      <c r="A708" s="8" t="s">
        <v>134</v>
      </c>
      <c r="B708" s="8" t="s">
        <v>266</v>
      </c>
      <c r="C708" s="8">
        <v>51</v>
      </c>
      <c r="D708" s="8">
        <v>84</v>
      </c>
      <c r="E708" s="8" t="s">
        <v>215</v>
      </c>
      <c r="F708" s="8" t="s">
        <v>26</v>
      </c>
      <c r="G708" s="8" t="s">
        <v>224</v>
      </c>
      <c r="H708" s="8" t="s">
        <v>43</v>
      </c>
      <c r="I708" s="8" t="s">
        <v>217</v>
      </c>
      <c r="J708" s="8" t="s">
        <v>218</v>
      </c>
      <c r="K708" s="8" t="s">
        <v>31</v>
      </c>
      <c r="L708" s="8">
        <v>40</v>
      </c>
      <c r="M708" s="8">
        <v>87266</v>
      </c>
      <c r="N708" s="8">
        <v>2436.7729242126211</v>
      </c>
      <c r="O708" s="8">
        <v>1596.4621202458804</v>
      </c>
      <c r="P708" s="6">
        <v>266.77406946053799</v>
      </c>
      <c r="Q708" s="8">
        <v>0.85299838717560239</v>
      </c>
      <c r="R708" s="8">
        <v>0.43026666173298883</v>
      </c>
      <c r="S708" s="8">
        <v>0.94407705712339585</v>
      </c>
      <c r="T708" s="8">
        <v>0.91967311325387879</v>
      </c>
      <c r="U708" s="8">
        <v>8.9385760961969832E-2</v>
      </c>
      <c r="V708" s="8">
        <v>0.27226622649273313</v>
      </c>
      <c r="W708" s="8">
        <v>25.03247541998029</v>
      </c>
    </row>
    <row r="709" spans="1:23" s="9" customFormat="1" x14ac:dyDescent="0.25">
      <c r="A709" s="8" t="s">
        <v>134</v>
      </c>
      <c r="B709" s="8" t="s">
        <v>266</v>
      </c>
      <c r="C709" s="8">
        <v>51</v>
      </c>
      <c r="D709" s="8">
        <v>84</v>
      </c>
      <c r="E709" s="8" t="s">
        <v>215</v>
      </c>
      <c r="F709" s="8" t="s">
        <v>26</v>
      </c>
      <c r="G709" s="8" t="s">
        <v>225</v>
      </c>
      <c r="H709" s="8" t="s">
        <v>45</v>
      </c>
      <c r="I709" s="8" t="s">
        <v>217</v>
      </c>
      <c r="J709" s="8" t="s">
        <v>218</v>
      </c>
      <c r="K709" s="8" t="s">
        <v>31</v>
      </c>
      <c r="L709" s="8">
        <v>40</v>
      </c>
      <c r="M709" s="8">
        <v>100324</v>
      </c>
      <c r="N709" s="8">
        <v>2801.3981029118672</v>
      </c>
      <c r="O709" s="8">
        <v>1732.739248818405</v>
      </c>
      <c r="P709" s="6">
        <v>289.54642572420556</v>
      </c>
      <c r="Q709" s="8">
        <v>0.86649047347601527</v>
      </c>
      <c r="R709" s="8">
        <v>0.4199023235522687</v>
      </c>
      <c r="S709" s="8">
        <v>0.92873784492453371</v>
      </c>
      <c r="T709" s="8">
        <v>0.87917535592704332</v>
      </c>
      <c r="U709" s="8">
        <v>9.4221367606643028E-2</v>
      </c>
      <c r="V709" s="8">
        <v>0.30640783749236616</v>
      </c>
      <c r="W709" s="8">
        <v>32.547037598181888</v>
      </c>
    </row>
    <row r="710" spans="1:23" s="18" customFormat="1" x14ac:dyDescent="0.25">
      <c r="A710" s="16" t="s">
        <v>134</v>
      </c>
      <c r="B710" s="16" t="s">
        <v>266</v>
      </c>
      <c r="C710" s="16">
        <v>51</v>
      </c>
      <c r="D710" s="16">
        <v>84</v>
      </c>
      <c r="E710" s="16" t="s">
        <v>215</v>
      </c>
      <c r="F710" s="16" t="s">
        <v>26</v>
      </c>
      <c r="G710" s="16" t="s">
        <v>226</v>
      </c>
      <c r="H710" s="16" t="s">
        <v>47</v>
      </c>
      <c r="I710" s="16" t="s">
        <v>217</v>
      </c>
      <c r="J710" s="16" t="s">
        <v>218</v>
      </c>
      <c r="K710" s="16" t="s">
        <v>31</v>
      </c>
      <c r="L710" s="16">
        <v>40</v>
      </c>
      <c r="M710" s="16">
        <v>7469</v>
      </c>
      <c r="N710" s="16">
        <v>208.56068767840932</v>
      </c>
      <c r="O710" s="16">
        <v>396.81832585698049</v>
      </c>
      <c r="P710" s="13">
        <v>66.30964698935685</v>
      </c>
      <c r="Q710" s="16">
        <v>0.8816100094428706</v>
      </c>
      <c r="R710" s="16">
        <v>0.5960584956954299</v>
      </c>
      <c r="S710" s="16">
        <v>0.93168792850225612</v>
      </c>
      <c r="T710" s="16">
        <v>0.90201551099906807</v>
      </c>
      <c r="U710" s="16">
        <v>0.14985258300217921</v>
      </c>
      <c r="V710" s="16">
        <v>0.55838599520490828</v>
      </c>
      <c r="W710" s="16">
        <v>5.5718302316240464</v>
      </c>
    </row>
    <row r="711" spans="1:23" s="9" customFormat="1" x14ac:dyDescent="0.25">
      <c r="A711" s="8" t="s">
        <v>134</v>
      </c>
      <c r="B711" s="8" t="s">
        <v>266</v>
      </c>
      <c r="C711" s="8">
        <v>51</v>
      </c>
      <c r="D711" s="8">
        <v>84</v>
      </c>
      <c r="E711" s="8" t="s">
        <v>215</v>
      </c>
      <c r="F711" s="8" t="s">
        <v>26</v>
      </c>
      <c r="G711" s="8" t="s">
        <v>227</v>
      </c>
      <c r="H711" s="8" t="s">
        <v>49</v>
      </c>
      <c r="I711" s="8" t="s">
        <v>217</v>
      </c>
      <c r="J711" s="8" t="s">
        <v>218</v>
      </c>
      <c r="K711" s="8" t="s">
        <v>31</v>
      </c>
      <c r="L711" s="8">
        <v>40</v>
      </c>
      <c r="M711" s="8">
        <v>74366</v>
      </c>
      <c r="N711" s="8">
        <v>2076.55965991332</v>
      </c>
      <c r="O711" s="8">
        <v>1518.503750806223</v>
      </c>
      <c r="P711" s="6">
        <v>253.74696960005249</v>
      </c>
      <c r="Q711" s="8">
        <v>0.83847472150814051</v>
      </c>
      <c r="R711" s="8">
        <v>0.40527755118751063</v>
      </c>
      <c r="S711" s="8">
        <v>0.94125285090199939</v>
      </c>
      <c r="T711" s="8">
        <v>0.80495925810050839</v>
      </c>
      <c r="U711" s="8">
        <v>0.10265108831030188</v>
      </c>
      <c r="V711" s="8">
        <v>0.41406802888470384</v>
      </c>
      <c r="W711" s="8">
        <v>22.585805341150525</v>
      </c>
    </row>
    <row r="712" spans="1:23" s="18" customFormat="1" x14ac:dyDescent="0.25">
      <c r="A712" s="16" t="s">
        <v>134</v>
      </c>
      <c r="B712" s="16" t="s">
        <v>266</v>
      </c>
      <c r="C712" s="16">
        <v>51</v>
      </c>
      <c r="D712" s="16">
        <v>84</v>
      </c>
      <c r="E712" s="16" t="s">
        <v>215</v>
      </c>
      <c r="F712" s="16" t="s">
        <v>26</v>
      </c>
      <c r="G712" s="16" t="s">
        <v>228</v>
      </c>
      <c r="H712" s="16" t="s">
        <v>51</v>
      </c>
      <c r="I712" s="16" t="s">
        <v>217</v>
      </c>
      <c r="J712" s="16" t="s">
        <v>218</v>
      </c>
      <c r="K712" s="16" t="s">
        <v>31</v>
      </c>
      <c r="L712" s="16">
        <v>40</v>
      </c>
      <c r="M712" s="16" t="s">
        <v>112</v>
      </c>
      <c r="N712" s="16" t="s">
        <v>112</v>
      </c>
      <c r="O712" s="16" t="s">
        <v>112</v>
      </c>
      <c r="P712" s="13" t="s">
        <v>112</v>
      </c>
      <c r="Q712" s="16" t="s">
        <v>112</v>
      </c>
      <c r="R712" s="16" t="s">
        <v>112</v>
      </c>
      <c r="S712" s="16" t="s">
        <v>112</v>
      </c>
      <c r="T712" s="16" t="s">
        <v>112</v>
      </c>
      <c r="U712" s="16" t="s">
        <v>112</v>
      </c>
      <c r="V712" s="16" t="s">
        <v>112</v>
      </c>
      <c r="W712" s="16" t="s">
        <v>112</v>
      </c>
    </row>
    <row r="713" spans="1:23" s="18" customFormat="1" x14ac:dyDescent="0.25">
      <c r="A713" s="16" t="s">
        <v>134</v>
      </c>
      <c r="B713" s="16" t="s">
        <v>266</v>
      </c>
      <c r="C713" s="16">
        <v>51</v>
      </c>
      <c r="D713" s="16">
        <v>84</v>
      </c>
      <c r="E713" s="16" t="s">
        <v>215</v>
      </c>
      <c r="F713" s="16" t="s">
        <v>26</v>
      </c>
      <c r="G713" s="16" t="s">
        <v>229</v>
      </c>
      <c r="H713" s="16" t="s">
        <v>53</v>
      </c>
      <c r="I713" s="16" t="s">
        <v>217</v>
      </c>
      <c r="J713" s="16" t="s">
        <v>218</v>
      </c>
      <c r="K713" s="16" t="s">
        <v>31</v>
      </c>
      <c r="L713" s="16">
        <v>40</v>
      </c>
      <c r="M713" s="16">
        <v>11468</v>
      </c>
      <c r="N713" s="16">
        <v>320.22679961119269</v>
      </c>
      <c r="O713" s="16">
        <v>521.62950903902401</v>
      </c>
      <c r="P713" s="13">
        <v>87.166006078246625</v>
      </c>
      <c r="Q713" s="16">
        <v>0.87971770481742861</v>
      </c>
      <c r="R713" s="16">
        <v>0.52963081416397106</v>
      </c>
      <c r="S713" s="16">
        <v>0.96947813004840955</v>
      </c>
      <c r="T713" s="16">
        <v>0.95592577212364238</v>
      </c>
      <c r="U713" s="16">
        <v>6.3292148266241535E-2</v>
      </c>
      <c r="V713" s="16">
        <v>0.21487510899795506</v>
      </c>
      <c r="W713" s="16">
        <v>5.9400941750959193</v>
      </c>
    </row>
    <row r="714" spans="1:23" s="9" customFormat="1" x14ac:dyDescent="0.25">
      <c r="A714" s="8" t="s">
        <v>134</v>
      </c>
      <c r="B714" s="8" t="s">
        <v>266</v>
      </c>
      <c r="C714" s="8">
        <v>51</v>
      </c>
      <c r="D714" s="8">
        <v>84</v>
      </c>
      <c r="E714" s="8" t="s">
        <v>215</v>
      </c>
      <c r="F714" s="8" t="s">
        <v>26</v>
      </c>
      <c r="G714" s="8" t="s">
        <v>230</v>
      </c>
      <c r="H714" s="8" t="s">
        <v>55</v>
      </c>
      <c r="I714" s="8" t="s">
        <v>217</v>
      </c>
      <c r="J714" s="8" t="s">
        <v>218</v>
      </c>
      <c r="K714" s="8" t="s">
        <v>31</v>
      </c>
      <c r="L714" s="8">
        <v>40</v>
      </c>
      <c r="M714" s="8">
        <v>103750</v>
      </c>
      <c r="N714" s="8">
        <v>2897.0640442676349</v>
      </c>
      <c r="O714" s="8">
        <v>2606.4692629207798</v>
      </c>
      <c r="P714" s="6">
        <v>435.54958390499877</v>
      </c>
      <c r="Q714" s="8">
        <v>0.84374288409615827</v>
      </c>
      <c r="R714" s="8">
        <v>0.19190785610508726</v>
      </c>
      <c r="S714" s="8">
        <v>0.89950997480998374</v>
      </c>
      <c r="T714" s="8">
        <v>0.78222468500086129</v>
      </c>
      <c r="U714" s="8">
        <v>0.14013866480617451</v>
      </c>
      <c r="V714" s="8">
        <v>0.33619002586523483</v>
      </c>
      <c r="W714" s="8">
        <v>53.728395180722892</v>
      </c>
    </row>
    <row r="715" spans="1:23" s="9" customFormat="1" x14ac:dyDescent="0.25">
      <c r="A715" s="8" t="s">
        <v>134</v>
      </c>
      <c r="B715" s="8" t="s">
        <v>266</v>
      </c>
      <c r="C715" s="8">
        <v>51</v>
      </c>
      <c r="D715" s="8">
        <v>84</v>
      </c>
      <c r="E715" s="8" t="s">
        <v>215</v>
      </c>
      <c r="F715" s="8" t="s">
        <v>26</v>
      </c>
      <c r="G715" s="8" t="s">
        <v>231</v>
      </c>
      <c r="H715" s="8" t="s">
        <v>57</v>
      </c>
      <c r="I715" s="8" t="s">
        <v>217</v>
      </c>
      <c r="J715" s="8" t="s">
        <v>218</v>
      </c>
      <c r="K715" s="8" t="s">
        <v>31</v>
      </c>
      <c r="L715" s="8">
        <v>40</v>
      </c>
      <c r="M715" s="8">
        <v>104370</v>
      </c>
      <c r="N715" s="8">
        <v>2914.3766197610898</v>
      </c>
      <c r="O715" s="8">
        <v>1749.8448045156763</v>
      </c>
      <c r="P715" s="6">
        <v>292.40482032428673</v>
      </c>
      <c r="Q715" s="8">
        <v>0.88876967095851211</v>
      </c>
      <c r="R715" s="8">
        <v>0.42833787985971988</v>
      </c>
      <c r="S715" s="8">
        <v>0.8867548767912985</v>
      </c>
      <c r="T715" s="8">
        <v>0.87043749121609693</v>
      </c>
      <c r="U715" s="8">
        <v>0.131142173758833</v>
      </c>
      <c r="V715" s="8">
        <v>0.30879902661399361</v>
      </c>
      <c r="W715" s="8">
        <v>48.289977963016192</v>
      </c>
    </row>
    <row r="716" spans="1:23" s="18" customFormat="1" x14ac:dyDescent="0.25">
      <c r="A716" s="16" t="s">
        <v>134</v>
      </c>
      <c r="B716" s="16" t="s">
        <v>266</v>
      </c>
      <c r="C716" s="16">
        <v>51</v>
      </c>
      <c r="D716" s="16">
        <v>84</v>
      </c>
      <c r="E716" s="16" t="s">
        <v>215</v>
      </c>
      <c r="F716" s="16" t="s">
        <v>26</v>
      </c>
      <c r="G716" s="16" t="s">
        <v>232</v>
      </c>
      <c r="H716" s="16" t="s">
        <v>59</v>
      </c>
      <c r="I716" s="16" t="s">
        <v>217</v>
      </c>
      <c r="J716" s="16" t="s">
        <v>218</v>
      </c>
      <c r="K716" s="16" t="s">
        <v>31</v>
      </c>
      <c r="L716" s="16">
        <v>40</v>
      </c>
      <c r="M716" s="16">
        <v>42277</v>
      </c>
      <c r="N716" s="16">
        <v>1180.5221840915933</v>
      </c>
      <c r="O716" s="16">
        <v>1156.4722215136453</v>
      </c>
      <c r="P716" s="13">
        <v>193.25031069559446</v>
      </c>
      <c r="Q716" s="16">
        <v>0.87472068194984687</v>
      </c>
      <c r="R716" s="16">
        <v>0.39723144035251184</v>
      </c>
      <c r="S716" s="16">
        <v>0.92353712320301229</v>
      </c>
      <c r="T716" s="16">
        <v>0.89884218061623988</v>
      </c>
      <c r="U716" s="16">
        <v>0.14049476857598864</v>
      </c>
      <c r="V716" s="16">
        <v>0.37364158271346648</v>
      </c>
      <c r="W716" s="16">
        <v>9.8404569860680748</v>
      </c>
    </row>
    <row r="717" spans="1:23" s="9" customFormat="1" x14ac:dyDescent="0.25">
      <c r="A717" s="8" t="s">
        <v>134</v>
      </c>
      <c r="B717" s="8" t="s">
        <v>266</v>
      </c>
      <c r="C717" s="8">
        <v>51</v>
      </c>
      <c r="D717" s="8">
        <v>84</v>
      </c>
      <c r="E717" s="8" t="s">
        <v>215</v>
      </c>
      <c r="F717" s="8" t="s">
        <v>26</v>
      </c>
      <c r="G717" s="8" t="s">
        <v>233</v>
      </c>
      <c r="H717" s="8" t="s">
        <v>61</v>
      </c>
      <c r="I717" s="8" t="s">
        <v>217</v>
      </c>
      <c r="J717" s="8" t="s">
        <v>218</v>
      </c>
      <c r="K717" s="8" t="s">
        <v>31</v>
      </c>
      <c r="L717" s="8">
        <v>40</v>
      </c>
      <c r="M717" s="8">
        <v>107608</v>
      </c>
      <c r="N717" s="8">
        <v>3004.7929414511004</v>
      </c>
      <c r="O717" s="8">
        <v>1726.9575028878846</v>
      </c>
      <c r="P717" s="6">
        <v>288.58027696883499</v>
      </c>
      <c r="Q717" s="8">
        <v>0.89805796883736844</v>
      </c>
      <c r="R717" s="8">
        <v>0.45341002956006032</v>
      </c>
      <c r="S717" s="8">
        <v>0.87274162022155377</v>
      </c>
      <c r="T717" s="8">
        <v>0.8460057356053643</v>
      </c>
      <c r="U717" s="8">
        <v>0.13513899551857736</v>
      </c>
      <c r="V717" s="8">
        <v>0.19100361950976175</v>
      </c>
      <c r="W717" s="8">
        <v>22.326406958590439</v>
      </c>
    </row>
    <row r="718" spans="1:23" s="9" customFormat="1" x14ac:dyDescent="0.25">
      <c r="A718" s="8" t="s">
        <v>134</v>
      </c>
      <c r="B718" s="8" t="s">
        <v>266</v>
      </c>
      <c r="C718" s="8">
        <v>51</v>
      </c>
      <c r="D718" s="8">
        <v>84</v>
      </c>
      <c r="E718" s="8" t="s">
        <v>215</v>
      </c>
      <c r="F718" s="8" t="s">
        <v>26</v>
      </c>
      <c r="G718" s="8" t="s">
        <v>234</v>
      </c>
      <c r="H718" s="8" t="s">
        <v>63</v>
      </c>
      <c r="I718" s="8" t="s">
        <v>217</v>
      </c>
      <c r="J718" s="8" t="s">
        <v>218</v>
      </c>
      <c r="K718" s="8" t="s">
        <v>31</v>
      </c>
      <c r="L718" s="8">
        <v>40</v>
      </c>
      <c r="M718" s="8">
        <v>100201</v>
      </c>
      <c r="N718" s="8">
        <v>2797.9635113220365</v>
      </c>
      <c r="O718" s="8">
        <v>1974.5554826343316</v>
      </c>
      <c r="P718" s="6">
        <v>329.95471348662369</v>
      </c>
      <c r="Q718" s="8">
        <v>0.85287608736360077</v>
      </c>
      <c r="R718" s="8">
        <v>0.32295591044546301</v>
      </c>
      <c r="S718" s="8">
        <v>0.90426717248761201</v>
      </c>
      <c r="T718" s="8">
        <v>0.8440352655995299</v>
      </c>
      <c r="U718" s="8">
        <v>0.12115837104072398</v>
      </c>
      <c r="V718" s="8">
        <v>0.36929493646469408</v>
      </c>
      <c r="W718" s="8">
        <v>61.133371922435906</v>
      </c>
    </row>
    <row r="719" spans="1:23" s="9" customFormat="1" x14ac:dyDescent="0.25">
      <c r="A719" s="8" t="s">
        <v>134</v>
      </c>
      <c r="B719" s="8" t="s">
        <v>266</v>
      </c>
      <c r="C719" s="8">
        <v>51</v>
      </c>
      <c r="D719" s="8">
        <v>84</v>
      </c>
      <c r="E719" s="8" t="s">
        <v>215</v>
      </c>
      <c r="F719" s="8" t="s">
        <v>26</v>
      </c>
      <c r="G719" s="8" t="s">
        <v>235</v>
      </c>
      <c r="H719" s="8" t="s">
        <v>65</v>
      </c>
      <c r="I719" s="8" t="s">
        <v>217</v>
      </c>
      <c r="J719" s="8" t="s">
        <v>218</v>
      </c>
      <c r="K719" s="8" t="s">
        <v>31</v>
      </c>
      <c r="L719" s="8">
        <v>40</v>
      </c>
      <c r="M719" s="8">
        <v>101893</v>
      </c>
      <c r="N719" s="8">
        <v>2845.2100883138519</v>
      </c>
      <c r="O719" s="8">
        <v>2087.7758287448637</v>
      </c>
      <c r="P719" s="6">
        <v>348.87420559019159</v>
      </c>
      <c r="Q719" s="8">
        <v>0.84423288840280708</v>
      </c>
      <c r="R719" s="8">
        <v>0.29375582203353456</v>
      </c>
      <c r="S719" s="8">
        <v>0.894868079635316</v>
      </c>
      <c r="T719" s="8">
        <v>0.65779202269605896</v>
      </c>
      <c r="U719" s="8">
        <v>0.13780148505201226</v>
      </c>
      <c r="V719" s="8">
        <v>0.35516021153702104</v>
      </c>
      <c r="W719" s="8">
        <v>47.371350338099774</v>
      </c>
    </row>
    <row r="720" spans="1:23" s="18" customFormat="1" x14ac:dyDescent="0.25">
      <c r="A720" s="16" t="s">
        <v>134</v>
      </c>
      <c r="B720" s="16" t="s">
        <v>266</v>
      </c>
      <c r="C720" s="16">
        <v>51</v>
      </c>
      <c r="D720" s="16">
        <v>84</v>
      </c>
      <c r="E720" s="16" t="s">
        <v>215</v>
      </c>
      <c r="F720" s="16" t="s">
        <v>26</v>
      </c>
      <c r="G720" s="16" t="s">
        <v>236</v>
      </c>
      <c r="H720" s="16" t="s">
        <v>67</v>
      </c>
      <c r="I720" s="16" t="s">
        <v>217</v>
      </c>
      <c r="J720" s="16" t="s">
        <v>218</v>
      </c>
      <c r="K720" s="16" t="s">
        <v>31</v>
      </c>
      <c r="L720" s="16">
        <v>40</v>
      </c>
      <c r="M720" s="16">
        <v>8131</v>
      </c>
      <c r="N720" s="16">
        <v>227.04605054400136</v>
      </c>
      <c r="O720" s="16">
        <v>451.93102422918878</v>
      </c>
      <c r="P720" s="13">
        <v>75.5191600979051</v>
      </c>
      <c r="Q720" s="16">
        <v>0.88524768644529128</v>
      </c>
      <c r="R720" s="16">
        <v>0.50027582099317325</v>
      </c>
      <c r="S720" s="16">
        <v>0.95068472118260094</v>
      </c>
      <c r="T720" s="16">
        <v>0.93048342398439332</v>
      </c>
      <c r="U720" s="16">
        <v>0.10030952653903473</v>
      </c>
      <c r="V720" s="16">
        <v>0.35216762355748121</v>
      </c>
      <c r="W720" s="16">
        <v>3.8096175132210059</v>
      </c>
    </row>
    <row r="721" spans="1:23" s="9" customFormat="1" x14ac:dyDescent="0.25">
      <c r="A721" s="8" t="s">
        <v>134</v>
      </c>
      <c r="B721" s="8" t="s">
        <v>266</v>
      </c>
      <c r="C721" s="8">
        <v>51</v>
      </c>
      <c r="D721" s="8">
        <v>84</v>
      </c>
      <c r="E721" s="8" t="s">
        <v>215</v>
      </c>
      <c r="F721" s="8" t="s">
        <v>26</v>
      </c>
      <c r="G721" s="8" t="s">
        <v>237</v>
      </c>
      <c r="H721" s="8" t="s">
        <v>69</v>
      </c>
      <c r="I721" s="8" t="s">
        <v>217</v>
      </c>
      <c r="J721" s="8" t="s">
        <v>218</v>
      </c>
      <c r="K721" s="8" t="s">
        <v>31</v>
      </c>
      <c r="L721" s="8">
        <v>40</v>
      </c>
      <c r="M721" s="8">
        <v>113160</v>
      </c>
      <c r="N721" s="8">
        <v>3159.824262644102</v>
      </c>
      <c r="O721" s="8">
        <v>1894.4234482783654</v>
      </c>
      <c r="P721" s="6">
        <v>316.56438707161277</v>
      </c>
      <c r="Q721" s="8">
        <v>0.88574402968134813</v>
      </c>
      <c r="R721" s="8">
        <v>0.39623121089965324</v>
      </c>
      <c r="S721" s="8">
        <v>0.84579931323091717</v>
      </c>
      <c r="T721" s="8">
        <v>0.8449772520927491</v>
      </c>
      <c r="U721" s="8">
        <v>0.18857182055151597</v>
      </c>
      <c r="V721" s="8">
        <v>0.29681713259078479</v>
      </c>
      <c r="W721" s="8">
        <v>55.718637327677627</v>
      </c>
    </row>
    <row r="722" spans="1:23" x14ac:dyDescent="0.25">
      <c r="A722" s="2" t="s">
        <v>136</v>
      </c>
      <c r="B722" s="2" t="s">
        <v>267</v>
      </c>
      <c r="C722" s="2">
        <v>51</v>
      </c>
      <c r="D722" s="2">
        <v>85</v>
      </c>
      <c r="E722" s="2" t="s">
        <v>215</v>
      </c>
      <c r="F722" s="2" t="s">
        <v>26</v>
      </c>
      <c r="G722" s="2" t="s">
        <v>216</v>
      </c>
      <c r="H722" s="2" t="s">
        <v>28</v>
      </c>
      <c r="I722" s="2" t="s">
        <v>217</v>
      </c>
      <c r="J722" s="2" t="s">
        <v>218</v>
      </c>
      <c r="K722" s="2" t="s">
        <v>31</v>
      </c>
      <c r="L722" s="2">
        <v>40</v>
      </c>
      <c r="M722" s="2">
        <v>86695</v>
      </c>
      <c r="N722" s="6">
        <v>2420.8286006533262</v>
      </c>
      <c r="O722" s="2">
        <v>1668.9057710597763</v>
      </c>
      <c r="P722" s="6">
        <v>278.87964170626384</v>
      </c>
      <c r="Q722" s="2">
        <v>0.83904341598436016</v>
      </c>
      <c r="R722" s="2">
        <v>0.39114725073681306</v>
      </c>
      <c r="S722" s="2">
        <v>0.94969823259464514</v>
      </c>
      <c r="T722" s="2">
        <v>0.86835169833763715</v>
      </c>
      <c r="U722" s="2">
        <v>7.9468996197028241E-2</v>
      </c>
      <c r="V722" s="2">
        <v>0.13713131697708181</v>
      </c>
      <c r="W722" s="2">
        <v>36.300547897802645</v>
      </c>
    </row>
    <row r="723" spans="1:23" s="14" customFormat="1" x14ac:dyDescent="0.25">
      <c r="A723" s="12" t="s">
        <v>136</v>
      </c>
      <c r="B723" s="12" t="s">
        <v>267</v>
      </c>
      <c r="C723" s="12">
        <v>51</v>
      </c>
      <c r="D723" s="12">
        <v>85</v>
      </c>
      <c r="E723" s="12" t="s">
        <v>215</v>
      </c>
      <c r="F723" s="12" t="s">
        <v>26</v>
      </c>
      <c r="G723" s="12" t="s">
        <v>219</v>
      </c>
      <c r="H723" s="12" t="s">
        <v>33</v>
      </c>
      <c r="I723" s="12" t="s">
        <v>217</v>
      </c>
      <c r="J723" s="12" t="s">
        <v>218</v>
      </c>
      <c r="K723" s="12" t="s">
        <v>31</v>
      </c>
      <c r="L723" s="12">
        <v>40</v>
      </c>
      <c r="M723" s="12">
        <v>11700</v>
      </c>
      <c r="N723" s="13">
        <v>326.705053666808</v>
      </c>
      <c r="O723" s="12">
        <v>512.21529547665102</v>
      </c>
      <c r="P723" s="13">
        <v>85.592860038039902</v>
      </c>
      <c r="Q723" s="12">
        <v>0.87831243900608058</v>
      </c>
      <c r="R723" s="12">
        <v>0.56039033935303728</v>
      </c>
      <c r="S723" s="12">
        <v>0.95266427428738498</v>
      </c>
      <c r="T723" s="12">
        <v>0.93648499331164137</v>
      </c>
      <c r="U723" s="12">
        <v>9.4247438928289989E-2</v>
      </c>
      <c r="V723" s="12">
        <v>0.30652802736519208</v>
      </c>
      <c r="W723" s="12">
        <v>7.0892307692307694</v>
      </c>
    </row>
    <row r="724" spans="1:23" x14ac:dyDescent="0.25">
      <c r="A724" s="2" t="s">
        <v>136</v>
      </c>
      <c r="B724" s="2" t="s">
        <v>267</v>
      </c>
      <c r="C724" s="2">
        <v>51</v>
      </c>
      <c r="D724" s="2">
        <v>85</v>
      </c>
      <c r="E724" s="2" t="s">
        <v>215</v>
      </c>
      <c r="F724" s="2" t="s">
        <v>26</v>
      </c>
      <c r="G724" s="2" t="s">
        <v>220</v>
      </c>
      <c r="H724" s="2" t="s">
        <v>35</v>
      </c>
      <c r="I724" s="2" t="s">
        <v>217</v>
      </c>
      <c r="J724" s="2" t="s">
        <v>218</v>
      </c>
      <c r="K724" s="2" t="s">
        <v>31</v>
      </c>
      <c r="L724" s="2">
        <v>40</v>
      </c>
      <c r="M724" s="2">
        <v>115671</v>
      </c>
      <c r="N724" s="6">
        <v>3229.9401933925938</v>
      </c>
      <c r="O724" s="2">
        <v>2120.3889603929601</v>
      </c>
      <c r="P724" s="6">
        <v>354.32396712056538</v>
      </c>
      <c r="Q724" s="2">
        <v>0.89379211225814426</v>
      </c>
      <c r="R724" s="2">
        <v>0.323298199002514</v>
      </c>
      <c r="S724" s="2">
        <v>0.80757973030135932</v>
      </c>
      <c r="T724" s="2">
        <v>0.70559131773071371</v>
      </c>
      <c r="U724" s="2">
        <v>0.19434055285437421</v>
      </c>
      <c r="V724" s="2">
        <v>0.1626759250799959</v>
      </c>
      <c r="W724" s="2">
        <v>51.301501672847991</v>
      </c>
    </row>
    <row r="725" spans="1:23" s="14" customFormat="1" x14ac:dyDescent="0.25">
      <c r="A725" s="12" t="s">
        <v>136</v>
      </c>
      <c r="B725" s="12" t="s">
        <v>267</v>
      </c>
      <c r="C725" s="12">
        <v>51</v>
      </c>
      <c r="D725" s="12">
        <v>85</v>
      </c>
      <c r="E725" s="12" t="s">
        <v>215</v>
      </c>
      <c r="F725" s="12" t="s">
        <v>26</v>
      </c>
      <c r="G725" s="12" t="s">
        <v>221</v>
      </c>
      <c r="H725" s="12" t="s">
        <v>37</v>
      </c>
      <c r="I725" s="12" t="s">
        <v>217</v>
      </c>
      <c r="J725" s="12" t="s">
        <v>218</v>
      </c>
      <c r="K725" s="12" t="s">
        <v>31</v>
      </c>
      <c r="L725" s="12">
        <v>40</v>
      </c>
      <c r="M725" s="12">
        <v>10279</v>
      </c>
      <c r="N725" s="13">
        <v>287.02574757616406</v>
      </c>
      <c r="O725" s="12">
        <v>484.90158697766611</v>
      </c>
      <c r="P725" s="13">
        <v>81.028649540385985</v>
      </c>
      <c r="Q725" s="12">
        <v>0.87682333873581852</v>
      </c>
      <c r="R725" s="12">
        <v>0.54935555341719244</v>
      </c>
      <c r="S725" s="12">
        <v>0.96204081168589817</v>
      </c>
      <c r="T725" s="12">
        <v>0.93470000949219867</v>
      </c>
      <c r="U725" s="12">
        <v>0.10590356016223525</v>
      </c>
      <c r="V725" s="12">
        <v>0.39815185055047536</v>
      </c>
      <c r="W725" s="12">
        <v>7.4108376301196612</v>
      </c>
    </row>
    <row r="726" spans="1:23" s="14" customFormat="1" x14ac:dyDescent="0.25">
      <c r="A726" s="12" t="s">
        <v>136</v>
      </c>
      <c r="B726" s="12" t="s">
        <v>267</v>
      </c>
      <c r="C726" s="12">
        <v>51</v>
      </c>
      <c r="D726" s="12">
        <v>85</v>
      </c>
      <c r="E726" s="12" t="s">
        <v>215</v>
      </c>
      <c r="F726" s="12" t="s">
        <v>26</v>
      </c>
      <c r="G726" s="12" t="s">
        <v>222</v>
      </c>
      <c r="H726" s="12" t="s">
        <v>39</v>
      </c>
      <c r="I726" s="12" t="s">
        <v>217</v>
      </c>
      <c r="J726" s="12" t="s">
        <v>218</v>
      </c>
      <c r="K726" s="12" t="s">
        <v>31</v>
      </c>
      <c r="L726" s="12">
        <v>40</v>
      </c>
      <c r="M726" s="12">
        <v>8349</v>
      </c>
      <c r="N726" s="13">
        <v>233.13337547557094</v>
      </c>
      <c r="O726" s="12">
        <v>427.68838354206952</v>
      </c>
      <c r="P726" s="13">
        <v>71.468135129284903</v>
      </c>
      <c r="Q726" s="12">
        <v>0.88724760892667376</v>
      </c>
      <c r="R726" s="12">
        <v>0.57357394637239723</v>
      </c>
      <c r="S726" s="12">
        <v>0.90925659523424707</v>
      </c>
      <c r="T726" s="12">
        <v>0.82291155262173732</v>
      </c>
      <c r="U726" s="12">
        <v>0.21825726141078838</v>
      </c>
      <c r="V726" s="12">
        <v>0.48295653093740937</v>
      </c>
      <c r="W726" s="12">
        <v>2.7309857467960237</v>
      </c>
    </row>
    <row r="727" spans="1:23" s="14" customFormat="1" x14ac:dyDescent="0.25">
      <c r="A727" s="12" t="s">
        <v>136</v>
      </c>
      <c r="B727" s="12" t="s">
        <v>267</v>
      </c>
      <c r="C727" s="12">
        <v>51</v>
      </c>
      <c r="D727" s="12">
        <v>85</v>
      </c>
      <c r="E727" s="12" t="s">
        <v>215</v>
      </c>
      <c r="F727" s="12" t="s">
        <v>26</v>
      </c>
      <c r="G727" s="12" t="s">
        <v>223</v>
      </c>
      <c r="H727" s="12" t="s">
        <v>41</v>
      </c>
      <c r="I727" s="12" t="s">
        <v>217</v>
      </c>
      <c r="J727" s="12" t="s">
        <v>218</v>
      </c>
      <c r="K727" s="12" t="s">
        <v>31</v>
      </c>
      <c r="L727" s="12">
        <v>40</v>
      </c>
      <c r="M727" s="12">
        <v>58090</v>
      </c>
      <c r="N727" s="13">
        <v>1622.0766297012715</v>
      </c>
      <c r="O727" s="12">
        <v>1362.43773362824</v>
      </c>
      <c r="P727" s="13">
        <v>227.66782498454705</v>
      </c>
      <c r="Q727" s="12">
        <v>0.83645317359751181</v>
      </c>
      <c r="R727" s="12">
        <v>0.39325831504145531</v>
      </c>
      <c r="S727" s="12">
        <v>0.92822272267490602</v>
      </c>
      <c r="T727" s="12">
        <v>0.88000162739432475</v>
      </c>
      <c r="U727" s="12">
        <v>0.15306708917781195</v>
      </c>
      <c r="V727" s="12">
        <v>0.49628648990788726</v>
      </c>
      <c r="W727" s="12">
        <v>17.875038733000515</v>
      </c>
    </row>
    <row r="728" spans="1:23" x14ac:dyDescent="0.25">
      <c r="A728" s="2" t="s">
        <v>136</v>
      </c>
      <c r="B728" s="2" t="s">
        <v>267</v>
      </c>
      <c r="C728" s="2">
        <v>51</v>
      </c>
      <c r="D728" s="2">
        <v>85</v>
      </c>
      <c r="E728" s="2" t="s">
        <v>215</v>
      </c>
      <c r="F728" s="2" t="s">
        <v>26</v>
      </c>
      <c r="G728" s="2" t="s">
        <v>224</v>
      </c>
      <c r="H728" s="2" t="s">
        <v>43</v>
      </c>
      <c r="I728" s="2" t="s">
        <v>217</v>
      </c>
      <c r="J728" s="2" t="s">
        <v>218</v>
      </c>
      <c r="K728" s="2" t="s">
        <v>31</v>
      </c>
      <c r="L728" s="2">
        <v>40</v>
      </c>
      <c r="M728" s="2">
        <v>94564</v>
      </c>
      <c r="N728" s="6">
        <v>2640.5586918759</v>
      </c>
      <c r="O728" s="2">
        <v>1560.7808793787481</v>
      </c>
      <c r="P728" s="6">
        <v>260.81161679172016</v>
      </c>
      <c r="Q728" s="2">
        <v>0.87406298237343905</v>
      </c>
      <c r="R728" s="2">
        <v>0.48781126620471477</v>
      </c>
      <c r="S728" s="2">
        <v>0.93975802876909043</v>
      </c>
      <c r="T728" s="2">
        <v>0.9197313682232825</v>
      </c>
      <c r="U728" s="2">
        <v>9.2033445592846361E-2</v>
      </c>
      <c r="V728" s="2">
        <v>0.29006634338324555</v>
      </c>
      <c r="W728" s="2">
        <v>15.66229220422148</v>
      </c>
    </row>
    <row r="729" spans="1:23" x14ac:dyDescent="0.25">
      <c r="A729" s="2" t="s">
        <v>136</v>
      </c>
      <c r="B729" s="2" t="s">
        <v>267</v>
      </c>
      <c r="C729" s="2">
        <v>51</v>
      </c>
      <c r="D729" s="2">
        <v>85</v>
      </c>
      <c r="E729" s="2" t="s">
        <v>215</v>
      </c>
      <c r="F729" s="2" t="s">
        <v>26</v>
      </c>
      <c r="G729" s="2" t="s">
        <v>225</v>
      </c>
      <c r="H729" s="2" t="s">
        <v>45</v>
      </c>
      <c r="I729" s="2" t="s">
        <v>217</v>
      </c>
      <c r="J729" s="2" t="s">
        <v>218</v>
      </c>
      <c r="K729" s="2" t="s">
        <v>31</v>
      </c>
      <c r="L729" s="2">
        <v>40</v>
      </c>
      <c r="M729" s="2">
        <v>106451</v>
      </c>
      <c r="N729" s="6">
        <v>2972.485441699605</v>
      </c>
      <c r="O729" s="2">
        <v>1572.8326112068562</v>
      </c>
      <c r="P729" s="6">
        <v>262.8255008062913</v>
      </c>
      <c r="Q729" s="2">
        <v>0.90942564479338417</v>
      </c>
      <c r="R729" s="2">
        <v>0.54074759806972716</v>
      </c>
      <c r="S729" s="2">
        <v>0.91352791432564584</v>
      </c>
      <c r="T729" s="2">
        <v>0.84380750893955903</v>
      </c>
      <c r="U729" s="2">
        <v>0.10586244453045537</v>
      </c>
      <c r="V729" s="2">
        <v>0.32525818200859935</v>
      </c>
      <c r="W729" s="2">
        <v>21.221115818545623</v>
      </c>
    </row>
    <row r="730" spans="1:23" s="14" customFormat="1" x14ac:dyDescent="0.25">
      <c r="A730" s="12" t="s">
        <v>136</v>
      </c>
      <c r="B730" s="12" t="s">
        <v>267</v>
      </c>
      <c r="C730" s="12">
        <v>51</v>
      </c>
      <c r="D730" s="12">
        <v>85</v>
      </c>
      <c r="E730" s="12" t="s">
        <v>215</v>
      </c>
      <c r="F730" s="12" t="s">
        <v>26</v>
      </c>
      <c r="G730" s="12" t="s">
        <v>226</v>
      </c>
      <c r="H730" s="12" t="s">
        <v>47</v>
      </c>
      <c r="I730" s="12" t="s">
        <v>217</v>
      </c>
      <c r="J730" s="12" t="s">
        <v>218</v>
      </c>
      <c r="K730" s="12" t="s">
        <v>31</v>
      </c>
      <c r="L730" s="12">
        <v>40</v>
      </c>
      <c r="M730" s="12">
        <v>8032</v>
      </c>
      <c r="N730" s="13">
        <v>224.28162316682068</v>
      </c>
      <c r="O730" s="12">
        <v>409.30360723121913</v>
      </c>
      <c r="P730" s="13">
        <v>68.395978558597292</v>
      </c>
      <c r="Q730" s="12">
        <v>0.89572878331660533</v>
      </c>
      <c r="R730" s="12">
        <v>0.60247970166836062</v>
      </c>
      <c r="S730" s="12">
        <v>0.93304222061937081</v>
      </c>
      <c r="T730" s="12">
        <v>0.89672589839180494</v>
      </c>
      <c r="U730" s="12">
        <v>0.15939209726443768</v>
      </c>
      <c r="V730" s="12">
        <v>0.51356625867825212</v>
      </c>
      <c r="W730" s="12">
        <v>5.1812749003984067</v>
      </c>
    </row>
    <row r="731" spans="1:23" x14ac:dyDescent="0.25">
      <c r="A731" s="2" t="s">
        <v>136</v>
      </c>
      <c r="B731" s="2" t="s">
        <v>267</v>
      </c>
      <c r="C731" s="2">
        <v>51</v>
      </c>
      <c r="D731" s="2">
        <v>85</v>
      </c>
      <c r="E731" s="2" t="s">
        <v>215</v>
      </c>
      <c r="F731" s="2" t="s">
        <v>26</v>
      </c>
      <c r="G731" s="2" t="s">
        <v>227</v>
      </c>
      <c r="H731" s="2" t="s">
        <v>49</v>
      </c>
      <c r="I731" s="2" t="s">
        <v>217</v>
      </c>
      <c r="J731" s="2" t="s">
        <v>218</v>
      </c>
      <c r="K731" s="2" t="s">
        <v>31</v>
      </c>
      <c r="L731" s="2">
        <v>40</v>
      </c>
      <c r="M731" s="2">
        <v>82221</v>
      </c>
      <c r="N731" s="6">
        <v>2295.8988220118481</v>
      </c>
      <c r="O731" s="2">
        <v>1669.5159441150431</v>
      </c>
      <c r="P731" s="6">
        <v>278.98160363004791</v>
      </c>
      <c r="Q731" s="2">
        <v>0.82853169684694217</v>
      </c>
      <c r="R731" s="2">
        <v>0.37069051743736986</v>
      </c>
      <c r="S731" s="2">
        <v>0.93942381930202323</v>
      </c>
      <c r="T731" s="2">
        <v>0.8785022520748319</v>
      </c>
      <c r="U731" s="2">
        <v>0.11518134549065245</v>
      </c>
      <c r="V731" s="2">
        <v>0.42626071968207457</v>
      </c>
      <c r="W731" s="2">
        <v>22.561681322289925</v>
      </c>
    </row>
    <row r="732" spans="1:23" s="14" customFormat="1" x14ac:dyDescent="0.25">
      <c r="A732" s="12" t="s">
        <v>136</v>
      </c>
      <c r="B732" s="12" t="s">
        <v>267</v>
      </c>
      <c r="C732" s="12">
        <v>51</v>
      </c>
      <c r="D732" s="12">
        <v>85</v>
      </c>
      <c r="E732" s="12" t="s">
        <v>215</v>
      </c>
      <c r="F732" s="12" t="s">
        <v>26</v>
      </c>
      <c r="G732" s="12" t="s">
        <v>228</v>
      </c>
      <c r="H732" s="12" t="s">
        <v>51</v>
      </c>
      <c r="I732" s="12" t="s">
        <v>217</v>
      </c>
      <c r="J732" s="12" t="s">
        <v>218</v>
      </c>
      <c r="K732" s="12" t="s">
        <v>31</v>
      </c>
      <c r="L732" s="12">
        <v>40</v>
      </c>
      <c r="M732" s="12" t="s">
        <v>112</v>
      </c>
      <c r="N732" s="13" t="s">
        <v>112</v>
      </c>
      <c r="O732" s="12" t="s">
        <v>112</v>
      </c>
      <c r="P732" s="13" t="s">
        <v>112</v>
      </c>
      <c r="Q732" s="12" t="s">
        <v>112</v>
      </c>
      <c r="R732" s="12" t="s">
        <v>112</v>
      </c>
      <c r="S732" s="12" t="s">
        <v>112</v>
      </c>
      <c r="T732" s="12" t="s">
        <v>112</v>
      </c>
      <c r="U732" s="12" t="s">
        <v>112</v>
      </c>
      <c r="V732" s="12" t="s">
        <v>112</v>
      </c>
      <c r="W732" s="12" t="s">
        <v>112</v>
      </c>
    </row>
    <row r="733" spans="1:23" s="14" customFormat="1" x14ac:dyDescent="0.25">
      <c r="A733" s="12" t="s">
        <v>136</v>
      </c>
      <c r="B733" s="12" t="s">
        <v>267</v>
      </c>
      <c r="C733" s="12">
        <v>51</v>
      </c>
      <c r="D733" s="12">
        <v>85</v>
      </c>
      <c r="E733" s="12" t="s">
        <v>215</v>
      </c>
      <c r="F733" s="12" t="s">
        <v>26</v>
      </c>
      <c r="G733" s="12" t="s">
        <v>229</v>
      </c>
      <c r="H733" s="12" t="s">
        <v>53</v>
      </c>
      <c r="I733" s="12" t="s">
        <v>217</v>
      </c>
      <c r="J733" s="12" t="s">
        <v>218</v>
      </c>
      <c r="K733" s="12" t="s">
        <v>31</v>
      </c>
      <c r="L733" s="12">
        <v>40</v>
      </c>
      <c r="M733" s="12">
        <v>12384</v>
      </c>
      <c r="N733" s="13">
        <v>345.80473372732911</v>
      </c>
      <c r="O733" s="12">
        <v>610.09754647056002</v>
      </c>
      <c r="P733" s="13">
        <v>101.94930601596337</v>
      </c>
      <c r="Q733" s="12">
        <v>0.86534833344979389</v>
      </c>
      <c r="R733" s="12">
        <v>0.41809237817306105</v>
      </c>
      <c r="S733" s="12">
        <v>0.96411829486234002</v>
      </c>
      <c r="T733" s="12">
        <v>0.94616079139578513</v>
      </c>
      <c r="U733" s="12">
        <v>7.6894937079309333E-2</v>
      </c>
      <c r="V733" s="12">
        <v>0.32391233880747938</v>
      </c>
      <c r="W733" s="12">
        <v>7.4135174418604652</v>
      </c>
    </row>
    <row r="734" spans="1:23" x14ac:dyDescent="0.25">
      <c r="A734" s="2" t="s">
        <v>136</v>
      </c>
      <c r="B734" s="2" t="s">
        <v>267</v>
      </c>
      <c r="C734" s="2">
        <v>51</v>
      </c>
      <c r="D734" s="2">
        <v>85</v>
      </c>
      <c r="E734" s="2" t="s">
        <v>215</v>
      </c>
      <c r="F734" s="2" t="s">
        <v>26</v>
      </c>
      <c r="G734" s="2" t="s">
        <v>230</v>
      </c>
      <c r="H734" s="2" t="s">
        <v>55</v>
      </c>
      <c r="I734" s="2" t="s">
        <v>217</v>
      </c>
      <c r="J734" s="2" t="s">
        <v>218</v>
      </c>
      <c r="K734" s="2" t="s">
        <v>31</v>
      </c>
      <c r="L734" s="2">
        <v>40</v>
      </c>
      <c r="M734" s="2">
        <v>109289</v>
      </c>
      <c r="N734" s="6">
        <v>3051.7323598454514</v>
      </c>
      <c r="O734" s="2">
        <v>2100.4549775709379</v>
      </c>
      <c r="P734" s="6">
        <v>350.99293304806997</v>
      </c>
      <c r="Q734" s="2">
        <v>0.87718918051207961</v>
      </c>
      <c r="R734" s="2">
        <v>0.31128598082754927</v>
      </c>
      <c r="S734" s="2">
        <v>0.8773100833134696</v>
      </c>
      <c r="T734" s="2">
        <v>0.8518185650293616</v>
      </c>
      <c r="U734" s="2">
        <v>0.15532543097850085</v>
      </c>
      <c r="V734" s="2">
        <v>0.27735456384827056</v>
      </c>
      <c r="W734" s="2">
        <v>63.965595805616303</v>
      </c>
    </row>
    <row r="735" spans="1:23" x14ac:dyDescent="0.25">
      <c r="A735" s="2" t="s">
        <v>136</v>
      </c>
      <c r="B735" s="2" t="s">
        <v>267</v>
      </c>
      <c r="C735" s="2">
        <v>51</v>
      </c>
      <c r="D735" s="2">
        <v>85</v>
      </c>
      <c r="E735" s="2" t="s">
        <v>215</v>
      </c>
      <c r="F735" s="2" t="s">
        <v>26</v>
      </c>
      <c r="G735" s="2" t="s">
        <v>231</v>
      </c>
      <c r="H735" s="2" t="s">
        <v>57</v>
      </c>
      <c r="I735" s="2" t="s">
        <v>217</v>
      </c>
      <c r="J735" s="2" t="s">
        <v>218</v>
      </c>
      <c r="K735" s="2" t="s">
        <v>31</v>
      </c>
      <c r="L735" s="2">
        <v>40</v>
      </c>
      <c r="M735" s="2">
        <v>108164</v>
      </c>
      <c r="N735" s="6">
        <v>3020.318412377489</v>
      </c>
      <c r="O735" s="2">
        <v>1731.6366517139622</v>
      </c>
      <c r="P735" s="6">
        <v>289.36217812271389</v>
      </c>
      <c r="Q735" s="2">
        <v>0.90228398872186721</v>
      </c>
      <c r="R735" s="2">
        <v>0.45329305431251765</v>
      </c>
      <c r="S735" s="2">
        <v>0.87461377229915027</v>
      </c>
      <c r="T735" s="2">
        <v>0.86599173237782667</v>
      </c>
      <c r="U735" s="2">
        <v>0.1391246032100863</v>
      </c>
      <c r="V735" s="2">
        <v>0.31832759018657103</v>
      </c>
      <c r="W735" s="2">
        <v>40.461373469916055</v>
      </c>
    </row>
    <row r="736" spans="1:23" s="14" customFormat="1" x14ac:dyDescent="0.25">
      <c r="A736" s="12" t="s">
        <v>136</v>
      </c>
      <c r="B736" s="12" t="s">
        <v>267</v>
      </c>
      <c r="C736" s="12">
        <v>51</v>
      </c>
      <c r="D736" s="12">
        <v>85</v>
      </c>
      <c r="E736" s="12" t="s">
        <v>215</v>
      </c>
      <c r="F736" s="12" t="s">
        <v>26</v>
      </c>
      <c r="G736" s="12" t="s">
        <v>232</v>
      </c>
      <c r="H736" s="12" t="s">
        <v>59</v>
      </c>
      <c r="I736" s="12" t="s">
        <v>217</v>
      </c>
      <c r="J736" s="12" t="s">
        <v>218</v>
      </c>
      <c r="K736" s="12" t="s">
        <v>31</v>
      </c>
      <c r="L736" s="12">
        <v>40</v>
      </c>
      <c r="M736" s="12">
        <v>47533</v>
      </c>
      <c r="N736" s="13">
        <v>1327.2881466619133</v>
      </c>
      <c r="O736" s="12">
        <v>1228.2712113868688</v>
      </c>
      <c r="P736" s="13">
        <v>205.24815797848879</v>
      </c>
      <c r="Q736" s="12">
        <v>0.86187013834744608</v>
      </c>
      <c r="R736" s="12">
        <v>0.39592829855209144</v>
      </c>
      <c r="S736" s="12">
        <v>0.93878277773469943</v>
      </c>
      <c r="T736" s="12">
        <v>0.91493717267126629</v>
      </c>
      <c r="U736" s="12">
        <v>0.1043523256482493</v>
      </c>
      <c r="V736" s="12">
        <v>0.43047195186309906</v>
      </c>
      <c r="W736" s="12">
        <v>8.0349231060526378</v>
      </c>
    </row>
    <row r="737" spans="1:23" x14ac:dyDescent="0.25">
      <c r="A737" s="2" t="s">
        <v>136</v>
      </c>
      <c r="B737" s="2" t="s">
        <v>267</v>
      </c>
      <c r="C737" s="2">
        <v>51</v>
      </c>
      <c r="D737" s="2">
        <v>85</v>
      </c>
      <c r="E737" s="2" t="s">
        <v>215</v>
      </c>
      <c r="F737" s="2" t="s">
        <v>26</v>
      </c>
      <c r="G737" s="2" t="s">
        <v>233</v>
      </c>
      <c r="H737" s="2" t="s">
        <v>61</v>
      </c>
      <c r="I737" s="2" t="s">
        <v>217</v>
      </c>
      <c r="J737" s="2" t="s">
        <v>218</v>
      </c>
      <c r="K737" s="2" t="s">
        <v>31</v>
      </c>
      <c r="L737" s="2">
        <v>40</v>
      </c>
      <c r="M737" s="2">
        <v>109177</v>
      </c>
      <c r="N737" s="6">
        <v>3048.6049268530851</v>
      </c>
      <c r="O737" s="2">
        <v>1699.0752518939755</v>
      </c>
      <c r="P737" s="6">
        <v>283.9210611509115</v>
      </c>
      <c r="Q737" s="2">
        <v>0.90980075166040286</v>
      </c>
      <c r="R737" s="2">
        <v>0.47524306940893474</v>
      </c>
      <c r="S737" s="2">
        <v>0.86446652384705569</v>
      </c>
      <c r="T737" s="2">
        <v>0.84928037202039308</v>
      </c>
      <c r="U737" s="2">
        <v>0.13691879151489178</v>
      </c>
      <c r="V737" s="2">
        <v>0.18265244395852531</v>
      </c>
      <c r="W737" s="2">
        <v>33.135220788261265</v>
      </c>
    </row>
    <row r="738" spans="1:23" x14ac:dyDescent="0.25">
      <c r="A738" s="2" t="s">
        <v>136</v>
      </c>
      <c r="B738" s="2" t="s">
        <v>267</v>
      </c>
      <c r="C738" s="2">
        <v>51</v>
      </c>
      <c r="D738" s="2">
        <v>85</v>
      </c>
      <c r="E738" s="2" t="s">
        <v>215</v>
      </c>
      <c r="F738" s="2" t="s">
        <v>26</v>
      </c>
      <c r="G738" s="2" t="s">
        <v>234</v>
      </c>
      <c r="H738" s="2" t="s">
        <v>63</v>
      </c>
      <c r="I738" s="2" t="s">
        <v>217</v>
      </c>
      <c r="J738" s="2" t="s">
        <v>218</v>
      </c>
      <c r="K738" s="2" t="s">
        <v>31</v>
      </c>
      <c r="L738" s="2">
        <v>40</v>
      </c>
      <c r="M738" s="2">
        <v>105341</v>
      </c>
      <c r="N738" s="6">
        <v>2941.4903468645489</v>
      </c>
      <c r="O738" s="2">
        <v>1882.4133470106005</v>
      </c>
      <c r="P738" s="6">
        <v>314.55745966055628</v>
      </c>
      <c r="Q738" s="2">
        <v>0.88475752129142804</v>
      </c>
      <c r="R738" s="2">
        <v>0.37357457739952654</v>
      </c>
      <c r="S738" s="2">
        <v>0.89837329012017009</v>
      </c>
      <c r="T738" s="2">
        <v>0.89881698062005977</v>
      </c>
      <c r="U738" s="2">
        <v>0.13692203999101327</v>
      </c>
      <c r="V738" s="2">
        <v>0.29235222543259942</v>
      </c>
      <c r="W738" s="2">
        <v>52.782525322523995</v>
      </c>
    </row>
    <row r="739" spans="1:23" x14ac:dyDescent="0.25">
      <c r="A739" s="2" t="s">
        <v>136</v>
      </c>
      <c r="B739" s="2" t="s">
        <v>267</v>
      </c>
      <c r="C739" s="2">
        <v>51</v>
      </c>
      <c r="D739" s="2">
        <v>85</v>
      </c>
      <c r="E739" s="2" t="s">
        <v>215</v>
      </c>
      <c r="F739" s="2" t="s">
        <v>26</v>
      </c>
      <c r="G739" s="2" t="s">
        <v>235</v>
      </c>
      <c r="H739" s="2" t="s">
        <v>65</v>
      </c>
      <c r="I739" s="2" t="s">
        <v>217</v>
      </c>
      <c r="J739" s="2" t="s">
        <v>218</v>
      </c>
      <c r="K739" s="2" t="s">
        <v>31</v>
      </c>
      <c r="L739" s="2">
        <v>40</v>
      </c>
      <c r="M739" s="2">
        <v>107552</v>
      </c>
      <c r="N739" s="6">
        <v>3003.2292249549173</v>
      </c>
      <c r="O739" s="2">
        <v>2107.5504320004452</v>
      </c>
      <c r="P739" s="6">
        <v>352.1786068130948</v>
      </c>
      <c r="Q739" s="2">
        <v>0.86992251322451752</v>
      </c>
      <c r="R739" s="2">
        <v>0.30427929638925266</v>
      </c>
      <c r="S739" s="2">
        <v>0.87204462528417404</v>
      </c>
      <c r="T739" s="2">
        <v>0.5604724714259145</v>
      </c>
      <c r="U739" s="2">
        <v>0.15922875622500154</v>
      </c>
      <c r="V739" s="2">
        <v>0.32328270931082714</v>
      </c>
      <c r="W739" s="2">
        <v>56.038241966676587</v>
      </c>
    </row>
    <row r="740" spans="1:23" s="14" customFormat="1" x14ac:dyDescent="0.25">
      <c r="A740" s="12" t="s">
        <v>136</v>
      </c>
      <c r="B740" s="12" t="s">
        <v>267</v>
      </c>
      <c r="C740" s="12">
        <v>51</v>
      </c>
      <c r="D740" s="12">
        <v>85</v>
      </c>
      <c r="E740" s="12" t="s">
        <v>215</v>
      </c>
      <c r="F740" s="12" t="s">
        <v>26</v>
      </c>
      <c r="G740" s="12" t="s">
        <v>236</v>
      </c>
      <c r="H740" s="12" t="s">
        <v>67</v>
      </c>
      <c r="I740" s="12" t="s">
        <v>217</v>
      </c>
      <c r="J740" s="12" t="s">
        <v>218</v>
      </c>
      <c r="K740" s="12" t="s">
        <v>31</v>
      </c>
      <c r="L740" s="12">
        <v>40</v>
      </c>
      <c r="M740" s="12">
        <v>8834</v>
      </c>
      <c r="N740" s="13">
        <v>246.67627727287024</v>
      </c>
      <c r="O740" s="12">
        <v>454.75945135393499</v>
      </c>
      <c r="P740" s="13">
        <v>75.991799570318577</v>
      </c>
      <c r="Q740" s="12">
        <v>0.88428428428428429</v>
      </c>
      <c r="R740" s="12">
        <v>0.53678922697972287</v>
      </c>
      <c r="S740" s="12">
        <v>0.95791432364692497</v>
      </c>
      <c r="T740" s="12">
        <v>0.93471822690405071</v>
      </c>
      <c r="U740" s="12">
        <v>9.3205114657085489E-2</v>
      </c>
      <c r="V740" s="12">
        <v>0.38254413457809194</v>
      </c>
      <c r="W740" s="12">
        <v>4.3486529318541995</v>
      </c>
    </row>
    <row r="741" spans="1:23" x14ac:dyDescent="0.25">
      <c r="A741" s="2" t="s">
        <v>136</v>
      </c>
      <c r="B741" s="2" t="s">
        <v>267</v>
      </c>
      <c r="C741" s="2">
        <v>51</v>
      </c>
      <c r="D741" s="2">
        <v>85</v>
      </c>
      <c r="E741" s="2" t="s">
        <v>215</v>
      </c>
      <c r="F741" s="2" t="s">
        <v>26</v>
      </c>
      <c r="G741" s="2" t="s">
        <v>237</v>
      </c>
      <c r="H741" s="2" t="s">
        <v>69</v>
      </c>
      <c r="I741" s="2" t="s">
        <v>217</v>
      </c>
      <c r="J741" s="2" t="s">
        <v>218</v>
      </c>
      <c r="K741" s="2" t="s">
        <v>31</v>
      </c>
      <c r="L741" s="2">
        <v>40</v>
      </c>
      <c r="M741" s="2">
        <v>117773</v>
      </c>
      <c r="N741" s="6">
        <v>3288.6354090171776</v>
      </c>
      <c r="O741" s="2">
        <v>1912.3818177180226</v>
      </c>
      <c r="P741" s="6">
        <v>319.56528965209822</v>
      </c>
      <c r="Q741" s="2">
        <v>0.92033164541135282</v>
      </c>
      <c r="R741" s="2">
        <v>0.40467501365968983</v>
      </c>
      <c r="S741" s="2">
        <v>0.82615054330667725</v>
      </c>
      <c r="T741" s="2">
        <v>0.67089254794949138</v>
      </c>
      <c r="U741" s="2">
        <v>0.18985529609436616</v>
      </c>
      <c r="V741" s="2">
        <v>0.17985759894586059</v>
      </c>
      <c r="W741" s="2">
        <v>65.668370509369723</v>
      </c>
    </row>
    <row r="742" spans="1:23" s="9" customFormat="1" x14ac:dyDescent="0.25">
      <c r="A742" s="8" t="s">
        <v>138</v>
      </c>
      <c r="B742" s="8" t="s">
        <v>268</v>
      </c>
      <c r="C742" s="8">
        <v>51</v>
      </c>
      <c r="D742" s="8">
        <v>86</v>
      </c>
      <c r="E742" s="8" t="s">
        <v>215</v>
      </c>
      <c r="F742" s="8" t="s">
        <v>26</v>
      </c>
      <c r="G742" s="8" t="s">
        <v>216</v>
      </c>
      <c r="H742" s="8" t="s">
        <v>28</v>
      </c>
      <c r="I742" s="8" t="s">
        <v>217</v>
      </c>
      <c r="J742" s="8" t="s">
        <v>218</v>
      </c>
      <c r="K742" s="8" t="s">
        <v>31</v>
      </c>
      <c r="L742" s="8">
        <v>40</v>
      </c>
      <c r="M742" s="8">
        <v>96316</v>
      </c>
      <c r="N742" s="8">
        <v>2689.4806793993403</v>
      </c>
      <c r="O742" s="8">
        <v>1675.508801440106</v>
      </c>
      <c r="P742" s="6">
        <v>279.98302979358084</v>
      </c>
      <c r="Q742" s="8">
        <v>0.86473577418254299</v>
      </c>
      <c r="R742" s="8">
        <v>0.43113658265737143</v>
      </c>
      <c r="S742" s="8">
        <v>0.94525657239470251</v>
      </c>
      <c r="T742" s="8">
        <v>0.87645243344082535</v>
      </c>
      <c r="U742" s="8">
        <v>7.80672968146673E-2</v>
      </c>
      <c r="V742" s="8">
        <v>0.23568020450474031</v>
      </c>
      <c r="W742" s="8">
        <v>28.85178994144275</v>
      </c>
    </row>
    <row r="743" spans="1:23" s="18" customFormat="1" x14ac:dyDescent="0.25">
      <c r="A743" s="16" t="s">
        <v>138</v>
      </c>
      <c r="B743" s="16" t="s">
        <v>268</v>
      </c>
      <c r="C743" s="16">
        <v>51</v>
      </c>
      <c r="D743" s="16">
        <v>86</v>
      </c>
      <c r="E743" s="16" t="s">
        <v>215</v>
      </c>
      <c r="F743" s="16" t="s">
        <v>26</v>
      </c>
      <c r="G743" s="16" t="s">
        <v>219</v>
      </c>
      <c r="H743" s="16" t="s">
        <v>33</v>
      </c>
      <c r="I743" s="16" t="s">
        <v>217</v>
      </c>
      <c r="J743" s="16" t="s">
        <v>218</v>
      </c>
      <c r="K743" s="16" t="s">
        <v>31</v>
      </c>
      <c r="L743" s="16">
        <v>40</v>
      </c>
      <c r="M743" s="16">
        <v>12795</v>
      </c>
      <c r="N743" s="16">
        <v>357.28129586895795</v>
      </c>
      <c r="O743" s="16">
        <v>542.60007178750129</v>
      </c>
      <c r="P743" s="13">
        <v>90.670256064727496</v>
      </c>
      <c r="Q743" s="16">
        <v>0.88601897375528016</v>
      </c>
      <c r="R743" s="16">
        <v>0.54612299147525223</v>
      </c>
      <c r="S743" s="16">
        <v>0.94663771943014363</v>
      </c>
      <c r="T743" s="16">
        <v>0.92718021059382771</v>
      </c>
      <c r="U743" s="16">
        <v>0.10128064398097329</v>
      </c>
      <c r="V743" s="16">
        <v>0.36184727256769095</v>
      </c>
      <c r="W743" s="16">
        <v>6.4825322391559199</v>
      </c>
    </row>
    <row r="744" spans="1:23" s="9" customFormat="1" x14ac:dyDescent="0.25">
      <c r="A744" s="8" t="s">
        <v>138</v>
      </c>
      <c r="B744" s="8" t="s">
        <v>268</v>
      </c>
      <c r="C744" s="8">
        <v>51</v>
      </c>
      <c r="D744" s="8">
        <v>86</v>
      </c>
      <c r="E744" s="8" t="s">
        <v>215</v>
      </c>
      <c r="F744" s="8" t="s">
        <v>26</v>
      </c>
      <c r="G744" s="8" t="s">
        <v>220</v>
      </c>
      <c r="H744" s="8" t="s">
        <v>35</v>
      </c>
      <c r="I744" s="8" t="s">
        <v>217</v>
      </c>
      <c r="J744" s="8" t="s">
        <v>218</v>
      </c>
      <c r="K744" s="8" t="s">
        <v>31</v>
      </c>
      <c r="L744" s="8">
        <v>40</v>
      </c>
      <c r="M744" s="8">
        <v>119079</v>
      </c>
      <c r="N744" s="8">
        <v>3325.1035115888744</v>
      </c>
      <c r="O744" s="8">
        <v>1847.8132752230986</v>
      </c>
      <c r="P744" s="6">
        <v>308.77567389982869</v>
      </c>
      <c r="Q744" s="8">
        <v>0.91984149054505004</v>
      </c>
      <c r="R744" s="8">
        <v>0.43825701574947307</v>
      </c>
      <c r="S744" s="8">
        <v>0.79283199846785768</v>
      </c>
      <c r="T744" s="8">
        <v>0.79333419399278038</v>
      </c>
      <c r="U744" s="8">
        <v>0.19836181426515789</v>
      </c>
      <c r="V744" s="8">
        <v>0.19463139191243656</v>
      </c>
      <c r="W744" s="8">
        <v>54.392672091636648</v>
      </c>
    </row>
    <row r="745" spans="1:23" s="18" customFormat="1" x14ac:dyDescent="0.25">
      <c r="A745" s="16" t="s">
        <v>138</v>
      </c>
      <c r="B745" s="16" t="s">
        <v>268</v>
      </c>
      <c r="C745" s="16">
        <v>51</v>
      </c>
      <c r="D745" s="16">
        <v>86</v>
      </c>
      <c r="E745" s="16" t="s">
        <v>215</v>
      </c>
      <c r="F745" s="16" t="s">
        <v>26</v>
      </c>
      <c r="G745" s="16" t="s">
        <v>221</v>
      </c>
      <c r="H745" s="16" t="s">
        <v>37</v>
      </c>
      <c r="I745" s="16" t="s">
        <v>217</v>
      </c>
      <c r="J745" s="16" t="s">
        <v>218</v>
      </c>
      <c r="K745" s="16" t="s">
        <v>31</v>
      </c>
      <c r="L745" s="16">
        <v>40</v>
      </c>
      <c r="M745" s="16">
        <v>11209</v>
      </c>
      <c r="N745" s="16">
        <v>312.99461081634621</v>
      </c>
      <c r="O745" s="16">
        <v>562.74220741123236</v>
      </c>
      <c r="P745" s="13">
        <v>94.036073154794892</v>
      </c>
      <c r="Q745" s="16">
        <v>0.85728489483747605</v>
      </c>
      <c r="R745" s="16">
        <v>0.4447928051191784</v>
      </c>
      <c r="S745" s="16">
        <v>0.96039705005651843</v>
      </c>
      <c r="T745" s="16">
        <v>0.93033032959171924</v>
      </c>
      <c r="U745" s="16">
        <v>0.10761027629665536</v>
      </c>
      <c r="V745" s="16">
        <v>0.20574785038192098</v>
      </c>
      <c r="W745" s="16">
        <v>8.7961459541439915</v>
      </c>
    </row>
    <row r="746" spans="1:23" s="18" customFormat="1" x14ac:dyDescent="0.25">
      <c r="A746" s="16" t="s">
        <v>138</v>
      </c>
      <c r="B746" s="16" t="s">
        <v>268</v>
      </c>
      <c r="C746" s="16">
        <v>51</v>
      </c>
      <c r="D746" s="16">
        <v>86</v>
      </c>
      <c r="E746" s="16" t="s">
        <v>215</v>
      </c>
      <c r="F746" s="16" t="s">
        <v>26</v>
      </c>
      <c r="G746" s="16" t="s">
        <v>222</v>
      </c>
      <c r="H746" s="16" t="s">
        <v>39</v>
      </c>
      <c r="I746" s="16" t="s">
        <v>217</v>
      </c>
      <c r="J746" s="16" t="s">
        <v>218</v>
      </c>
      <c r="K746" s="16" t="s">
        <v>31</v>
      </c>
      <c r="L746" s="16">
        <v>40</v>
      </c>
      <c r="M746" s="16">
        <v>8933</v>
      </c>
      <c r="N746" s="16">
        <v>249.44070465005092</v>
      </c>
      <c r="O746" s="16">
        <v>423.54624791833845</v>
      </c>
      <c r="P746" s="13">
        <v>70.775970647217505</v>
      </c>
      <c r="Q746" s="16">
        <v>0.90985944184151557</v>
      </c>
      <c r="R746" s="16">
        <v>0.62575671744158312</v>
      </c>
      <c r="S746" s="16">
        <v>0.91577436210697916</v>
      </c>
      <c r="T746" s="16">
        <v>0.81872150629856255</v>
      </c>
      <c r="U746" s="16">
        <v>0.20289691071630644</v>
      </c>
      <c r="V746" s="16">
        <v>0.4332581325928731</v>
      </c>
      <c r="W746" s="16">
        <v>3.2351953431098175</v>
      </c>
    </row>
    <row r="747" spans="1:23" s="18" customFormat="1" x14ac:dyDescent="0.25">
      <c r="A747" s="16" t="s">
        <v>138</v>
      </c>
      <c r="B747" s="16" t="s">
        <v>268</v>
      </c>
      <c r="C747" s="16">
        <v>51</v>
      </c>
      <c r="D747" s="16">
        <v>86</v>
      </c>
      <c r="E747" s="16" t="s">
        <v>215</v>
      </c>
      <c r="F747" s="16" t="s">
        <v>26</v>
      </c>
      <c r="G747" s="16" t="s">
        <v>223</v>
      </c>
      <c r="H747" s="16" t="s">
        <v>41</v>
      </c>
      <c r="I747" s="16" t="s">
        <v>217</v>
      </c>
      <c r="J747" s="16" t="s">
        <v>218</v>
      </c>
      <c r="K747" s="16" t="s">
        <v>31</v>
      </c>
      <c r="L747" s="16">
        <v>40</v>
      </c>
      <c r="M747" s="16">
        <v>65503</v>
      </c>
      <c r="N747" s="16">
        <v>1829.0736008834979</v>
      </c>
      <c r="O747" s="16">
        <v>1422.0945878777325</v>
      </c>
      <c r="P747" s="13">
        <v>237.63668148137401</v>
      </c>
      <c r="Q747" s="16">
        <v>0.84458971581824749</v>
      </c>
      <c r="R747" s="16">
        <v>0.40701844212434951</v>
      </c>
      <c r="S747" s="16">
        <v>0.94279465467592849</v>
      </c>
      <c r="T747" s="16">
        <v>0.86254781687337145</v>
      </c>
      <c r="U747" s="16">
        <v>0.12527617296318153</v>
      </c>
      <c r="V747" s="16">
        <v>0.45710000109948962</v>
      </c>
      <c r="W747" s="16">
        <v>18.338335648748913</v>
      </c>
    </row>
    <row r="748" spans="1:23" s="9" customFormat="1" x14ac:dyDescent="0.25">
      <c r="A748" s="8" t="s">
        <v>138</v>
      </c>
      <c r="B748" s="8" t="s">
        <v>268</v>
      </c>
      <c r="C748" s="8">
        <v>51</v>
      </c>
      <c r="D748" s="8">
        <v>86</v>
      </c>
      <c r="E748" s="8" t="s">
        <v>215</v>
      </c>
      <c r="F748" s="8" t="s">
        <v>26</v>
      </c>
      <c r="G748" s="8" t="s">
        <v>224</v>
      </c>
      <c r="H748" s="8" t="s">
        <v>43</v>
      </c>
      <c r="I748" s="8" t="s">
        <v>217</v>
      </c>
      <c r="J748" s="8" t="s">
        <v>218</v>
      </c>
      <c r="K748" s="8" t="s">
        <v>31</v>
      </c>
      <c r="L748" s="8">
        <v>40</v>
      </c>
      <c r="M748" s="8">
        <v>101036</v>
      </c>
      <c r="N748" s="8">
        <v>2821.2796412204798</v>
      </c>
      <c r="O748" s="8">
        <v>1532.472221513646</v>
      </c>
      <c r="P748" s="6">
        <v>256.08114698359458</v>
      </c>
      <c r="Q748" s="8">
        <v>0.89186660311071098</v>
      </c>
      <c r="R748" s="8">
        <v>0.54063080279861409</v>
      </c>
      <c r="S748" s="8">
        <v>0.93085998147891413</v>
      </c>
      <c r="T748" s="8">
        <v>0.87128363555170807</v>
      </c>
      <c r="U748" s="8">
        <v>9.487928078224199E-2</v>
      </c>
      <c r="V748" s="8">
        <v>0.33835143651150523</v>
      </c>
      <c r="W748" s="8">
        <v>20.409517399738707</v>
      </c>
    </row>
    <row r="749" spans="1:23" s="9" customFormat="1" x14ac:dyDescent="0.25">
      <c r="A749" s="8" t="s">
        <v>138</v>
      </c>
      <c r="B749" s="8" t="s">
        <v>268</v>
      </c>
      <c r="C749" s="8">
        <v>51</v>
      </c>
      <c r="D749" s="8">
        <v>86</v>
      </c>
      <c r="E749" s="8" t="s">
        <v>215</v>
      </c>
      <c r="F749" s="8" t="s">
        <v>26</v>
      </c>
      <c r="G749" s="8" t="s">
        <v>225</v>
      </c>
      <c r="H749" s="8" t="s">
        <v>45</v>
      </c>
      <c r="I749" s="8" t="s">
        <v>217</v>
      </c>
      <c r="J749" s="8" t="s">
        <v>218</v>
      </c>
      <c r="K749" s="8" t="s">
        <v>31</v>
      </c>
      <c r="L749" s="8">
        <v>40</v>
      </c>
      <c r="M749" s="8">
        <v>114523</v>
      </c>
      <c r="N749" s="8">
        <v>3197.884005220842</v>
      </c>
      <c r="O749" s="8">
        <v>1624.406204335663</v>
      </c>
      <c r="P749" s="6">
        <v>271.44361779208913</v>
      </c>
      <c r="Q749" s="8">
        <v>0.94161514174833916</v>
      </c>
      <c r="R749" s="8">
        <v>0.54539769851001496</v>
      </c>
      <c r="S749" s="8">
        <v>0.90011172400857797</v>
      </c>
      <c r="T749" s="8">
        <v>0.89849621572247784</v>
      </c>
      <c r="U749" s="8">
        <v>0.13045156648915171</v>
      </c>
      <c r="V749" s="8">
        <v>0.24128218892962941</v>
      </c>
      <c r="W749" s="8">
        <v>18.333443937025752</v>
      </c>
    </row>
    <row r="750" spans="1:23" s="18" customFormat="1" x14ac:dyDescent="0.25">
      <c r="A750" s="16" t="s">
        <v>138</v>
      </c>
      <c r="B750" s="16" t="s">
        <v>268</v>
      </c>
      <c r="C750" s="16">
        <v>51</v>
      </c>
      <c r="D750" s="16">
        <v>86</v>
      </c>
      <c r="E750" s="16" t="s">
        <v>215</v>
      </c>
      <c r="F750" s="16" t="s">
        <v>26</v>
      </c>
      <c r="G750" s="16" t="s">
        <v>226</v>
      </c>
      <c r="H750" s="16" t="s">
        <v>47</v>
      </c>
      <c r="I750" s="16" t="s">
        <v>217</v>
      </c>
      <c r="J750" s="16" t="s">
        <v>218</v>
      </c>
      <c r="K750" s="16" t="s">
        <v>31</v>
      </c>
      <c r="L750" s="16">
        <v>40</v>
      </c>
      <c r="M750" s="16">
        <v>8851</v>
      </c>
      <c r="N750" s="16">
        <v>247.15097692349724</v>
      </c>
      <c r="O750" s="16">
        <v>423.40411229460739</v>
      </c>
      <c r="P750" s="13">
        <v>70.752219317150107</v>
      </c>
      <c r="Q750" s="16">
        <v>0.90427053534940749</v>
      </c>
      <c r="R750" s="16">
        <v>0.62042895983507773</v>
      </c>
      <c r="S750" s="16">
        <v>0.94117811938511831</v>
      </c>
      <c r="T750" s="16">
        <v>0.90466364097942664</v>
      </c>
      <c r="U750" s="16">
        <v>0.13148371531966224</v>
      </c>
      <c r="V750" s="16">
        <v>0.44165283842961134</v>
      </c>
      <c r="W750" s="16">
        <v>7.1179527736978869</v>
      </c>
    </row>
    <row r="751" spans="1:23" s="9" customFormat="1" x14ac:dyDescent="0.25">
      <c r="A751" s="8" t="s">
        <v>138</v>
      </c>
      <c r="B751" s="8" t="s">
        <v>268</v>
      </c>
      <c r="C751" s="8">
        <v>51</v>
      </c>
      <c r="D751" s="8">
        <v>86</v>
      </c>
      <c r="E751" s="8" t="s">
        <v>215</v>
      </c>
      <c r="F751" s="8" t="s">
        <v>26</v>
      </c>
      <c r="G751" s="8" t="s">
        <v>227</v>
      </c>
      <c r="H751" s="8" t="s">
        <v>49</v>
      </c>
      <c r="I751" s="8" t="s">
        <v>217</v>
      </c>
      <c r="J751" s="8" t="s">
        <v>218</v>
      </c>
      <c r="K751" s="8" t="s">
        <v>31</v>
      </c>
      <c r="L751" s="8">
        <v>40</v>
      </c>
      <c r="M751" s="8">
        <v>91853</v>
      </c>
      <c r="N751" s="8">
        <v>2564.8580593553261</v>
      </c>
      <c r="O751" s="8">
        <v>1585.106781186553</v>
      </c>
      <c r="P751" s="6">
        <v>264.87655496736954</v>
      </c>
      <c r="Q751" s="8">
        <v>0.87074359168815407</v>
      </c>
      <c r="R751" s="8">
        <v>0.4593948915019172</v>
      </c>
      <c r="S751" s="8">
        <v>0.92507762171139385</v>
      </c>
      <c r="T751" s="8">
        <v>0.84417683598660898</v>
      </c>
      <c r="U751" s="8">
        <v>0.12992464471754411</v>
      </c>
      <c r="V751" s="8">
        <v>0.3658034730919717</v>
      </c>
      <c r="W751" s="8">
        <v>31.204740182683199</v>
      </c>
    </row>
    <row r="752" spans="1:23" s="18" customFormat="1" x14ac:dyDescent="0.25">
      <c r="A752" s="16" t="s">
        <v>138</v>
      </c>
      <c r="B752" s="16" t="s">
        <v>268</v>
      </c>
      <c r="C752" s="16">
        <v>51</v>
      </c>
      <c r="D752" s="16">
        <v>86</v>
      </c>
      <c r="E752" s="16" t="s">
        <v>215</v>
      </c>
      <c r="F752" s="16" t="s">
        <v>26</v>
      </c>
      <c r="G752" s="16" t="s">
        <v>228</v>
      </c>
      <c r="H752" s="16" t="s">
        <v>51</v>
      </c>
      <c r="I752" s="16" t="s">
        <v>217</v>
      </c>
      <c r="J752" s="16" t="s">
        <v>218</v>
      </c>
      <c r="K752" s="16" t="s">
        <v>31</v>
      </c>
      <c r="L752" s="16">
        <v>40</v>
      </c>
      <c r="M752" s="16" t="s">
        <v>112</v>
      </c>
      <c r="N752" s="16" t="s">
        <v>112</v>
      </c>
      <c r="O752" s="16" t="s">
        <v>112</v>
      </c>
      <c r="P752" s="13" t="s">
        <v>112</v>
      </c>
      <c r="Q752" s="16" t="s">
        <v>112</v>
      </c>
      <c r="R752" s="16" t="s">
        <v>112</v>
      </c>
      <c r="S752" s="16" t="s">
        <v>112</v>
      </c>
      <c r="T752" s="16" t="s">
        <v>112</v>
      </c>
      <c r="U752" s="16" t="s">
        <v>112</v>
      </c>
      <c r="V752" s="16" t="s">
        <v>112</v>
      </c>
      <c r="W752" s="16" t="s">
        <v>112</v>
      </c>
    </row>
    <row r="753" spans="1:23" s="18" customFormat="1" x14ac:dyDescent="0.25">
      <c r="A753" s="16" t="s">
        <v>138</v>
      </c>
      <c r="B753" s="16" t="s">
        <v>268</v>
      </c>
      <c r="C753" s="16">
        <v>51</v>
      </c>
      <c r="D753" s="16">
        <v>86</v>
      </c>
      <c r="E753" s="16" t="s">
        <v>215</v>
      </c>
      <c r="F753" s="16" t="s">
        <v>26</v>
      </c>
      <c r="G753" s="16" t="s">
        <v>229</v>
      </c>
      <c r="H753" s="16" t="s">
        <v>53</v>
      </c>
      <c r="I753" s="16" t="s">
        <v>217</v>
      </c>
      <c r="J753" s="16" t="s">
        <v>218</v>
      </c>
      <c r="K753" s="16" t="s">
        <v>31</v>
      </c>
      <c r="L753" s="16">
        <v>40</v>
      </c>
      <c r="M753" s="16">
        <v>13819</v>
      </c>
      <c r="N753" s="16">
        <v>385.87496894201877</v>
      </c>
      <c r="O753" s="16">
        <v>655.55339059327594</v>
      </c>
      <c r="P753" s="13">
        <v>109.54512702768467</v>
      </c>
      <c r="Q753" s="16">
        <v>0.86433575181386035</v>
      </c>
      <c r="R753" s="16">
        <v>0.40408278147829418</v>
      </c>
      <c r="S753" s="16">
        <v>0.95295416847087233</v>
      </c>
      <c r="T753" s="16">
        <v>0.93506009625750708</v>
      </c>
      <c r="U753" s="16">
        <v>9.9854708757099453E-2</v>
      </c>
      <c r="V753" s="16">
        <v>0.40749656338060664</v>
      </c>
      <c r="W753" s="16">
        <v>7.1348143859903033</v>
      </c>
    </row>
    <row r="754" spans="1:23" s="9" customFormat="1" x14ac:dyDescent="0.25">
      <c r="A754" s="8" t="s">
        <v>138</v>
      </c>
      <c r="B754" s="8" t="s">
        <v>268</v>
      </c>
      <c r="C754" s="8">
        <v>51</v>
      </c>
      <c r="D754" s="8">
        <v>86</v>
      </c>
      <c r="E754" s="8" t="s">
        <v>215</v>
      </c>
      <c r="F754" s="8" t="s">
        <v>26</v>
      </c>
      <c r="G754" s="8" t="s">
        <v>230</v>
      </c>
      <c r="H754" s="8" t="s">
        <v>55</v>
      </c>
      <c r="I754" s="8" t="s">
        <v>217</v>
      </c>
      <c r="J754" s="8" t="s">
        <v>218</v>
      </c>
      <c r="K754" s="8" t="s">
        <v>31</v>
      </c>
      <c r="L754" s="8">
        <v>40</v>
      </c>
      <c r="M754" s="8">
        <v>115985</v>
      </c>
      <c r="N754" s="8">
        <v>3238.7081751747628</v>
      </c>
      <c r="O754" s="8">
        <v>1957.5605332682139</v>
      </c>
      <c r="P754" s="6">
        <v>327.1148015681519</v>
      </c>
      <c r="Q754" s="8">
        <v>0.91519900261970144</v>
      </c>
      <c r="R754" s="8">
        <v>0.38034813385101862</v>
      </c>
      <c r="S754" s="8">
        <v>0.84584080852099108</v>
      </c>
      <c r="T754" s="8">
        <v>0.83880292388132272</v>
      </c>
      <c r="U754" s="8">
        <v>0.17450327994291265</v>
      </c>
      <c r="V754" s="8">
        <v>0.18553122196235483</v>
      </c>
      <c r="W754" s="8">
        <v>43.570323748760615</v>
      </c>
    </row>
    <row r="755" spans="1:23" s="9" customFormat="1" x14ac:dyDescent="0.25">
      <c r="A755" s="8" t="s">
        <v>138</v>
      </c>
      <c r="B755" s="8" t="s">
        <v>268</v>
      </c>
      <c r="C755" s="8">
        <v>51</v>
      </c>
      <c r="D755" s="8">
        <v>86</v>
      </c>
      <c r="E755" s="8" t="s">
        <v>215</v>
      </c>
      <c r="F755" s="8" t="s">
        <v>26</v>
      </c>
      <c r="G755" s="8" t="s">
        <v>231</v>
      </c>
      <c r="H755" s="8" t="s">
        <v>57</v>
      </c>
      <c r="I755" s="8" t="s">
        <v>217</v>
      </c>
      <c r="J755" s="8" t="s">
        <v>218</v>
      </c>
      <c r="K755" s="8" t="s">
        <v>31</v>
      </c>
      <c r="L755" s="8">
        <v>40</v>
      </c>
      <c r="M755" s="8">
        <v>110313</v>
      </c>
      <c r="N755" s="8">
        <v>3080.3260329185118</v>
      </c>
      <c r="O755" s="8">
        <v>2060.0113267570468</v>
      </c>
      <c r="P755" s="6">
        <v>344.23466601834485</v>
      </c>
      <c r="Q755" s="8">
        <v>0.89843139171227526</v>
      </c>
      <c r="R755" s="8">
        <v>0.32666104192139439</v>
      </c>
      <c r="S755" s="8">
        <v>0.86350886812741279</v>
      </c>
      <c r="T755" s="8">
        <v>0.67268215511514207</v>
      </c>
      <c r="U755" s="8">
        <v>0.15389682825496931</v>
      </c>
      <c r="V755" s="8">
        <v>0.22545386194743725</v>
      </c>
      <c r="W755" s="8">
        <v>55.305358389310413</v>
      </c>
    </row>
    <row r="756" spans="1:23" s="18" customFormat="1" x14ac:dyDescent="0.25">
      <c r="A756" s="16" t="s">
        <v>138</v>
      </c>
      <c r="B756" s="16" t="s">
        <v>268</v>
      </c>
      <c r="C756" s="16">
        <v>51</v>
      </c>
      <c r="D756" s="16">
        <v>86</v>
      </c>
      <c r="E756" s="16" t="s">
        <v>215</v>
      </c>
      <c r="F756" s="16" t="s">
        <v>26</v>
      </c>
      <c r="G756" s="16" t="s">
        <v>232</v>
      </c>
      <c r="H756" s="16" t="s">
        <v>59</v>
      </c>
      <c r="I756" s="16" t="s">
        <v>217</v>
      </c>
      <c r="J756" s="16" t="s">
        <v>218</v>
      </c>
      <c r="K756" s="16" t="s">
        <v>31</v>
      </c>
      <c r="L756" s="16">
        <v>40</v>
      </c>
      <c r="M756" s="16">
        <v>53662</v>
      </c>
      <c r="N756" s="16">
        <v>1498.4313324673719</v>
      </c>
      <c r="O756" s="16">
        <v>1341.3666658163745</v>
      </c>
      <c r="P756" s="13">
        <v>224.14678027151336</v>
      </c>
      <c r="Q756" s="16">
        <v>0.85514405915349312</v>
      </c>
      <c r="R756" s="16">
        <v>0.37478456772387791</v>
      </c>
      <c r="S756" s="16">
        <v>0.94738158652927484</v>
      </c>
      <c r="T756" s="16">
        <v>0.91443717294840721</v>
      </c>
      <c r="U756" s="16">
        <v>9.3792364725769475E-2</v>
      </c>
      <c r="V756" s="16">
        <v>0.4713076688189291</v>
      </c>
      <c r="W756" s="16">
        <v>12.560862435242816</v>
      </c>
    </row>
    <row r="757" spans="1:23" s="9" customFormat="1" x14ac:dyDescent="0.25">
      <c r="A757" s="8" t="s">
        <v>138</v>
      </c>
      <c r="B757" s="8" t="s">
        <v>268</v>
      </c>
      <c r="C757" s="8">
        <v>51</v>
      </c>
      <c r="D757" s="8">
        <v>86</v>
      </c>
      <c r="E757" s="8" t="s">
        <v>215</v>
      </c>
      <c r="F757" s="8" t="s">
        <v>26</v>
      </c>
      <c r="G757" s="8" t="s">
        <v>233</v>
      </c>
      <c r="H757" s="8" t="s">
        <v>61</v>
      </c>
      <c r="I757" s="8" t="s">
        <v>217</v>
      </c>
      <c r="J757" s="8" t="s">
        <v>218</v>
      </c>
      <c r="K757" s="8" t="s">
        <v>31</v>
      </c>
      <c r="L757" s="8">
        <v>40</v>
      </c>
      <c r="M757" s="8">
        <v>113473</v>
      </c>
      <c r="N757" s="8">
        <v>3168.5643209174104</v>
      </c>
      <c r="O757" s="8">
        <v>1625.2346314604092</v>
      </c>
      <c r="P757" s="6">
        <v>271.58205068850259</v>
      </c>
      <c r="Q757" s="8">
        <v>0.93687973711587047</v>
      </c>
      <c r="R757" s="8">
        <v>0.53984646887236187</v>
      </c>
      <c r="S757" s="8">
        <v>0.85986829540992493</v>
      </c>
      <c r="T757" s="8">
        <v>0.84598723766954109</v>
      </c>
      <c r="U757" s="8">
        <v>0.14289640741922899</v>
      </c>
      <c r="V757" s="8">
        <v>0.21774773233325598</v>
      </c>
      <c r="W757" s="8">
        <v>18.172569686180854</v>
      </c>
    </row>
    <row r="758" spans="1:23" s="9" customFormat="1" x14ac:dyDescent="0.25">
      <c r="A758" s="8" t="s">
        <v>138</v>
      </c>
      <c r="B758" s="8" t="s">
        <v>268</v>
      </c>
      <c r="C758" s="8">
        <v>51</v>
      </c>
      <c r="D758" s="8">
        <v>86</v>
      </c>
      <c r="E758" s="8" t="s">
        <v>215</v>
      </c>
      <c r="F758" s="8" t="s">
        <v>26</v>
      </c>
      <c r="G758" s="8" t="s">
        <v>234</v>
      </c>
      <c r="H758" s="8" t="s">
        <v>63</v>
      </c>
      <c r="I758" s="8" t="s">
        <v>217</v>
      </c>
      <c r="J758" s="8" t="s">
        <v>218</v>
      </c>
      <c r="K758" s="8" t="s">
        <v>31</v>
      </c>
      <c r="L758" s="8">
        <v>40</v>
      </c>
      <c r="M758" s="8">
        <v>111856</v>
      </c>
      <c r="N758" s="8">
        <v>3123.4120070901263</v>
      </c>
      <c r="O758" s="8">
        <v>2113.9696961967047</v>
      </c>
      <c r="P758" s="6">
        <v>353.25128696683043</v>
      </c>
      <c r="Q758" s="8">
        <v>0.90133036800670419</v>
      </c>
      <c r="R758" s="8">
        <v>0.31453692306520908</v>
      </c>
      <c r="S758" s="8">
        <v>0.85498209355523258</v>
      </c>
      <c r="T758" s="8">
        <v>0.8505016232978706</v>
      </c>
      <c r="U758" s="8">
        <v>0.1608961836321775</v>
      </c>
      <c r="V758" s="8">
        <v>0.24485939369149384</v>
      </c>
      <c r="W758" s="8">
        <v>44.617687026176512</v>
      </c>
    </row>
    <row r="759" spans="1:23" s="9" customFormat="1" x14ac:dyDescent="0.25">
      <c r="A759" s="8" t="s">
        <v>138</v>
      </c>
      <c r="B759" s="8" t="s">
        <v>268</v>
      </c>
      <c r="C759" s="8">
        <v>51</v>
      </c>
      <c r="D759" s="8">
        <v>86</v>
      </c>
      <c r="E759" s="8" t="s">
        <v>215</v>
      </c>
      <c r="F759" s="8" t="s">
        <v>26</v>
      </c>
      <c r="G759" s="8" t="s">
        <v>235</v>
      </c>
      <c r="H759" s="8" t="s">
        <v>65</v>
      </c>
      <c r="I759" s="8" t="s">
        <v>217</v>
      </c>
      <c r="J759" s="8" t="s">
        <v>218</v>
      </c>
      <c r="K759" s="8" t="s">
        <v>31</v>
      </c>
      <c r="L759" s="8">
        <v>40</v>
      </c>
      <c r="M759" s="8">
        <v>112481</v>
      </c>
      <c r="N759" s="8">
        <v>3140.8642001278831</v>
      </c>
      <c r="O759" s="8">
        <v>2206.5798692519675</v>
      </c>
      <c r="P759" s="6">
        <v>368.72675138661384</v>
      </c>
      <c r="Q759" s="8">
        <v>0.88614465899332717</v>
      </c>
      <c r="R759" s="8">
        <v>0.29030180037890663</v>
      </c>
      <c r="S759" s="8">
        <v>0.84702398410087365</v>
      </c>
      <c r="T759" s="8">
        <v>0.56779991125770324</v>
      </c>
      <c r="U759" s="8">
        <v>0.17647714795498215</v>
      </c>
      <c r="V759" s="8">
        <v>0.33591394437881344</v>
      </c>
      <c r="W759" s="8">
        <v>38.24180083747477</v>
      </c>
    </row>
    <row r="760" spans="1:23" s="18" customFormat="1" x14ac:dyDescent="0.25">
      <c r="A760" s="16" t="s">
        <v>138</v>
      </c>
      <c r="B760" s="16" t="s">
        <v>268</v>
      </c>
      <c r="C760" s="16">
        <v>51</v>
      </c>
      <c r="D760" s="16">
        <v>86</v>
      </c>
      <c r="E760" s="16" t="s">
        <v>215</v>
      </c>
      <c r="F760" s="16" t="s">
        <v>26</v>
      </c>
      <c r="G760" s="16" t="s">
        <v>236</v>
      </c>
      <c r="H760" s="16" t="s">
        <v>67</v>
      </c>
      <c r="I760" s="16" t="s">
        <v>217</v>
      </c>
      <c r="J760" s="16" t="s">
        <v>218</v>
      </c>
      <c r="K760" s="16" t="s">
        <v>31</v>
      </c>
      <c r="L760" s="16">
        <v>40</v>
      </c>
      <c r="M760" s="16">
        <v>9737</v>
      </c>
      <c r="N760" s="16">
        <v>271.8912057738213</v>
      </c>
      <c r="O760" s="16">
        <v>515.04372260139712</v>
      </c>
      <c r="P760" s="13">
        <v>86.065499510453364</v>
      </c>
      <c r="Q760" s="16">
        <v>0.87390055645306053</v>
      </c>
      <c r="R760" s="16">
        <v>0.46126110746962012</v>
      </c>
      <c r="S760" s="16">
        <v>0.95070710413415083</v>
      </c>
      <c r="T760" s="16">
        <v>0.91929436139039999</v>
      </c>
      <c r="U760" s="16">
        <v>0.11824678418294426</v>
      </c>
      <c r="V760" s="16">
        <v>0.45309594008275433</v>
      </c>
      <c r="W760" s="16">
        <v>6.1144089555304513</v>
      </c>
    </row>
    <row r="761" spans="1:23" s="9" customFormat="1" x14ac:dyDescent="0.25">
      <c r="A761" s="8" t="s">
        <v>138</v>
      </c>
      <c r="B761" s="8" t="s">
        <v>268</v>
      </c>
      <c r="C761" s="8">
        <v>51</v>
      </c>
      <c r="D761" s="8">
        <v>86</v>
      </c>
      <c r="E761" s="8" t="s">
        <v>215</v>
      </c>
      <c r="F761" s="8" t="s">
        <v>26</v>
      </c>
      <c r="G761" s="8" t="s">
        <v>237</v>
      </c>
      <c r="H761" s="8" t="s">
        <v>69</v>
      </c>
      <c r="I761" s="8" t="s">
        <v>217</v>
      </c>
      <c r="J761" s="8" t="s">
        <v>218</v>
      </c>
      <c r="K761" s="8" t="s">
        <v>31</v>
      </c>
      <c r="L761" s="8">
        <v>40</v>
      </c>
      <c r="M761" s="8">
        <v>120637</v>
      </c>
      <c r="N761" s="8">
        <v>3368.6083383933947</v>
      </c>
      <c r="O761" s="8">
        <v>1625.8477631085038</v>
      </c>
      <c r="P761" s="6">
        <v>271.68450700287605</v>
      </c>
      <c r="Q761" s="8">
        <v>0.94098422033805762</v>
      </c>
      <c r="R761" s="8">
        <v>0.57349632200754808</v>
      </c>
      <c r="S761" s="8">
        <v>0.82407603404299368</v>
      </c>
      <c r="T761" s="8">
        <v>0.80399942750206388</v>
      </c>
      <c r="U761" s="8">
        <v>0.19076231420781375</v>
      </c>
      <c r="V761" s="8">
        <v>9.6326044991533424E-2</v>
      </c>
      <c r="W761" s="8">
        <v>63.190571715145438</v>
      </c>
    </row>
    <row r="762" spans="1:23" x14ac:dyDescent="0.25">
      <c r="A762" s="2" t="s">
        <v>140</v>
      </c>
      <c r="B762" s="2" t="s">
        <v>269</v>
      </c>
      <c r="C762" s="2">
        <v>51</v>
      </c>
      <c r="D762" s="2">
        <v>88</v>
      </c>
      <c r="E762" s="2" t="s">
        <v>215</v>
      </c>
      <c r="F762" s="2" t="s">
        <v>26</v>
      </c>
      <c r="G762" s="2" t="s">
        <v>216</v>
      </c>
      <c r="H762" s="2" t="s">
        <v>28</v>
      </c>
      <c r="I762" s="2" t="s">
        <v>217</v>
      </c>
      <c r="J762" s="2" t="s">
        <v>218</v>
      </c>
      <c r="K762" s="2" t="s">
        <v>31</v>
      </c>
      <c r="L762" s="2">
        <v>40</v>
      </c>
      <c r="M762" s="2">
        <v>102610</v>
      </c>
      <c r="N762" s="6">
        <v>2865.2312441667664</v>
      </c>
      <c r="O762" s="2">
        <v>1635.0996385116157</v>
      </c>
      <c r="P762" s="6">
        <v>273.23052580290238</v>
      </c>
      <c r="Q762" s="2">
        <v>0.88717695985612877</v>
      </c>
      <c r="R762" s="2">
        <v>0.48229316432001718</v>
      </c>
      <c r="S762" s="2">
        <v>0.93841057119254612</v>
      </c>
      <c r="T762" s="2">
        <v>0.88540131965292412</v>
      </c>
      <c r="U762" s="2">
        <v>9.7347947795106707E-2</v>
      </c>
      <c r="V762" s="2">
        <v>0.17483323821436147</v>
      </c>
      <c r="W762" s="2">
        <v>22.162206412630347</v>
      </c>
    </row>
    <row r="763" spans="1:23" s="14" customFormat="1" x14ac:dyDescent="0.25">
      <c r="A763" s="12" t="s">
        <v>140</v>
      </c>
      <c r="B763" s="12" t="s">
        <v>269</v>
      </c>
      <c r="C763" s="12">
        <v>51</v>
      </c>
      <c r="D763" s="12">
        <v>88</v>
      </c>
      <c r="E763" s="12" t="s">
        <v>215</v>
      </c>
      <c r="F763" s="12" t="s">
        <v>26</v>
      </c>
      <c r="G763" s="12" t="s">
        <v>219</v>
      </c>
      <c r="H763" s="12" t="s">
        <v>33</v>
      </c>
      <c r="I763" s="12" t="s">
        <v>217</v>
      </c>
      <c r="J763" s="12" t="s">
        <v>218</v>
      </c>
      <c r="K763" s="12" t="s">
        <v>31</v>
      </c>
      <c r="L763" s="12">
        <v>40</v>
      </c>
      <c r="M763" s="12">
        <v>14167</v>
      </c>
      <c r="N763" s="13">
        <v>395.59235002544176</v>
      </c>
      <c r="O763" s="12">
        <v>582.3990616607249</v>
      </c>
      <c r="P763" s="13">
        <v>97.320798131621871</v>
      </c>
      <c r="Q763" s="12">
        <v>0.87792030736816018</v>
      </c>
      <c r="R763" s="12">
        <v>0.52486356356181207</v>
      </c>
      <c r="S763" s="12">
        <v>0.93597610620937155</v>
      </c>
      <c r="T763" s="12">
        <v>0.91719281677542952</v>
      </c>
      <c r="U763" s="12">
        <v>0.12165995909480767</v>
      </c>
      <c r="V763" s="12">
        <v>0.36373306817893952</v>
      </c>
      <c r="W763" s="12">
        <v>8.2560880920448927</v>
      </c>
    </row>
    <row r="764" spans="1:23" x14ac:dyDescent="0.25">
      <c r="A764" s="2" t="s">
        <v>140</v>
      </c>
      <c r="B764" s="2" t="s">
        <v>269</v>
      </c>
      <c r="C764" s="2">
        <v>51</v>
      </c>
      <c r="D764" s="2">
        <v>88</v>
      </c>
      <c r="E764" s="2" t="s">
        <v>215</v>
      </c>
      <c r="F764" s="2" t="s">
        <v>26</v>
      </c>
      <c r="G764" s="2" t="s">
        <v>220</v>
      </c>
      <c r="H764" s="2" t="s">
        <v>35</v>
      </c>
      <c r="I764" s="2" t="s">
        <v>217</v>
      </c>
      <c r="J764" s="2" t="s">
        <v>218</v>
      </c>
      <c r="K764" s="2" t="s">
        <v>31</v>
      </c>
      <c r="L764" s="2">
        <v>40</v>
      </c>
      <c r="M764" s="2">
        <v>118641</v>
      </c>
      <c r="N764" s="6">
        <v>3312.8730147080141</v>
      </c>
      <c r="O764" s="2">
        <v>1804.3158005400398</v>
      </c>
      <c r="P764" s="6">
        <v>301.50710286059279</v>
      </c>
      <c r="Q764" s="2">
        <v>0.91611842105263153</v>
      </c>
      <c r="R764" s="2">
        <v>0.45795157611616516</v>
      </c>
      <c r="S764" s="2">
        <v>0.79116594766653814</v>
      </c>
      <c r="T764" s="2">
        <v>0.6985250793468033</v>
      </c>
      <c r="U764" s="2">
        <v>0.19926939087588141</v>
      </c>
      <c r="V764" s="2">
        <v>0.16762304317413981</v>
      </c>
      <c r="W764" s="2">
        <v>58.968021173118906</v>
      </c>
    </row>
    <row r="765" spans="1:23" s="14" customFormat="1" x14ac:dyDescent="0.25">
      <c r="A765" s="12" t="s">
        <v>140</v>
      </c>
      <c r="B765" s="12" t="s">
        <v>269</v>
      </c>
      <c r="C765" s="12">
        <v>51</v>
      </c>
      <c r="D765" s="12">
        <v>88</v>
      </c>
      <c r="E765" s="12" t="s">
        <v>215</v>
      </c>
      <c r="F765" s="12" t="s">
        <v>26</v>
      </c>
      <c r="G765" s="12" t="s">
        <v>221</v>
      </c>
      <c r="H765" s="12" t="s">
        <v>37</v>
      </c>
      <c r="I765" s="12" t="s">
        <v>217</v>
      </c>
      <c r="J765" s="12" t="s">
        <v>218</v>
      </c>
      <c r="K765" s="12" t="s">
        <v>31</v>
      </c>
      <c r="L765" s="12">
        <v>40</v>
      </c>
      <c r="M765" s="12">
        <v>12003</v>
      </c>
      <c r="N765" s="13">
        <v>335.16587685151251</v>
      </c>
      <c r="O765" s="12">
        <v>547.67113959936694</v>
      </c>
      <c r="P765" s="13">
        <v>91.517648169761216</v>
      </c>
      <c r="Q765" s="12">
        <v>0.85747963994856413</v>
      </c>
      <c r="R765" s="12">
        <v>0.50287489943882724</v>
      </c>
      <c r="S765" s="12">
        <v>0.95602494853933484</v>
      </c>
      <c r="T765" s="12">
        <v>0.93592532318613053</v>
      </c>
      <c r="U765" s="12">
        <v>0.10987429956080569</v>
      </c>
      <c r="V765" s="12">
        <v>0.24376776432296815</v>
      </c>
      <c r="W765" s="12">
        <v>7.5481962842622679</v>
      </c>
    </row>
    <row r="766" spans="1:23" s="14" customFormat="1" x14ac:dyDescent="0.25">
      <c r="A766" s="12" t="s">
        <v>140</v>
      </c>
      <c r="B766" s="12" t="s">
        <v>269</v>
      </c>
      <c r="C766" s="12">
        <v>51</v>
      </c>
      <c r="D766" s="12">
        <v>88</v>
      </c>
      <c r="E766" s="12" t="s">
        <v>215</v>
      </c>
      <c r="F766" s="12" t="s">
        <v>26</v>
      </c>
      <c r="G766" s="12" t="s">
        <v>222</v>
      </c>
      <c r="H766" s="12" t="s">
        <v>39</v>
      </c>
      <c r="I766" s="12" t="s">
        <v>217</v>
      </c>
      <c r="J766" s="12" t="s">
        <v>218</v>
      </c>
      <c r="K766" s="12" t="s">
        <v>31</v>
      </c>
      <c r="L766" s="12">
        <v>40</v>
      </c>
      <c r="M766" s="12">
        <v>9526</v>
      </c>
      <c r="N766" s="13">
        <v>265.99934540427461</v>
      </c>
      <c r="O766" s="12">
        <v>433.68838354206952</v>
      </c>
      <c r="P766" s="13">
        <v>72.470754857284902</v>
      </c>
      <c r="Q766" s="12">
        <v>0.9124521072796935</v>
      </c>
      <c r="R766" s="12">
        <v>0.6364508370112818</v>
      </c>
      <c r="S766" s="12">
        <v>0.93132053610959142</v>
      </c>
      <c r="T766" s="12">
        <v>0.73580313310258028</v>
      </c>
      <c r="U766" s="12">
        <v>0.17443561872909699</v>
      </c>
      <c r="V766" s="12">
        <v>0.34691376376020172</v>
      </c>
      <c r="W766" s="12">
        <v>2.028238505143817</v>
      </c>
    </row>
    <row r="767" spans="1:23" s="14" customFormat="1" x14ac:dyDescent="0.25">
      <c r="A767" s="12" t="s">
        <v>140</v>
      </c>
      <c r="B767" s="12" t="s">
        <v>269</v>
      </c>
      <c r="C767" s="12">
        <v>51</v>
      </c>
      <c r="D767" s="12">
        <v>88</v>
      </c>
      <c r="E767" s="12" t="s">
        <v>215</v>
      </c>
      <c r="F767" s="12" t="s">
        <v>26</v>
      </c>
      <c r="G767" s="12" t="s">
        <v>223</v>
      </c>
      <c r="H767" s="12" t="s">
        <v>41</v>
      </c>
      <c r="I767" s="12" t="s">
        <v>217</v>
      </c>
      <c r="J767" s="12" t="s">
        <v>218</v>
      </c>
      <c r="K767" s="12" t="s">
        <v>31</v>
      </c>
      <c r="L767" s="12">
        <v>40</v>
      </c>
      <c r="M767" s="12">
        <v>72784</v>
      </c>
      <c r="N767" s="13">
        <v>2032.3846688961498</v>
      </c>
      <c r="O767" s="12">
        <v>1501.4915574974029</v>
      </c>
      <c r="P767" s="13">
        <v>250.90417616205707</v>
      </c>
      <c r="Q767" s="12">
        <v>0.85617155426944747</v>
      </c>
      <c r="R767" s="12">
        <v>0.40569531669047892</v>
      </c>
      <c r="S767" s="12">
        <v>0.95154034657029718</v>
      </c>
      <c r="T767" s="12">
        <v>0.78688870254146359</v>
      </c>
      <c r="U767" s="12">
        <v>0.10992214263469324</v>
      </c>
      <c r="V767" s="12">
        <v>0.41122161479728808</v>
      </c>
      <c r="W767" s="12">
        <v>20.082449439437237</v>
      </c>
    </row>
    <row r="768" spans="1:23" x14ac:dyDescent="0.25">
      <c r="A768" s="2" t="s">
        <v>140</v>
      </c>
      <c r="B768" s="2" t="s">
        <v>269</v>
      </c>
      <c r="C768" s="2">
        <v>51</v>
      </c>
      <c r="D768" s="2">
        <v>88</v>
      </c>
      <c r="E768" s="2" t="s">
        <v>215</v>
      </c>
      <c r="F768" s="2" t="s">
        <v>26</v>
      </c>
      <c r="G768" s="2" t="s">
        <v>224</v>
      </c>
      <c r="H768" s="2" t="s">
        <v>43</v>
      </c>
      <c r="I768" s="2" t="s">
        <v>217</v>
      </c>
      <c r="J768" s="2" t="s">
        <v>218</v>
      </c>
      <c r="K768" s="2" t="s">
        <v>31</v>
      </c>
      <c r="L768" s="2">
        <v>40</v>
      </c>
      <c r="M768" s="2">
        <v>106850</v>
      </c>
      <c r="N768" s="6">
        <v>2983.626921734909</v>
      </c>
      <c r="O768" s="2">
        <v>1519.9036790187217</v>
      </c>
      <c r="P768" s="6">
        <v>253.98090220732499</v>
      </c>
      <c r="Q768" s="2">
        <v>0.92790398777268301</v>
      </c>
      <c r="R768" s="2">
        <v>0.58123566903103963</v>
      </c>
      <c r="S768" s="2">
        <v>0.92174899043806746</v>
      </c>
      <c r="T768" s="2">
        <v>0.91041359114230647</v>
      </c>
      <c r="U768" s="2">
        <v>9.9316195560756201E-2</v>
      </c>
      <c r="V768" s="2">
        <v>0.3469461228438962</v>
      </c>
      <c r="W768" s="2">
        <v>12.528301357042583</v>
      </c>
    </row>
    <row r="769" spans="1:23" x14ac:dyDescent="0.25">
      <c r="A769" s="2" t="s">
        <v>140</v>
      </c>
      <c r="B769" s="2" t="s">
        <v>269</v>
      </c>
      <c r="C769" s="2">
        <v>51</v>
      </c>
      <c r="D769" s="2">
        <v>88</v>
      </c>
      <c r="E769" s="2" t="s">
        <v>215</v>
      </c>
      <c r="F769" s="2" t="s">
        <v>26</v>
      </c>
      <c r="G769" s="2" t="s">
        <v>225</v>
      </c>
      <c r="H769" s="2" t="s">
        <v>45</v>
      </c>
      <c r="I769" s="2" t="s">
        <v>217</v>
      </c>
      <c r="J769" s="2" t="s">
        <v>218</v>
      </c>
      <c r="K769" s="2" t="s">
        <v>31</v>
      </c>
      <c r="L769" s="2">
        <v>40</v>
      </c>
      <c r="M769" s="2">
        <v>115823</v>
      </c>
      <c r="N769" s="6">
        <v>3234.1845667393764</v>
      </c>
      <c r="O769" s="2">
        <v>1581.4528855298884</v>
      </c>
      <c r="P769" s="6">
        <v>264.26597698913196</v>
      </c>
      <c r="Q769" s="2">
        <v>0.94736540758068999</v>
      </c>
      <c r="R769" s="2">
        <v>0.58195869013252621</v>
      </c>
      <c r="S769" s="2">
        <v>0.89917032066906255</v>
      </c>
      <c r="T769" s="2">
        <v>0.88708515423789691</v>
      </c>
      <c r="U769" s="2">
        <v>0.13504859719877174</v>
      </c>
      <c r="V769" s="2">
        <v>0.26106838768650459</v>
      </c>
      <c r="W769" s="2">
        <v>21.3901902040182</v>
      </c>
    </row>
    <row r="770" spans="1:23" s="14" customFormat="1" x14ac:dyDescent="0.25">
      <c r="A770" s="12" t="s">
        <v>140</v>
      </c>
      <c r="B770" s="12" t="s">
        <v>269</v>
      </c>
      <c r="C770" s="12">
        <v>51</v>
      </c>
      <c r="D770" s="12">
        <v>88</v>
      </c>
      <c r="E770" s="12" t="s">
        <v>215</v>
      </c>
      <c r="F770" s="12" t="s">
        <v>26</v>
      </c>
      <c r="G770" s="12" t="s">
        <v>226</v>
      </c>
      <c r="H770" s="12" t="s">
        <v>47</v>
      </c>
      <c r="I770" s="12" t="s">
        <v>217</v>
      </c>
      <c r="J770" s="12" t="s">
        <v>218</v>
      </c>
      <c r="K770" s="12" t="s">
        <v>31</v>
      </c>
      <c r="L770" s="12">
        <v>40</v>
      </c>
      <c r="M770" s="12">
        <v>9531</v>
      </c>
      <c r="N770" s="13">
        <v>266.13896294857665</v>
      </c>
      <c r="O770" s="12">
        <v>460.61731573020398</v>
      </c>
      <c r="P770" s="13">
        <v>76.970667968251206</v>
      </c>
      <c r="Q770" s="12">
        <v>0.88966676001120137</v>
      </c>
      <c r="R770" s="12">
        <v>0.56450502645844292</v>
      </c>
      <c r="S770" s="12">
        <v>0.94802377897238632</v>
      </c>
      <c r="T770" s="12">
        <v>0.90747036283103655</v>
      </c>
      <c r="U770" s="12">
        <v>0.12235317618857371</v>
      </c>
      <c r="V770" s="12">
        <v>0.37562629396813441</v>
      </c>
      <c r="W770" s="12">
        <v>5.3589340048263558</v>
      </c>
    </row>
    <row r="771" spans="1:23" x14ac:dyDescent="0.25">
      <c r="A771" s="2" t="s">
        <v>140</v>
      </c>
      <c r="B771" s="2" t="s">
        <v>269</v>
      </c>
      <c r="C771" s="2">
        <v>51</v>
      </c>
      <c r="D771" s="2">
        <v>88</v>
      </c>
      <c r="E771" s="2" t="s">
        <v>215</v>
      </c>
      <c r="F771" s="2" t="s">
        <v>26</v>
      </c>
      <c r="G771" s="2" t="s">
        <v>227</v>
      </c>
      <c r="H771" s="2" t="s">
        <v>49</v>
      </c>
      <c r="I771" s="2" t="s">
        <v>217</v>
      </c>
      <c r="J771" s="2" t="s">
        <v>218</v>
      </c>
      <c r="K771" s="2" t="s">
        <v>31</v>
      </c>
      <c r="L771" s="2">
        <v>40</v>
      </c>
      <c r="M771" s="2">
        <v>98289</v>
      </c>
      <c r="N771" s="6">
        <v>2744.5737623809309</v>
      </c>
      <c r="O771" s="2">
        <v>1586.6559876977199</v>
      </c>
      <c r="P771" s="6">
        <v>265.13543246917652</v>
      </c>
      <c r="Q771" s="2">
        <v>0.8929518860382295</v>
      </c>
      <c r="R771" s="2">
        <v>0.49062449895659693</v>
      </c>
      <c r="S771" s="2">
        <v>0.91296599040389048</v>
      </c>
      <c r="T771" s="2">
        <v>0.85060034974317444</v>
      </c>
      <c r="U771" s="2">
        <v>0.12504591590140166</v>
      </c>
      <c r="V771" s="2">
        <v>0.29985033900875879</v>
      </c>
      <c r="W771" s="2">
        <v>35.730102046007183</v>
      </c>
    </row>
    <row r="772" spans="1:23" s="14" customFormat="1" x14ac:dyDescent="0.25">
      <c r="A772" s="12" t="s">
        <v>140</v>
      </c>
      <c r="B772" s="12" t="s">
        <v>269</v>
      </c>
      <c r="C772" s="12">
        <v>51</v>
      </c>
      <c r="D772" s="12">
        <v>88</v>
      </c>
      <c r="E772" s="12" t="s">
        <v>215</v>
      </c>
      <c r="F772" s="12" t="s">
        <v>26</v>
      </c>
      <c r="G772" s="12" t="s">
        <v>228</v>
      </c>
      <c r="H772" s="12" t="s">
        <v>51</v>
      </c>
      <c r="I772" s="12" t="s">
        <v>217</v>
      </c>
      <c r="J772" s="12" t="s">
        <v>218</v>
      </c>
      <c r="K772" s="12" t="s">
        <v>31</v>
      </c>
      <c r="L772" s="12">
        <v>40</v>
      </c>
      <c r="M772" s="12" t="s">
        <v>112</v>
      </c>
      <c r="N772" s="13" t="s">
        <v>112</v>
      </c>
      <c r="O772" s="12" t="s">
        <v>112</v>
      </c>
      <c r="P772" s="13" t="s">
        <v>112</v>
      </c>
      <c r="Q772" s="12" t="s">
        <v>112</v>
      </c>
      <c r="R772" s="12" t="s">
        <v>112</v>
      </c>
      <c r="S772" s="12" t="s">
        <v>112</v>
      </c>
      <c r="T772" s="12" t="s">
        <v>112</v>
      </c>
      <c r="U772" s="12" t="s">
        <v>112</v>
      </c>
      <c r="V772" s="12" t="s">
        <v>112</v>
      </c>
      <c r="W772" s="12" t="s">
        <v>112</v>
      </c>
    </row>
    <row r="773" spans="1:23" s="14" customFormat="1" x14ac:dyDescent="0.25">
      <c r="A773" s="12" t="s">
        <v>140</v>
      </c>
      <c r="B773" s="12" t="s">
        <v>269</v>
      </c>
      <c r="C773" s="12">
        <v>51</v>
      </c>
      <c r="D773" s="12">
        <v>88</v>
      </c>
      <c r="E773" s="12" t="s">
        <v>215</v>
      </c>
      <c r="F773" s="12" t="s">
        <v>26</v>
      </c>
      <c r="G773" s="12" t="s">
        <v>229</v>
      </c>
      <c r="H773" s="12" t="s">
        <v>53</v>
      </c>
      <c r="I773" s="12" t="s">
        <v>217</v>
      </c>
      <c r="J773" s="12" t="s">
        <v>218</v>
      </c>
      <c r="K773" s="12" t="s">
        <v>31</v>
      </c>
      <c r="L773" s="12">
        <v>40</v>
      </c>
      <c r="M773" s="12">
        <v>15074</v>
      </c>
      <c r="N773" s="13">
        <v>420.91897256183449</v>
      </c>
      <c r="O773" s="12">
        <v>699.695526217007</v>
      </c>
      <c r="P773" s="13">
        <v>116.92142302975206</v>
      </c>
      <c r="Q773" s="12">
        <v>0.85550510783200906</v>
      </c>
      <c r="R773" s="12">
        <v>0.38691911058618017</v>
      </c>
      <c r="S773" s="12">
        <v>0.93379766439832246</v>
      </c>
      <c r="T773" s="12">
        <v>0.91814912497142198</v>
      </c>
      <c r="U773" s="12">
        <v>0.11601208459214502</v>
      </c>
      <c r="V773" s="12">
        <v>0.473264525318981</v>
      </c>
      <c r="W773" s="12">
        <v>9.3289770465702535</v>
      </c>
    </row>
    <row r="774" spans="1:23" x14ac:dyDescent="0.25">
      <c r="A774" s="2" t="s">
        <v>140</v>
      </c>
      <c r="B774" s="2" t="s">
        <v>269</v>
      </c>
      <c r="C774" s="2">
        <v>51</v>
      </c>
      <c r="D774" s="2">
        <v>88</v>
      </c>
      <c r="E774" s="2" t="s">
        <v>215</v>
      </c>
      <c r="F774" s="2" t="s">
        <v>26</v>
      </c>
      <c r="G774" s="2" t="s">
        <v>230</v>
      </c>
      <c r="H774" s="2" t="s">
        <v>55</v>
      </c>
      <c r="I774" s="2" t="s">
        <v>217</v>
      </c>
      <c r="J774" s="2" t="s">
        <v>218</v>
      </c>
      <c r="K774" s="2" t="s">
        <v>31</v>
      </c>
      <c r="L774" s="2">
        <v>40</v>
      </c>
      <c r="M774" s="2">
        <v>117983</v>
      </c>
      <c r="N774" s="6">
        <v>3294.499345877864</v>
      </c>
      <c r="O774" s="2">
        <v>1722.298556597337</v>
      </c>
      <c r="P774" s="6">
        <v>287.8017517250691</v>
      </c>
      <c r="Q774" s="2">
        <v>0.92732060048730647</v>
      </c>
      <c r="R774" s="2">
        <v>0.49981861153614149</v>
      </c>
      <c r="S774" s="2">
        <v>0.84218307859849351</v>
      </c>
      <c r="T774" s="2">
        <v>0.81729219903520434</v>
      </c>
      <c r="U774" s="2">
        <v>0.17795992557852408</v>
      </c>
      <c r="V774" s="2">
        <v>0.18293137622630012</v>
      </c>
      <c r="W774" s="2">
        <v>48.820592797267402</v>
      </c>
    </row>
    <row r="775" spans="1:23" x14ac:dyDescent="0.25">
      <c r="A775" s="2" t="s">
        <v>140</v>
      </c>
      <c r="B775" s="2" t="s">
        <v>269</v>
      </c>
      <c r="C775" s="2">
        <v>51</v>
      </c>
      <c r="D775" s="2">
        <v>88</v>
      </c>
      <c r="E775" s="2" t="s">
        <v>215</v>
      </c>
      <c r="F775" s="2" t="s">
        <v>26</v>
      </c>
      <c r="G775" s="2" t="s">
        <v>231</v>
      </c>
      <c r="H775" s="2" t="s">
        <v>57</v>
      </c>
      <c r="I775" s="2" t="s">
        <v>217</v>
      </c>
      <c r="J775" s="2" t="s">
        <v>218</v>
      </c>
      <c r="K775" s="2" t="s">
        <v>31</v>
      </c>
      <c r="L775" s="2">
        <v>40</v>
      </c>
      <c r="M775" s="2">
        <v>114885</v>
      </c>
      <c r="N775" s="6">
        <v>3207.992315428311</v>
      </c>
      <c r="O775" s="2">
        <v>1714.666088965485</v>
      </c>
      <c r="P775" s="6">
        <v>286.52634128823303</v>
      </c>
      <c r="Q775" s="2">
        <v>0.92634999475886759</v>
      </c>
      <c r="R775" s="2">
        <v>0.49103683841388063</v>
      </c>
      <c r="S775" s="2">
        <v>0.85672727558411566</v>
      </c>
      <c r="T775" s="2">
        <v>0.72642107818518786</v>
      </c>
      <c r="U775" s="2">
        <v>0.16208549007969414</v>
      </c>
      <c r="V775" s="2">
        <v>0.13592307120082806</v>
      </c>
      <c r="W775" s="2">
        <v>47.620846933890412</v>
      </c>
    </row>
    <row r="776" spans="1:23" s="14" customFormat="1" x14ac:dyDescent="0.25">
      <c r="A776" s="12" t="s">
        <v>140</v>
      </c>
      <c r="B776" s="12" t="s">
        <v>269</v>
      </c>
      <c r="C776" s="12">
        <v>51</v>
      </c>
      <c r="D776" s="12">
        <v>88</v>
      </c>
      <c r="E776" s="12" t="s">
        <v>215</v>
      </c>
      <c r="F776" s="12" t="s">
        <v>26</v>
      </c>
      <c r="G776" s="12" t="s">
        <v>232</v>
      </c>
      <c r="H776" s="12" t="s">
        <v>59</v>
      </c>
      <c r="I776" s="12" t="s">
        <v>217</v>
      </c>
      <c r="J776" s="12" t="s">
        <v>218</v>
      </c>
      <c r="K776" s="12" t="s">
        <v>31</v>
      </c>
      <c r="L776" s="12">
        <v>40</v>
      </c>
      <c r="M776" s="12">
        <v>59176</v>
      </c>
      <c r="N776" s="13">
        <v>1652.4015603236778</v>
      </c>
      <c r="O776" s="12">
        <v>1341.0651506262097</v>
      </c>
      <c r="P776" s="13">
        <v>224.0963960918549</v>
      </c>
      <c r="Q776" s="12">
        <v>0.84462333361879482</v>
      </c>
      <c r="R776" s="12">
        <v>0.41348115033935734</v>
      </c>
      <c r="S776" s="12">
        <v>0.95422368375490374</v>
      </c>
      <c r="T776" s="12">
        <v>0.87532658675554953</v>
      </c>
      <c r="U776" s="12">
        <v>9.2686068630828455E-2</v>
      </c>
      <c r="V776" s="12">
        <v>0.40819957056050876</v>
      </c>
      <c r="W776" s="12">
        <v>15.186967689603893</v>
      </c>
    </row>
    <row r="777" spans="1:23" x14ac:dyDescent="0.25">
      <c r="A777" s="2" t="s">
        <v>140</v>
      </c>
      <c r="B777" s="2" t="s">
        <v>269</v>
      </c>
      <c r="C777" s="2">
        <v>51</v>
      </c>
      <c r="D777" s="2">
        <v>88</v>
      </c>
      <c r="E777" s="2" t="s">
        <v>215</v>
      </c>
      <c r="F777" s="2" t="s">
        <v>26</v>
      </c>
      <c r="G777" s="2" t="s">
        <v>233</v>
      </c>
      <c r="H777" s="2" t="s">
        <v>61</v>
      </c>
      <c r="I777" s="2" t="s">
        <v>217</v>
      </c>
      <c r="J777" s="2" t="s">
        <v>218</v>
      </c>
      <c r="K777" s="2" t="s">
        <v>31</v>
      </c>
      <c r="L777" s="2">
        <v>40</v>
      </c>
      <c r="M777" s="2">
        <v>116499</v>
      </c>
      <c r="N777" s="6">
        <v>3253.0608587290139</v>
      </c>
      <c r="O777" s="2">
        <v>1574.4234482783656</v>
      </c>
      <c r="P777" s="6">
        <v>263.09133491161282</v>
      </c>
      <c r="Q777" s="2">
        <v>0.95487852857283373</v>
      </c>
      <c r="R777" s="2">
        <v>0.59059390833999892</v>
      </c>
      <c r="S777" s="2">
        <v>0.85999221042351637</v>
      </c>
      <c r="T777" s="2">
        <v>0.83963637929767332</v>
      </c>
      <c r="U777" s="2">
        <v>0.14961997636976035</v>
      </c>
      <c r="V777" s="2">
        <v>0.28363438288235832</v>
      </c>
      <c r="W777" s="2">
        <v>13.627584786135504</v>
      </c>
    </row>
    <row r="778" spans="1:23" x14ac:dyDescent="0.25">
      <c r="A778" s="2" t="s">
        <v>140</v>
      </c>
      <c r="B778" s="2" t="s">
        <v>269</v>
      </c>
      <c r="C778" s="2">
        <v>51</v>
      </c>
      <c r="D778" s="2">
        <v>88</v>
      </c>
      <c r="E778" s="2" t="s">
        <v>215</v>
      </c>
      <c r="F778" s="2" t="s">
        <v>26</v>
      </c>
      <c r="G778" s="2" t="s">
        <v>234</v>
      </c>
      <c r="H778" s="2" t="s">
        <v>63</v>
      </c>
      <c r="I778" s="2" t="s">
        <v>217</v>
      </c>
      <c r="J778" s="2" t="s">
        <v>218</v>
      </c>
      <c r="K778" s="2" t="s">
        <v>31</v>
      </c>
      <c r="L778" s="2">
        <v>40</v>
      </c>
      <c r="M778" s="2">
        <v>114437</v>
      </c>
      <c r="N778" s="6">
        <v>3195.4825834588469</v>
      </c>
      <c r="O778" s="2">
        <v>2046.1046891454982</v>
      </c>
      <c r="P778" s="6">
        <v>341.91082114843067</v>
      </c>
      <c r="Q778" s="2">
        <v>0.90818691173436183</v>
      </c>
      <c r="R778" s="2">
        <v>0.34349516378195527</v>
      </c>
      <c r="S778" s="2">
        <v>0.84438140569025799</v>
      </c>
      <c r="T778" s="2">
        <v>0.84373601748301297</v>
      </c>
      <c r="U778" s="2">
        <v>0.17346489143864319</v>
      </c>
      <c r="V778" s="2">
        <v>0.26161007704856887</v>
      </c>
      <c r="W778" s="2">
        <v>51.769585011840576</v>
      </c>
    </row>
    <row r="779" spans="1:23" x14ac:dyDescent="0.25">
      <c r="A779" s="2" t="s">
        <v>140</v>
      </c>
      <c r="B779" s="2" t="s">
        <v>269</v>
      </c>
      <c r="C779" s="2">
        <v>51</v>
      </c>
      <c r="D779" s="2">
        <v>88</v>
      </c>
      <c r="E779" s="2" t="s">
        <v>215</v>
      </c>
      <c r="F779" s="2" t="s">
        <v>26</v>
      </c>
      <c r="G779" s="2" t="s">
        <v>235</v>
      </c>
      <c r="H779" s="2" t="s">
        <v>65</v>
      </c>
      <c r="I779" s="2" t="s">
        <v>217</v>
      </c>
      <c r="J779" s="2" t="s">
        <v>218</v>
      </c>
      <c r="K779" s="2" t="s">
        <v>31</v>
      </c>
      <c r="L779" s="2">
        <v>40</v>
      </c>
      <c r="M779" s="2">
        <v>114290</v>
      </c>
      <c r="N779" s="6">
        <v>3191.3778276563662</v>
      </c>
      <c r="O779" s="2">
        <v>2104.18795026618</v>
      </c>
      <c r="P779" s="6">
        <v>351.61672505945916</v>
      </c>
      <c r="Q779" s="2">
        <v>0.88897358514047475</v>
      </c>
      <c r="R779" s="2">
        <v>0.32437624211153432</v>
      </c>
      <c r="S779" s="2">
        <v>0.83332493266748842</v>
      </c>
      <c r="T779" s="2">
        <v>0.56230252716057272</v>
      </c>
      <c r="U779" s="2">
        <v>0.18816228058958423</v>
      </c>
      <c r="V779" s="2">
        <v>0.27100058677594657</v>
      </c>
      <c r="W779" s="2">
        <v>35.349549391897803</v>
      </c>
    </row>
    <row r="780" spans="1:23" s="14" customFormat="1" x14ac:dyDescent="0.25">
      <c r="A780" s="12" t="s">
        <v>140</v>
      </c>
      <c r="B780" s="12" t="s">
        <v>269</v>
      </c>
      <c r="C780" s="12">
        <v>51</v>
      </c>
      <c r="D780" s="12">
        <v>88</v>
      </c>
      <c r="E780" s="12" t="s">
        <v>215</v>
      </c>
      <c r="F780" s="12" t="s">
        <v>26</v>
      </c>
      <c r="G780" s="12" t="s">
        <v>236</v>
      </c>
      <c r="H780" s="12" t="s">
        <v>67</v>
      </c>
      <c r="I780" s="12" t="s">
        <v>217</v>
      </c>
      <c r="J780" s="12" t="s">
        <v>218</v>
      </c>
      <c r="K780" s="12" t="s">
        <v>31</v>
      </c>
      <c r="L780" s="12">
        <v>40</v>
      </c>
      <c r="M780" s="12">
        <v>10493</v>
      </c>
      <c r="N780" s="13">
        <v>293.001378472292</v>
      </c>
      <c r="O780" s="12">
        <v>519.14422766478538</v>
      </c>
      <c r="P780" s="13">
        <v>86.750707389006195</v>
      </c>
      <c r="Q780" s="12">
        <v>0.87180126287803261</v>
      </c>
      <c r="R780" s="12">
        <v>0.48925297812133522</v>
      </c>
      <c r="S780" s="12">
        <v>0.9340675311652834</v>
      </c>
      <c r="T780" s="12">
        <v>0.90990814138741016</v>
      </c>
      <c r="U780" s="12">
        <v>0.14306215804107991</v>
      </c>
      <c r="V780" s="12">
        <v>0.44956590636425492</v>
      </c>
      <c r="W780" s="12">
        <v>5.5352139521585819</v>
      </c>
    </row>
    <row r="781" spans="1:23" ht="13.5" customHeight="1" x14ac:dyDescent="0.25">
      <c r="A781" s="2" t="s">
        <v>140</v>
      </c>
      <c r="B781" s="2" t="s">
        <v>269</v>
      </c>
      <c r="C781" s="2">
        <v>51</v>
      </c>
      <c r="D781" s="2">
        <v>88</v>
      </c>
      <c r="E781" s="2" t="s">
        <v>215</v>
      </c>
      <c r="F781" s="2" t="s">
        <v>26</v>
      </c>
      <c r="G781" s="2" t="s">
        <v>237</v>
      </c>
      <c r="H781" s="2" t="s">
        <v>69</v>
      </c>
      <c r="I781" s="2" t="s">
        <v>217</v>
      </c>
      <c r="J781" s="2" t="s">
        <v>218</v>
      </c>
      <c r="K781" s="2" t="s">
        <v>31</v>
      </c>
      <c r="L781" s="2">
        <v>40</v>
      </c>
      <c r="M781" s="2">
        <v>124469</v>
      </c>
      <c r="N781" s="6">
        <v>3475.6112243464895</v>
      </c>
      <c r="O781" s="2">
        <v>1591.4213562373106</v>
      </c>
      <c r="P781" s="6">
        <v>265.93174122067393</v>
      </c>
      <c r="Q781" s="2">
        <v>0.96884145961765988</v>
      </c>
      <c r="R781" s="2">
        <v>0.61759063347107146</v>
      </c>
      <c r="S781" s="2">
        <v>0.81142198663657628</v>
      </c>
      <c r="T781" s="2">
        <v>0.78973835392859126</v>
      </c>
      <c r="U781" s="2">
        <v>0.19362395164530774</v>
      </c>
      <c r="V781" s="2">
        <v>0.1792081995838809</v>
      </c>
      <c r="W781" s="2">
        <v>40.528292185202744</v>
      </c>
    </row>
    <row r="782" spans="1:23" s="9" customFormat="1" x14ac:dyDescent="0.25">
      <c r="A782" s="8" t="s">
        <v>141</v>
      </c>
      <c r="B782" s="8" t="s">
        <v>269</v>
      </c>
      <c r="C782" s="8">
        <v>51</v>
      </c>
      <c r="D782" s="8">
        <v>90</v>
      </c>
      <c r="E782" s="8" t="s">
        <v>215</v>
      </c>
      <c r="F782" s="8" t="s">
        <v>26</v>
      </c>
      <c r="G782" s="8" t="s">
        <v>216</v>
      </c>
      <c r="H782" s="8" t="s">
        <v>28</v>
      </c>
      <c r="I782" s="8" t="s">
        <v>217</v>
      </c>
      <c r="J782" s="8" t="s">
        <v>218</v>
      </c>
      <c r="K782" s="8" t="s">
        <v>31</v>
      </c>
      <c r="L782" s="8">
        <v>40</v>
      </c>
      <c r="M782" s="8">
        <v>110136</v>
      </c>
      <c r="N782" s="8">
        <v>3075.3835718502191</v>
      </c>
      <c r="O782" s="8">
        <v>1624.4894654563486</v>
      </c>
      <c r="P782" s="6">
        <v>271.45753099911826</v>
      </c>
      <c r="Q782" s="8">
        <v>0.92590942336631665</v>
      </c>
      <c r="R782" s="8">
        <v>0.52445153962653968</v>
      </c>
      <c r="S782" s="8">
        <v>0.92415957360089052</v>
      </c>
      <c r="T782" s="8">
        <v>0.90185377033747605</v>
      </c>
      <c r="U782" s="8">
        <v>0.10938637130127625</v>
      </c>
      <c r="V782" s="8">
        <v>0.17184712912177214</v>
      </c>
      <c r="W782" s="8">
        <v>21.898461901648872</v>
      </c>
    </row>
    <row r="783" spans="1:23" s="18" customFormat="1" x14ac:dyDescent="0.25">
      <c r="A783" s="16" t="s">
        <v>141</v>
      </c>
      <c r="B783" s="16" t="s">
        <v>269</v>
      </c>
      <c r="C783" s="16">
        <v>51</v>
      </c>
      <c r="D783" s="16">
        <v>90</v>
      </c>
      <c r="E783" s="16" t="s">
        <v>215</v>
      </c>
      <c r="F783" s="16" t="s">
        <v>26</v>
      </c>
      <c r="G783" s="16" t="s">
        <v>219</v>
      </c>
      <c r="H783" s="16" t="s">
        <v>33</v>
      </c>
      <c r="I783" s="16" t="s">
        <v>217</v>
      </c>
      <c r="J783" s="16" t="s">
        <v>218</v>
      </c>
      <c r="K783" s="16" t="s">
        <v>31</v>
      </c>
      <c r="L783" s="16">
        <v>40</v>
      </c>
      <c r="M783" s="16">
        <v>15700</v>
      </c>
      <c r="N783" s="16">
        <v>438.39908910845173</v>
      </c>
      <c r="O783" s="16">
        <v>638.09754647056013</v>
      </c>
      <c r="P783" s="13">
        <v>106.62819807996338</v>
      </c>
      <c r="Q783" s="16">
        <v>0.86654156087868417</v>
      </c>
      <c r="R783" s="16">
        <v>0.48454639519542847</v>
      </c>
      <c r="S783" s="16">
        <v>0.92717852006011414</v>
      </c>
      <c r="T783" s="16">
        <v>0.88009546209286971</v>
      </c>
      <c r="U783" s="16">
        <v>0.14752729225079042</v>
      </c>
      <c r="V783" s="16">
        <v>0.34703173950684246</v>
      </c>
      <c r="W783" s="16">
        <v>11.289235668789809</v>
      </c>
    </row>
    <row r="784" spans="1:23" s="9" customFormat="1" x14ac:dyDescent="0.25">
      <c r="A784" s="8" t="s">
        <v>141</v>
      </c>
      <c r="B784" s="8" t="s">
        <v>269</v>
      </c>
      <c r="C784" s="8">
        <v>51</v>
      </c>
      <c r="D784" s="8">
        <v>90</v>
      </c>
      <c r="E784" s="8" t="s">
        <v>215</v>
      </c>
      <c r="F784" s="8" t="s">
        <v>26</v>
      </c>
      <c r="G784" s="8" t="s">
        <v>220</v>
      </c>
      <c r="H784" s="8" t="s">
        <v>35</v>
      </c>
      <c r="I784" s="8" t="s">
        <v>217</v>
      </c>
      <c r="J784" s="8" t="s">
        <v>218</v>
      </c>
      <c r="K784" s="8" t="s">
        <v>31</v>
      </c>
      <c r="L784" s="8">
        <v>40</v>
      </c>
      <c r="M784" s="8">
        <v>118758</v>
      </c>
      <c r="N784" s="8">
        <v>3316.1400652446823</v>
      </c>
      <c r="O784" s="8">
        <v>2343.8620484583648</v>
      </c>
      <c r="P784" s="6">
        <v>391.66705491580808</v>
      </c>
      <c r="Q784" s="8">
        <v>0.91664672692328475</v>
      </c>
      <c r="R784" s="8">
        <v>0.27164933423182541</v>
      </c>
      <c r="S784" s="8">
        <v>0.7894392559237513</v>
      </c>
      <c r="T784" s="8">
        <v>0.7904290839126028</v>
      </c>
      <c r="U784" s="8">
        <v>0.19943937141643661</v>
      </c>
      <c r="V784" s="8">
        <v>0.13635753515885679</v>
      </c>
      <c r="W784" s="8">
        <v>52.838756125903096</v>
      </c>
    </row>
    <row r="785" spans="1:23" s="18" customFormat="1" x14ac:dyDescent="0.25">
      <c r="A785" s="16" t="s">
        <v>141</v>
      </c>
      <c r="B785" s="16" t="s">
        <v>269</v>
      </c>
      <c r="C785" s="16">
        <v>51</v>
      </c>
      <c r="D785" s="16">
        <v>90</v>
      </c>
      <c r="E785" s="16" t="s">
        <v>215</v>
      </c>
      <c r="F785" s="16" t="s">
        <v>26</v>
      </c>
      <c r="G785" s="16" t="s">
        <v>221</v>
      </c>
      <c r="H785" s="16" t="s">
        <v>37</v>
      </c>
      <c r="I785" s="16" t="s">
        <v>217</v>
      </c>
      <c r="J785" s="16" t="s">
        <v>218</v>
      </c>
      <c r="K785" s="16" t="s">
        <v>31</v>
      </c>
      <c r="L785" s="16">
        <v>40</v>
      </c>
      <c r="M785" s="16">
        <v>12980</v>
      </c>
      <c r="N785" s="16">
        <v>362.44714500813399</v>
      </c>
      <c r="O785" s="16">
        <v>551.77164466275519</v>
      </c>
      <c r="P785" s="13">
        <v>92.202856048314032</v>
      </c>
      <c r="Q785" s="16">
        <v>0.86228658739121766</v>
      </c>
      <c r="R785" s="16">
        <v>0.5357544654392784</v>
      </c>
      <c r="S785" s="16">
        <v>0.95987496001079431</v>
      </c>
      <c r="T785" s="16">
        <v>0.9343388261682124</v>
      </c>
      <c r="U785" s="16">
        <v>9.7293138420647685E-2</v>
      </c>
      <c r="V785" s="16">
        <v>0.33767422796287561</v>
      </c>
      <c r="W785" s="16">
        <v>7.7418335901386746</v>
      </c>
    </row>
    <row r="786" spans="1:23" s="18" customFormat="1" x14ac:dyDescent="0.25">
      <c r="A786" s="16" t="s">
        <v>141</v>
      </c>
      <c r="B786" s="16" t="s">
        <v>269</v>
      </c>
      <c r="C786" s="16">
        <v>51</v>
      </c>
      <c r="D786" s="16">
        <v>90</v>
      </c>
      <c r="E786" s="16" t="s">
        <v>215</v>
      </c>
      <c r="F786" s="16" t="s">
        <v>26</v>
      </c>
      <c r="G786" s="16" t="s">
        <v>222</v>
      </c>
      <c r="H786" s="16" t="s">
        <v>39</v>
      </c>
      <c r="I786" s="16" t="s">
        <v>217</v>
      </c>
      <c r="J786" s="16" t="s">
        <v>218</v>
      </c>
      <c r="K786" s="16" t="s">
        <v>31</v>
      </c>
      <c r="L786" s="16">
        <v>40</v>
      </c>
      <c r="M786" s="16">
        <v>10133</v>
      </c>
      <c r="N786" s="16">
        <v>282.94891528254408</v>
      </c>
      <c r="O786" s="16">
        <v>450.27416997969647</v>
      </c>
      <c r="P786" s="13">
        <v>75.242294305078161</v>
      </c>
      <c r="Q786" s="16">
        <v>0.90481292972586835</v>
      </c>
      <c r="R786" s="16">
        <v>0.62804944766152371</v>
      </c>
      <c r="S786" s="16">
        <v>0.9447201837355047</v>
      </c>
      <c r="T786" s="16">
        <v>0.85651157268734945</v>
      </c>
      <c r="U786" s="16">
        <v>0.1332312404287902</v>
      </c>
      <c r="V786" s="16">
        <v>0.27744272540274934</v>
      </c>
      <c r="W786" s="16">
        <v>2.2501727030494423</v>
      </c>
    </row>
    <row r="787" spans="1:23" s="18" customFormat="1" x14ac:dyDescent="0.25">
      <c r="A787" s="16" t="s">
        <v>141</v>
      </c>
      <c r="B787" s="16" t="s">
        <v>269</v>
      </c>
      <c r="C787" s="16">
        <v>51</v>
      </c>
      <c r="D787" s="16">
        <v>90</v>
      </c>
      <c r="E787" s="16" t="s">
        <v>215</v>
      </c>
      <c r="F787" s="16" t="s">
        <v>26</v>
      </c>
      <c r="G787" s="16" t="s">
        <v>223</v>
      </c>
      <c r="H787" s="16" t="s">
        <v>41</v>
      </c>
      <c r="I787" s="16" t="s">
        <v>217</v>
      </c>
      <c r="J787" s="16" t="s">
        <v>218</v>
      </c>
      <c r="K787" s="16" t="s">
        <v>31</v>
      </c>
      <c r="L787" s="16">
        <v>40</v>
      </c>
      <c r="M787" s="16">
        <v>80954</v>
      </c>
      <c r="N787" s="16">
        <v>2260.519736285707</v>
      </c>
      <c r="O787" s="16">
        <v>1519.0651506262097</v>
      </c>
      <c r="P787" s="13">
        <v>253.84078135585489</v>
      </c>
      <c r="Q787" s="16">
        <v>0.86891281247652064</v>
      </c>
      <c r="R787" s="16">
        <v>0.44085459863014681</v>
      </c>
      <c r="S787" s="16">
        <v>0.93612944916712171</v>
      </c>
      <c r="T787" s="16">
        <v>0.88328578147876746</v>
      </c>
      <c r="U787" s="16">
        <v>0.10867223727622136</v>
      </c>
      <c r="V787" s="16">
        <v>0.4019292508222313</v>
      </c>
      <c r="W787" s="16">
        <v>12.8769548138449</v>
      </c>
    </row>
    <row r="788" spans="1:23" s="9" customFormat="1" x14ac:dyDescent="0.25">
      <c r="A788" s="8" t="s">
        <v>141</v>
      </c>
      <c r="B788" s="8" t="s">
        <v>269</v>
      </c>
      <c r="C788" s="8">
        <v>51</v>
      </c>
      <c r="D788" s="8">
        <v>90</v>
      </c>
      <c r="E788" s="8" t="s">
        <v>215</v>
      </c>
      <c r="F788" s="8" t="s">
        <v>26</v>
      </c>
      <c r="G788" s="8" t="s">
        <v>224</v>
      </c>
      <c r="H788" s="8" t="s">
        <v>43</v>
      </c>
      <c r="I788" s="8" t="s">
        <v>217</v>
      </c>
      <c r="J788" s="8" t="s">
        <v>218</v>
      </c>
      <c r="K788" s="8" t="s">
        <v>31</v>
      </c>
      <c r="L788" s="8">
        <v>40</v>
      </c>
      <c r="M788" s="8">
        <v>111929</v>
      </c>
      <c r="N788" s="8">
        <v>3125.4504232369363</v>
      </c>
      <c r="O788" s="8">
        <v>1551.276262020752</v>
      </c>
      <c r="P788" s="6">
        <v>259.22336398001715</v>
      </c>
      <c r="Q788" s="8">
        <v>0.93874966451959208</v>
      </c>
      <c r="R788" s="8">
        <v>0.58448610882339258</v>
      </c>
      <c r="S788" s="8">
        <v>0.92243331184344324</v>
      </c>
      <c r="T788" s="8">
        <v>0.91032900306839126</v>
      </c>
      <c r="U788" s="8">
        <v>0.11482607227288079</v>
      </c>
      <c r="V788" s="8">
        <v>0.37780190573361105</v>
      </c>
      <c r="W788" s="8">
        <v>15.970561695360452</v>
      </c>
    </row>
    <row r="789" spans="1:23" s="9" customFormat="1" x14ac:dyDescent="0.25">
      <c r="A789" s="8" t="s">
        <v>141</v>
      </c>
      <c r="B789" s="8" t="s">
        <v>269</v>
      </c>
      <c r="C789" s="8">
        <v>51</v>
      </c>
      <c r="D789" s="8">
        <v>90</v>
      </c>
      <c r="E789" s="8" t="s">
        <v>215</v>
      </c>
      <c r="F789" s="8" t="s">
        <v>26</v>
      </c>
      <c r="G789" s="8" t="s">
        <v>225</v>
      </c>
      <c r="H789" s="8" t="s">
        <v>45</v>
      </c>
      <c r="I789" s="8" t="s">
        <v>217</v>
      </c>
      <c r="J789" s="8" t="s">
        <v>218</v>
      </c>
      <c r="K789" s="8" t="s">
        <v>31</v>
      </c>
      <c r="L789" s="8">
        <v>40</v>
      </c>
      <c r="M789" s="8">
        <v>117604</v>
      </c>
      <c r="N789" s="8">
        <v>3283.9163360197681</v>
      </c>
      <c r="O789" s="8">
        <v>1599.6538956566644</v>
      </c>
      <c r="P789" s="6">
        <v>267.30742562623755</v>
      </c>
      <c r="Q789" s="8">
        <v>0.95613785477930713</v>
      </c>
      <c r="R789" s="8">
        <v>0.57753711815822562</v>
      </c>
      <c r="S789" s="8">
        <v>0.89451584594911959</v>
      </c>
      <c r="T789" s="8">
        <v>0.88706095734870061</v>
      </c>
      <c r="U789" s="8">
        <v>0.13977210312028665</v>
      </c>
      <c r="V789" s="8">
        <v>0.2982144180450691</v>
      </c>
      <c r="W789" s="8">
        <v>16.216803850209178</v>
      </c>
    </row>
    <row r="790" spans="1:23" s="18" customFormat="1" x14ac:dyDescent="0.25">
      <c r="A790" s="16" t="s">
        <v>141</v>
      </c>
      <c r="B790" s="16" t="s">
        <v>269</v>
      </c>
      <c r="C790" s="16">
        <v>51</v>
      </c>
      <c r="D790" s="16">
        <v>90</v>
      </c>
      <c r="E790" s="16" t="s">
        <v>215</v>
      </c>
      <c r="F790" s="16" t="s">
        <v>26</v>
      </c>
      <c r="G790" s="16" t="s">
        <v>226</v>
      </c>
      <c r="H790" s="16" t="s">
        <v>47</v>
      </c>
      <c r="I790" s="16" t="s">
        <v>217</v>
      </c>
      <c r="J790" s="16" t="s">
        <v>218</v>
      </c>
      <c r="K790" s="16" t="s">
        <v>31</v>
      </c>
      <c r="L790" s="16">
        <v>40</v>
      </c>
      <c r="M790" s="16">
        <v>10032</v>
      </c>
      <c r="N790" s="16">
        <v>280.12864088764258</v>
      </c>
      <c r="O790" s="16">
        <v>459.88939366884608</v>
      </c>
      <c r="P790" s="13">
        <v>76.849029798390561</v>
      </c>
      <c r="Q790" s="16">
        <v>0.89189189189189189</v>
      </c>
      <c r="R790" s="16">
        <v>0.59606085334115044</v>
      </c>
      <c r="S790" s="16">
        <v>0.95415886524288518</v>
      </c>
      <c r="T790" s="16">
        <v>0.87801454312803684</v>
      </c>
      <c r="U790" s="16">
        <v>9.8158932932556828E-2</v>
      </c>
      <c r="V790" s="16">
        <v>0.31051499697396051</v>
      </c>
      <c r="W790" s="16">
        <v>4.9126794258373208</v>
      </c>
    </row>
    <row r="791" spans="1:23" s="9" customFormat="1" x14ac:dyDescent="0.25">
      <c r="A791" s="8" t="s">
        <v>141</v>
      </c>
      <c r="B791" s="8" t="s">
        <v>269</v>
      </c>
      <c r="C791" s="8">
        <v>51</v>
      </c>
      <c r="D791" s="8">
        <v>90</v>
      </c>
      <c r="E791" s="8" t="s">
        <v>215</v>
      </c>
      <c r="F791" s="8" t="s">
        <v>26</v>
      </c>
      <c r="G791" s="8" t="s">
        <v>227</v>
      </c>
      <c r="H791" s="8" t="s">
        <v>49</v>
      </c>
      <c r="I791" s="8" t="s">
        <v>217</v>
      </c>
      <c r="J791" s="8" t="s">
        <v>218</v>
      </c>
      <c r="K791" s="8" t="s">
        <v>31</v>
      </c>
      <c r="L791" s="8">
        <v>40</v>
      </c>
      <c r="M791" s="8">
        <v>105932</v>
      </c>
      <c r="N791" s="8">
        <v>2957.9931406010519</v>
      </c>
      <c r="O791" s="8">
        <v>1640.472221513646</v>
      </c>
      <c r="P791" s="6">
        <v>274.12830208759459</v>
      </c>
      <c r="Q791" s="8">
        <v>0.93008472716098156</v>
      </c>
      <c r="R791" s="8">
        <v>0.49465143614393514</v>
      </c>
      <c r="S791" s="8">
        <v>0.89805121828659484</v>
      </c>
      <c r="T791" s="8">
        <v>0.87700437307013834</v>
      </c>
      <c r="U791" s="8">
        <v>0.13643458963364177</v>
      </c>
      <c r="V791" s="8">
        <v>0.33888336241268691</v>
      </c>
      <c r="W791" s="8">
        <v>19.303893063474682</v>
      </c>
    </row>
    <row r="792" spans="1:23" s="18" customFormat="1" x14ac:dyDescent="0.25">
      <c r="A792" s="16" t="s">
        <v>141</v>
      </c>
      <c r="B792" s="16" t="s">
        <v>269</v>
      </c>
      <c r="C792" s="16">
        <v>51</v>
      </c>
      <c r="D792" s="16">
        <v>90</v>
      </c>
      <c r="E792" s="16" t="s">
        <v>215</v>
      </c>
      <c r="F792" s="16" t="s">
        <v>26</v>
      </c>
      <c r="G792" s="16" t="s">
        <v>228</v>
      </c>
      <c r="H792" s="16" t="s">
        <v>51</v>
      </c>
      <c r="I792" s="16" t="s">
        <v>217</v>
      </c>
      <c r="J792" s="16" t="s">
        <v>218</v>
      </c>
      <c r="K792" s="16" t="s">
        <v>31</v>
      </c>
      <c r="L792" s="16">
        <v>40</v>
      </c>
      <c r="M792" s="16" t="s">
        <v>112</v>
      </c>
      <c r="N792" s="16" t="s">
        <v>112</v>
      </c>
      <c r="O792" s="16" t="s">
        <v>112</v>
      </c>
      <c r="P792" s="13" t="s">
        <v>112</v>
      </c>
      <c r="Q792" s="16" t="s">
        <v>112</v>
      </c>
      <c r="R792" s="16" t="s">
        <v>112</v>
      </c>
      <c r="S792" s="16" t="s">
        <v>112</v>
      </c>
      <c r="T792" s="16" t="s">
        <v>112</v>
      </c>
      <c r="U792" s="16" t="s">
        <v>112</v>
      </c>
      <c r="V792" s="16" t="s">
        <v>112</v>
      </c>
      <c r="W792" s="16" t="s">
        <v>112</v>
      </c>
    </row>
    <row r="793" spans="1:23" s="18" customFormat="1" x14ac:dyDescent="0.25">
      <c r="A793" s="16" t="s">
        <v>141</v>
      </c>
      <c r="B793" s="16" t="s">
        <v>269</v>
      </c>
      <c r="C793" s="16">
        <v>51</v>
      </c>
      <c r="D793" s="16">
        <v>90</v>
      </c>
      <c r="E793" s="16" t="s">
        <v>215</v>
      </c>
      <c r="F793" s="16" t="s">
        <v>26</v>
      </c>
      <c r="G793" s="16" t="s">
        <v>229</v>
      </c>
      <c r="H793" s="16" t="s">
        <v>53</v>
      </c>
      <c r="I793" s="16" t="s">
        <v>217</v>
      </c>
      <c r="J793" s="16" t="s">
        <v>218</v>
      </c>
      <c r="K793" s="16" t="s">
        <v>31</v>
      </c>
      <c r="L793" s="16">
        <v>40</v>
      </c>
      <c r="M793" s="16">
        <v>16062</v>
      </c>
      <c r="N793" s="16">
        <v>448.50739931592051</v>
      </c>
      <c r="O793" s="16">
        <v>831.67828227430437</v>
      </c>
      <c r="P793" s="13">
        <v>138.97617552622836</v>
      </c>
      <c r="Q793" s="16">
        <v>0.82078798099034189</v>
      </c>
      <c r="R793" s="16">
        <v>0.29180905482469294</v>
      </c>
      <c r="S793" s="16">
        <v>0.93907788579122287</v>
      </c>
      <c r="T793" s="16">
        <v>0.90779469740619589</v>
      </c>
      <c r="U793" s="16">
        <v>0.11012259954432027</v>
      </c>
      <c r="V793" s="16">
        <v>0.44048191771561007</v>
      </c>
      <c r="W793" s="16">
        <v>7.4103474038102357</v>
      </c>
    </row>
    <row r="794" spans="1:23" s="9" customFormat="1" x14ac:dyDescent="0.25">
      <c r="A794" s="8" t="s">
        <v>141</v>
      </c>
      <c r="B794" s="8" t="s">
        <v>269</v>
      </c>
      <c r="C794" s="8">
        <v>51</v>
      </c>
      <c r="D794" s="8">
        <v>90</v>
      </c>
      <c r="E794" s="8" t="s">
        <v>215</v>
      </c>
      <c r="F794" s="8" t="s">
        <v>26</v>
      </c>
      <c r="G794" s="8" t="s">
        <v>230</v>
      </c>
      <c r="H794" s="8" t="s">
        <v>55</v>
      </c>
      <c r="I794" s="8" t="s">
        <v>217</v>
      </c>
      <c r="J794" s="8" t="s">
        <v>218</v>
      </c>
      <c r="K794" s="8" t="s">
        <v>31</v>
      </c>
      <c r="L794" s="8">
        <v>40</v>
      </c>
      <c r="M794" s="8">
        <v>121233</v>
      </c>
      <c r="N794" s="8">
        <v>3385.2507496741996</v>
      </c>
      <c r="O794" s="8">
        <v>1731.5878784786819</v>
      </c>
      <c r="P794" s="6">
        <v>289.35402795473215</v>
      </c>
      <c r="Q794" s="8">
        <v>0.94589133012920545</v>
      </c>
      <c r="R794" s="8">
        <v>0.50809116392342546</v>
      </c>
      <c r="S794" s="8">
        <v>0.82792628982337224</v>
      </c>
      <c r="T794" s="8">
        <v>0.69524265155402987</v>
      </c>
      <c r="U794" s="8">
        <v>0.18378207537499572</v>
      </c>
      <c r="V794" s="8">
        <v>0.15858840496849316</v>
      </c>
      <c r="W794" s="8">
        <v>44.09149324028936</v>
      </c>
    </row>
    <row r="795" spans="1:23" s="9" customFormat="1" x14ac:dyDescent="0.25">
      <c r="A795" s="8" t="s">
        <v>141</v>
      </c>
      <c r="B795" s="8" t="s">
        <v>269</v>
      </c>
      <c r="C795" s="8">
        <v>51</v>
      </c>
      <c r="D795" s="8">
        <v>90</v>
      </c>
      <c r="E795" s="8" t="s">
        <v>215</v>
      </c>
      <c r="F795" s="8" t="s">
        <v>26</v>
      </c>
      <c r="G795" s="8" t="s">
        <v>231</v>
      </c>
      <c r="H795" s="8" t="s">
        <v>57</v>
      </c>
      <c r="I795" s="8" t="s">
        <v>217</v>
      </c>
      <c r="J795" s="8" t="s">
        <v>218</v>
      </c>
      <c r="K795" s="8" t="s">
        <v>31</v>
      </c>
      <c r="L795" s="8">
        <v>40</v>
      </c>
      <c r="M795" s="8">
        <v>117876</v>
      </c>
      <c r="N795" s="8">
        <v>3291.5115304298001</v>
      </c>
      <c r="O795" s="8">
        <v>1640.8670990922615</v>
      </c>
      <c r="P795" s="6">
        <v>274.19428742933871</v>
      </c>
      <c r="Q795" s="8">
        <v>0.94208099230357334</v>
      </c>
      <c r="R795" s="8">
        <v>0.55015927615170701</v>
      </c>
      <c r="S795" s="8">
        <v>0.85869391293389929</v>
      </c>
      <c r="T795" s="8">
        <v>0.84628800892432854</v>
      </c>
      <c r="U795" s="8">
        <v>0.16669122043798151</v>
      </c>
      <c r="V795" s="8">
        <v>0.21170860375166517</v>
      </c>
      <c r="W795" s="8">
        <v>45.112117818724762</v>
      </c>
    </row>
    <row r="796" spans="1:23" s="18" customFormat="1" x14ac:dyDescent="0.25">
      <c r="A796" s="16" t="s">
        <v>141</v>
      </c>
      <c r="B796" s="16" t="s">
        <v>269</v>
      </c>
      <c r="C796" s="16">
        <v>51</v>
      </c>
      <c r="D796" s="16">
        <v>90</v>
      </c>
      <c r="E796" s="16" t="s">
        <v>215</v>
      </c>
      <c r="F796" s="16" t="s">
        <v>26</v>
      </c>
      <c r="G796" s="16" t="s">
        <v>232</v>
      </c>
      <c r="H796" s="16" t="s">
        <v>59</v>
      </c>
      <c r="I796" s="16" t="s">
        <v>217</v>
      </c>
      <c r="J796" s="16" t="s">
        <v>218</v>
      </c>
      <c r="K796" s="16" t="s">
        <v>31</v>
      </c>
      <c r="L796" s="16">
        <v>40</v>
      </c>
      <c r="M796" s="16">
        <v>67587</v>
      </c>
      <c r="N796" s="16">
        <v>1887.2661933485942</v>
      </c>
      <c r="O796" s="16">
        <v>1516.6458864299541</v>
      </c>
      <c r="P796" s="13">
        <v>253.43651435411988</v>
      </c>
      <c r="Q796" s="16">
        <v>0.84057159913439294</v>
      </c>
      <c r="R796" s="16">
        <v>0.36923652133937879</v>
      </c>
      <c r="S796" s="16">
        <v>0.94312325923184159</v>
      </c>
      <c r="T796" s="16">
        <v>0.87675265208755093</v>
      </c>
      <c r="U796" s="16">
        <v>0.13337948847674713</v>
      </c>
      <c r="V796" s="16">
        <v>0.3931647382523244</v>
      </c>
      <c r="W796" s="16">
        <v>18.626126326068622</v>
      </c>
    </row>
    <row r="797" spans="1:23" s="9" customFormat="1" x14ac:dyDescent="0.25">
      <c r="A797" s="8" t="s">
        <v>141</v>
      </c>
      <c r="B797" s="8" t="s">
        <v>269</v>
      </c>
      <c r="C797" s="8">
        <v>51</v>
      </c>
      <c r="D797" s="8">
        <v>90</v>
      </c>
      <c r="E797" s="8" t="s">
        <v>215</v>
      </c>
      <c r="F797" s="8" t="s">
        <v>26</v>
      </c>
      <c r="G797" s="8" t="s">
        <v>233</v>
      </c>
      <c r="H797" s="8" t="s">
        <v>61</v>
      </c>
      <c r="I797" s="8" t="s">
        <v>217</v>
      </c>
      <c r="J797" s="8" t="s">
        <v>218</v>
      </c>
      <c r="K797" s="8" t="s">
        <v>31</v>
      </c>
      <c r="L797" s="8">
        <v>40</v>
      </c>
      <c r="M797" s="8">
        <v>118588</v>
      </c>
      <c r="N797" s="8">
        <v>3311.3930687384127</v>
      </c>
      <c r="O797" s="8">
        <v>1626.6244584051419</v>
      </c>
      <c r="P797" s="6">
        <v>271.81429534071845</v>
      </c>
      <c r="Q797" s="8">
        <v>0.9644594089038534</v>
      </c>
      <c r="R797" s="8">
        <v>0.56321733376864458</v>
      </c>
      <c r="S797" s="8">
        <v>0.85160052171483136</v>
      </c>
      <c r="T797" s="8">
        <v>0.83823018722373543</v>
      </c>
      <c r="U797" s="8">
        <v>0.15673229038495343</v>
      </c>
      <c r="V797" s="8">
        <v>0.32524063951690246</v>
      </c>
      <c r="W797" s="8">
        <v>16.292542247107633</v>
      </c>
    </row>
    <row r="798" spans="1:23" s="9" customFormat="1" x14ac:dyDescent="0.25">
      <c r="A798" s="8" t="s">
        <v>141</v>
      </c>
      <c r="B798" s="8" t="s">
        <v>269</v>
      </c>
      <c r="C798" s="8">
        <v>51</v>
      </c>
      <c r="D798" s="8">
        <v>90</v>
      </c>
      <c r="E798" s="8" t="s">
        <v>215</v>
      </c>
      <c r="F798" s="8" t="s">
        <v>26</v>
      </c>
      <c r="G798" s="8" t="s">
        <v>234</v>
      </c>
      <c r="H798" s="8" t="s">
        <v>63</v>
      </c>
      <c r="I798" s="8" t="s">
        <v>217</v>
      </c>
      <c r="J798" s="8" t="s">
        <v>218</v>
      </c>
      <c r="K798" s="8" t="s">
        <v>31</v>
      </c>
      <c r="L798" s="8">
        <v>40</v>
      </c>
      <c r="M798" s="8">
        <v>116939</v>
      </c>
      <c r="N798" s="8">
        <v>3265.3472026275949</v>
      </c>
      <c r="O798" s="8">
        <v>1750.5411972844565</v>
      </c>
      <c r="P798" s="6">
        <v>292.52118984568932</v>
      </c>
      <c r="Q798" s="8">
        <v>0.91798941798941802</v>
      </c>
      <c r="R798" s="8">
        <v>0.47953970066114349</v>
      </c>
      <c r="S798" s="8">
        <v>0.83518019185656178</v>
      </c>
      <c r="T798" s="8">
        <v>0.83468147871188725</v>
      </c>
      <c r="U798" s="8">
        <v>0.18242233784967288</v>
      </c>
      <c r="V798" s="8">
        <v>0.2772912818790324</v>
      </c>
      <c r="W798" s="8">
        <v>52.340758857181953</v>
      </c>
    </row>
    <row r="799" spans="1:23" s="9" customFormat="1" x14ac:dyDescent="0.25">
      <c r="A799" s="8" t="s">
        <v>141</v>
      </c>
      <c r="B799" s="8" t="s">
        <v>269</v>
      </c>
      <c r="C799" s="8">
        <v>51</v>
      </c>
      <c r="D799" s="8">
        <v>90</v>
      </c>
      <c r="E799" s="8" t="s">
        <v>215</v>
      </c>
      <c r="F799" s="8" t="s">
        <v>26</v>
      </c>
      <c r="G799" s="8" t="s">
        <v>235</v>
      </c>
      <c r="H799" s="8" t="s">
        <v>65</v>
      </c>
      <c r="I799" s="8" t="s">
        <v>217</v>
      </c>
      <c r="J799" s="8" t="s">
        <v>218</v>
      </c>
      <c r="K799" s="8" t="s">
        <v>31</v>
      </c>
      <c r="L799" s="8">
        <v>40</v>
      </c>
      <c r="M799" s="8">
        <v>113875</v>
      </c>
      <c r="N799" s="8">
        <v>3179.7895714792958</v>
      </c>
      <c r="O799" s="8">
        <v>2302.898628384833</v>
      </c>
      <c r="P799" s="6">
        <v>384.82193273379568</v>
      </c>
      <c r="Q799" s="8">
        <v>0.88156285320575345</v>
      </c>
      <c r="R799" s="8">
        <v>0.26982899249557496</v>
      </c>
      <c r="S799" s="8">
        <v>0.81279633445269484</v>
      </c>
      <c r="T799" s="8">
        <v>0.8120801101584092</v>
      </c>
      <c r="U799" s="8">
        <v>0.19588594392555192</v>
      </c>
      <c r="V799" s="8">
        <v>0.20543168467170539</v>
      </c>
      <c r="W799" s="8">
        <v>39.878472008781557</v>
      </c>
    </row>
    <row r="800" spans="1:23" s="18" customFormat="1" x14ac:dyDescent="0.25">
      <c r="A800" s="16" t="s">
        <v>141</v>
      </c>
      <c r="B800" s="16" t="s">
        <v>269</v>
      </c>
      <c r="C800" s="16">
        <v>51</v>
      </c>
      <c r="D800" s="16">
        <v>90</v>
      </c>
      <c r="E800" s="16" t="s">
        <v>215</v>
      </c>
      <c r="F800" s="16" t="s">
        <v>26</v>
      </c>
      <c r="G800" s="16" t="s">
        <v>236</v>
      </c>
      <c r="H800" s="16" t="s">
        <v>67</v>
      </c>
      <c r="I800" s="16" t="s">
        <v>217</v>
      </c>
      <c r="J800" s="16" t="s">
        <v>218</v>
      </c>
      <c r="K800" s="16" t="s">
        <v>31</v>
      </c>
      <c r="L800" s="16">
        <v>40</v>
      </c>
      <c r="M800" s="16">
        <v>11435</v>
      </c>
      <c r="N800" s="16">
        <v>319.30532381879908</v>
      </c>
      <c r="O800" s="16">
        <v>558.25692603699383</v>
      </c>
      <c r="P800" s="13">
        <v>93.286567889554476</v>
      </c>
      <c r="Q800" s="16">
        <v>0.85861240426490459</v>
      </c>
      <c r="R800" s="16">
        <v>0.46108160179499874</v>
      </c>
      <c r="S800" s="16">
        <v>0.91961361091284322</v>
      </c>
      <c r="T800" s="16">
        <v>0.89500604894980385</v>
      </c>
      <c r="U800" s="16">
        <v>0.17011024908125766</v>
      </c>
      <c r="V800" s="16">
        <v>0.41750472223967722</v>
      </c>
      <c r="W800" s="16">
        <v>5.6864888500218624</v>
      </c>
    </row>
    <row r="801" spans="1:23" s="9" customFormat="1" x14ac:dyDescent="0.25">
      <c r="A801" s="8" t="s">
        <v>141</v>
      </c>
      <c r="B801" s="8" t="s">
        <v>269</v>
      </c>
      <c r="C801" s="8">
        <v>51</v>
      </c>
      <c r="D801" s="8">
        <v>90</v>
      </c>
      <c r="E801" s="8" t="s">
        <v>215</v>
      </c>
      <c r="F801" s="8" t="s">
        <v>26</v>
      </c>
      <c r="G801" s="8" t="s">
        <v>237</v>
      </c>
      <c r="H801" s="8" t="s">
        <v>69</v>
      </c>
      <c r="I801" s="8" t="s">
        <v>217</v>
      </c>
      <c r="J801" s="8" t="s">
        <v>218</v>
      </c>
      <c r="K801" s="8" t="s">
        <v>31</v>
      </c>
      <c r="L801" s="8">
        <v>40</v>
      </c>
      <c r="M801" s="8">
        <v>124058</v>
      </c>
      <c r="N801" s="8">
        <v>3464.1346622048604</v>
      </c>
      <c r="O801" s="8">
        <v>1554.2081528017134</v>
      </c>
      <c r="P801" s="6">
        <v>259.71329256957267</v>
      </c>
      <c r="Q801" s="8">
        <v>0.96495130829781273</v>
      </c>
      <c r="R801" s="8">
        <v>0.64538114598591034</v>
      </c>
      <c r="S801" s="8">
        <v>0.80547563425902524</v>
      </c>
      <c r="T801" s="8">
        <v>0.80547563425902524</v>
      </c>
      <c r="U801" s="8">
        <v>0.1950297598686461</v>
      </c>
      <c r="V801" s="8">
        <v>0.23149272407549548</v>
      </c>
      <c r="W801" s="8">
        <v>48.899458317883571</v>
      </c>
    </row>
    <row r="802" spans="1:23" x14ac:dyDescent="0.25">
      <c r="A802" s="2" t="s">
        <v>142</v>
      </c>
      <c r="B802" s="2" t="s">
        <v>270</v>
      </c>
      <c r="C802" s="2">
        <v>51</v>
      </c>
      <c r="D802" s="2">
        <v>92</v>
      </c>
      <c r="E802" s="2" t="s">
        <v>215</v>
      </c>
      <c r="F802" s="2" t="s">
        <v>26</v>
      </c>
      <c r="G802" s="2" t="s">
        <v>216</v>
      </c>
      <c r="H802" s="2" t="s">
        <v>28</v>
      </c>
      <c r="I802" s="2" t="s">
        <v>217</v>
      </c>
      <c r="J802" s="2" t="s">
        <v>218</v>
      </c>
      <c r="K802" s="2" t="s">
        <v>31</v>
      </c>
      <c r="L802" s="2">
        <v>40</v>
      </c>
      <c r="M802" s="2">
        <v>113548</v>
      </c>
      <c r="N802" s="6">
        <v>3170.6585840819416</v>
      </c>
      <c r="O802" s="2">
        <v>1633.7787873376933</v>
      </c>
      <c r="P802" s="6">
        <v>273.00980722878131</v>
      </c>
      <c r="Q802" s="2">
        <v>0.94288608772192051</v>
      </c>
      <c r="R802" s="2">
        <v>0.53456786394741906</v>
      </c>
      <c r="S802" s="2">
        <v>0.92189848950185449</v>
      </c>
      <c r="T802" s="2">
        <v>0.9212459104693429</v>
      </c>
      <c r="U802" s="2">
        <v>0.12312243366153031</v>
      </c>
      <c r="V802" s="2">
        <v>0.17940959769360521</v>
      </c>
      <c r="W802" s="2">
        <v>26.145145665269315</v>
      </c>
    </row>
    <row r="803" spans="1:23" s="14" customFormat="1" x14ac:dyDescent="0.25">
      <c r="A803" s="12" t="s">
        <v>142</v>
      </c>
      <c r="B803" s="12" t="s">
        <v>270</v>
      </c>
      <c r="C803" s="12">
        <v>51</v>
      </c>
      <c r="D803" s="12">
        <v>92</v>
      </c>
      <c r="E803" s="12" t="s">
        <v>215</v>
      </c>
      <c r="F803" s="12" t="s">
        <v>26</v>
      </c>
      <c r="G803" s="12" t="s">
        <v>219</v>
      </c>
      <c r="H803" s="12" t="s">
        <v>33</v>
      </c>
      <c r="I803" s="12" t="s">
        <v>217</v>
      </c>
      <c r="J803" s="12" t="s">
        <v>218</v>
      </c>
      <c r="K803" s="12" t="s">
        <v>31</v>
      </c>
      <c r="L803" s="12">
        <v>40</v>
      </c>
      <c r="M803" s="12">
        <v>17292</v>
      </c>
      <c r="N803" s="13">
        <v>482.85331521422597</v>
      </c>
      <c r="O803" s="12">
        <v>699.79603128039537</v>
      </c>
      <c r="P803" s="13">
        <v>116.93821775630491</v>
      </c>
      <c r="Q803" s="12">
        <v>0.84872877196426821</v>
      </c>
      <c r="R803" s="12">
        <v>0.44372320432359003</v>
      </c>
      <c r="S803" s="12">
        <v>0.91652991822548058</v>
      </c>
      <c r="T803" s="12">
        <v>0.8936999171628196</v>
      </c>
      <c r="U803" s="12">
        <v>0.15411901736552308</v>
      </c>
      <c r="V803" s="12">
        <v>0.34969997702510297</v>
      </c>
      <c r="W803" s="12">
        <v>9.8640411751098771</v>
      </c>
    </row>
    <row r="804" spans="1:23" x14ac:dyDescent="0.25">
      <c r="A804" s="2" t="s">
        <v>142</v>
      </c>
      <c r="B804" s="2" t="s">
        <v>270</v>
      </c>
      <c r="C804" s="2">
        <v>51</v>
      </c>
      <c r="D804" s="2">
        <v>92</v>
      </c>
      <c r="E804" s="2" t="s">
        <v>215</v>
      </c>
      <c r="F804" s="2" t="s">
        <v>26</v>
      </c>
      <c r="G804" s="2" t="s">
        <v>220</v>
      </c>
      <c r="H804" s="2" t="s">
        <v>35</v>
      </c>
      <c r="I804" s="2" t="s">
        <v>217</v>
      </c>
      <c r="J804" s="2" t="s">
        <v>218</v>
      </c>
      <c r="K804" s="2" t="s">
        <v>31</v>
      </c>
      <c r="L804" s="2">
        <v>40</v>
      </c>
      <c r="M804" s="2">
        <v>119728</v>
      </c>
      <c r="N804" s="6">
        <v>3343.2258688392812</v>
      </c>
      <c r="O804" s="2">
        <v>2428.6732316404059</v>
      </c>
      <c r="P804" s="6">
        <v>405.83928248469743</v>
      </c>
      <c r="Q804" s="2">
        <v>0.92383428884482133</v>
      </c>
      <c r="R804" s="2">
        <v>0.25507472061134134</v>
      </c>
      <c r="S804" s="2">
        <v>0.78757830148228514</v>
      </c>
      <c r="T804" s="2">
        <v>0.78861747531505744</v>
      </c>
      <c r="U804" s="2">
        <v>0.20016991631621425</v>
      </c>
      <c r="V804" s="2">
        <v>0.18471498208495832</v>
      </c>
      <c r="W804" s="2">
        <v>45.89015100895363</v>
      </c>
    </row>
    <row r="805" spans="1:23" s="14" customFormat="1" x14ac:dyDescent="0.25">
      <c r="A805" s="12" t="s">
        <v>142</v>
      </c>
      <c r="B805" s="12" t="s">
        <v>270</v>
      </c>
      <c r="C805" s="12">
        <v>51</v>
      </c>
      <c r="D805" s="12">
        <v>92</v>
      </c>
      <c r="E805" s="12" t="s">
        <v>215</v>
      </c>
      <c r="F805" s="12" t="s">
        <v>26</v>
      </c>
      <c r="G805" s="12" t="s">
        <v>221</v>
      </c>
      <c r="H805" s="12" t="s">
        <v>37</v>
      </c>
      <c r="I805" s="12" t="s">
        <v>217</v>
      </c>
      <c r="J805" s="12" t="s">
        <v>218</v>
      </c>
      <c r="K805" s="12" t="s">
        <v>31</v>
      </c>
      <c r="L805" s="12">
        <v>40</v>
      </c>
      <c r="M805" s="12">
        <v>14552</v>
      </c>
      <c r="N805" s="13">
        <v>406.3429009367</v>
      </c>
      <c r="O805" s="12">
        <v>554.6417023478441</v>
      </c>
      <c r="P805" s="13">
        <v>92.682452124242062</v>
      </c>
      <c r="Q805" s="12">
        <v>0.88769596779113036</v>
      </c>
      <c r="R805" s="12">
        <v>0.59443929406212159</v>
      </c>
      <c r="S805" s="12">
        <v>0.95568946160262136</v>
      </c>
      <c r="T805" s="12">
        <v>0.84974440613413582</v>
      </c>
      <c r="U805" s="12">
        <v>0.10882200981658487</v>
      </c>
      <c r="V805" s="12">
        <v>0.36839961888261119</v>
      </c>
      <c r="W805" s="12">
        <v>6.9491478834524463</v>
      </c>
    </row>
    <row r="806" spans="1:23" s="14" customFormat="1" x14ac:dyDescent="0.25">
      <c r="A806" s="12" t="s">
        <v>142</v>
      </c>
      <c r="B806" s="12" t="s">
        <v>270</v>
      </c>
      <c r="C806" s="12">
        <v>51</v>
      </c>
      <c r="D806" s="12">
        <v>92</v>
      </c>
      <c r="E806" s="12" t="s">
        <v>215</v>
      </c>
      <c r="F806" s="12" t="s">
        <v>26</v>
      </c>
      <c r="G806" s="12" t="s">
        <v>222</v>
      </c>
      <c r="H806" s="12" t="s">
        <v>39</v>
      </c>
      <c r="I806" s="12" t="s">
        <v>217</v>
      </c>
      <c r="J806" s="12" t="s">
        <v>218</v>
      </c>
      <c r="K806" s="12" t="s">
        <v>31</v>
      </c>
      <c r="L806" s="12">
        <v>40</v>
      </c>
      <c r="M806" s="12">
        <v>10821</v>
      </c>
      <c r="N806" s="13">
        <v>302.16028937850677</v>
      </c>
      <c r="O806" s="12">
        <v>469.73001410241244</v>
      </c>
      <c r="P806" s="13">
        <v>78.493429828799478</v>
      </c>
      <c r="Q806" s="12">
        <v>0.8899580557611646</v>
      </c>
      <c r="R806" s="12">
        <v>0.61628364017134851</v>
      </c>
      <c r="S806" s="12">
        <v>0.94887474962415796</v>
      </c>
      <c r="T806" s="12">
        <v>0.86175257035881014</v>
      </c>
      <c r="U806" s="12">
        <v>0.12048720644935156</v>
      </c>
      <c r="V806" s="12">
        <v>0.21819983117699107</v>
      </c>
      <c r="W806" s="12">
        <v>9.6413455318362438</v>
      </c>
    </row>
    <row r="807" spans="1:23" s="14" customFormat="1" x14ac:dyDescent="0.25">
      <c r="A807" s="12" t="s">
        <v>142</v>
      </c>
      <c r="B807" s="12" t="s">
        <v>270</v>
      </c>
      <c r="C807" s="12">
        <v>51</v>
      </c>
      <c r="D807" s="12">
        <v>92</v>
      </c>
      <c r="E807" s="12" t="s">
        <v>215</v>
      </c>
      <c r="F807" s="12" t="s">
        <v>26</v>
      </c>
      <c r="G807" s="12" t="s">
        <v>223</v>
      </c>
      <c r="H807" s="12" t="s">
        <v>41</v>
      </c>
      <c r="I807" s="12" t="s">
        <v>217</v>
      </c>
      <c r="J807" s="12" t="s">
        <v>218</v>
      </c>
      <c r="K807" s="12" t="s">
        <v>31</v>
      </c>
      <c r="L807" s="12">
        <v>40</v>
      </c>
      <c r="M807" s="12">
        <v>88414</v>
      </c>
      <c r="N807" s="13">
        <v>2468.8291123843728</v>
      </c>
      <c r="O807" s="12">
        <v>1498.295598004509</v>
      </c>
      <c r="P807" s="13">
        <v>250.37012082247966</v>
      </c>
      <c r="Q807" s="12">
        <v>0.88738783949254274</v>
      </c>
      <c r="R807" s="12">
        <v>0.4949210163835786</v>
      </c>
      <c r="S807" s="12">
        <v>0.91172964344363971</v>
      </c>
      <c r="T807" s="12">
        <v>0.89649439844514567</v>
      </c>
      <c r="U807" s="12">
        <v>0.1308201143150729</v>
      </c>
      <c r="V807" s="12">
        <v>0.33918419311534481</v>
      </c>
      <c r="W807" s="12">
        <v>10.906915194426222</v>
      </c>
    </row>
    <row r="808" spans="1:23" x14ac:dyDescent="0.25">
      <c r="A808" s="2" t="s">
        <v>142</v>
      </c>
      <c r="B808" s="2" t="s">
        <v>270</v>
      </c>
      <c r="C808" s="2">
        <v>51</v>
      </c>
      <c r="D808" s="2">
        <v>92</v>
      </c>
      <c r="E808" s="2" t="s">
        <v>215</v>
      </c>
      <c r="F808" s="2" t="s">
        <v>26</v>
      </c>
      <c r="G808" s="2" t="s">
        <v>224</v>
      </c>
      <c r="H808" s="2" t="s">
        <v>43</v>
      </c>
      <c r="I808" s="2" t="s">
        <v>217</v>
      </c>
      <c r="J808" s="2" t="s">
        <v>218</v>
      </c>
      <c r="K808" s="2" t="s">
        <v>31</v>
      </c>
      <c r="L808" s="2">
        <v>40</v>
      </c>
      <c r="M808" s="2">
        <v>114737</v>
      </c>
      <c r="N808" s="6">
        <v>3203.8596361169703</v>
      </c>
      <c r="O808" s="2">
        <v>1628.3473298326176</v>
      </c>
      <c r="P808" s="6">
        <v>272.10219282105089</v>
      </c>
      <c r="Q808" s="2">
        <v>0.94366174015314142</v>
      </c>
      <c r="R808" s="2">
        <v>0.54377503077673939</v>
      </c>
      <c r="S808" s="2">
        <v>0.9170682088844393</v>
      </c>
      <c r="T808" s="2">
        <v>0.9081615096127067</v>
      </c>
      <c r="U808" s="2">
        <v>0.12725281464931879</v>
      </c>
      <c r="V808" s="2">
        <v>0.36189271777498738</v>
      </c>
      <c r="W808" s="2">
        <v>17.327453219101074</v>
      </c>
    </row>
    <row r="809" spans="1:23" x14ac:dyDescent="0.25">
      <c r="A809" s="2" t="s">
        <v>142</v>
      </c>
      <c r="B809" s="2" t="s">
        <v>270</v>
      </c>
      <c r="C809" s="2">
        <v>51</v>
      </c>
      <c r="D809" s="2">
        <v>92</v>
      </c>
      <c r="E809" s="2" t="s">
        <v>215</v>
      </c>
      <c r="F809" s="2" t="s">
        <v>26</v>
      </c>
      <c r="G809" s="2" t="s">
        <v>225</v>
      </c>
      <c r="H809" s="2" t="s">
        <v>45</v>
      </c>
      <c r="I809" s="2" t="s">
        <v>217</v>
      </c>
      <c r="J809" s="2" t="s">
        <v>218</v>
      </c>
      <c r="K809" s="2" t="s">
        <v>31</v>
      </c>
      <c r="L809" s="2">
        <v>40</v>
      </c>
      <c r="M809" s="2">
        <v>118391</v>
      </c>
      <c r="N809" s="6">
        <v>3305.8921374929114</v>
      </c>
      <c r="O809" s="2">
        <v>1554.6833329081874</v>
      </c>
      <c r="P809" s="6">
        <v>259.79269672775672</v>
      </c>
      <c r="Q809" s="2">
        <v>0.95907422859133362</v>
      </c>
      <c r="R809" s="2">
        <v>0.61552354115268637</v>
      </c>
      <c r="S809" s="2">
        <v>0.88715401691413565</v>
      </c>
      <c r="T809" s="2">
        <v>0.88414207159936264</v>
      </c>
      <c r="U809" s="2">
        <v>0.1424995654441161</v>
      </c>
      <c r="V809" s="2">
        <v>0.39670403175212976</v>
      </c>
      <c r="W809" s="2">
        <v>13.07139900837057</v>
      </c>
    </row>
    <row r="810" spans="1:23" s="14" customFormat="1" x14ac:dyDescent="0.25">
      <c r="A810" s="12" t="s">
        <v>142</v>
      </c>
      <c r="B810" s="12" t="s">
        <v>270</v>
      </c>
      <c r="C810" s="12">
        <v>51</v>
      </c>
      <c r="D810" s="12">
        <v>92</v>
      </c>
      <c r="E810" s="12" t="s">
        <v>215</v>
      </c>
      <c r="F810" s="12" t="s">
        <v>26</v>
      </c>
      <c r="G810" s="12" t="s">
        <v>226</v>
      </c>
      <c r="H810" s="12" t="s">
        <v>47</v>
      </c>
      <c r="I810" s="12" t="s">
        <v>217</v>
      </c>
      <c r="J810" s="12" t="s">
        <v>218</v>
      </c>
      <c r="K810" s="12" t="s">
        <v>31</v>
      </c>
      <c r="L810" s="12">
        <v>40</v>
      </c>
      <c r="M810" s="12">
        <v>10420</v>
      </c>
      <c r="N810" s="13">
        <v>290.96296232548201</v>
      </c>
      <c r="O810" s="12">
        <v>490.27416997969658</v>
      </c>
      <c r="P810" s="13">
        <v>81.926425825078184</v>
      </c>
      <c r="Q810" s="12">
        <v>0.87320874884773314</v>
      </c>
      <c r="R810" s="12">
        <v>0.54475290736074433</v>
      </c>
      <c r="S810" s="12">
        <v>0.95634868686756269</v>
      </c>
      <c r="T810" s="12">
        <v>0.92206518097145951</v>
      </c>
      <c r="U810" s="12">
        <v>8.9775122979620522E-2</v>
      </c>
      <c r="V810" s="12">
        <v>0.31462092331223146</v>
      </c>
      <c r="W810" s="12">
        <v>6.7904030710172743</v>
      </c>
    </row>
    <row r="811" spans="1:23" x14ac:dyDescent="0.25">
      <c r="A811" s="2" t="s">
        <v>142</v>
      </c>
      <c r="B811" s="2" t="s">
        <v>270</v>
      </c>
      <c r="C811" s="2">
        <v>51</v>
      </c>
      <c r="D811" s="2">
        <v>92</v>
      </c>
      <c r="E811" s="2" t="s">
        <v>215</v>
      </c>
      <c r="F811" s="2" t="s">
        <v>26</v>
      </c>
      <c r="G811" s="2" t="s">
        <v>227</v>
      </c>
      <c r="H811" s="2" t="s">
        <v>49</v>
      </c>
      <c r="I811" s="2" t="s">
        <v>217</v>
      </c>
      <c r="J811" s="2" t="s">
        <v>218</v>
      </c>
      <c r="K811" s="2" t="s">
        <v>31</v>
      </c>
      <c r="L811" s="2">
        <v>40</v>
      </c>
      <c r="M811" s="2">
        <v>110706</v>
      </c>
      <c r="N811" s="6">
        <v>3091.2999719006534</v>
      </c>
      <c r="O811" s="2">
        <v>1611.8204178980361</v>
      </c>
      <c r="P811" s="6">
        <v>269.34049149629584</v>
      </c>
      <c r="Q811" s="2">
        <v>0.94481616768511245</v>
      </c>
      <c r="R811" s="2">
        <v>0.53548550243882365</v>
      </c>
      <c r="S811" s="2">
        <v>0.88921592623184376</v>
      </c>
      <c r="T811" s="2">
        <v>0.88330720345056846</v>
      </c>
      <c r="U811" s="2">
        <v>0.15017039765576917</v>
      </c>
      <c r="V811" s="2">
        <v>0.38691397382288628</v>
      </c>
      <c r="W811" s="2">
        <v>13.978790670785685</v>
      </c>
    </row>
    <row r="812" spans="1:23" s="14" customFormat="1" x14ac:dyDescent="0.25">
      <c r="A812" s="12" t="s">
        <v>142</v>
      </c>
      <c r="B812" s="12" t="s">
        <v>270</v>
      </c>
      <c r="C812" s="12">
        <v>51</v>
      </c>
      <c r="D812" s="12">
        <v>92</v>
      </c>
      <c r="E812" s="12" t="s">
        <v>215</v>
      </c>
      <c r="F812" s="12" t="s">
        <v>26</v>
      </c>
      <c r="G812" s="12" t="s">
        <v>228</v>
      </c>
      <c r="H812" s="12" t="s">
        <v>51</v>
      </c>
      <c r="I812" s="12" t="s">
        <v>217</v>
      </c>
      <c r="J812" s="12" t="s">
        <v>218</v>
      </c>
      <c r="K812" s="12" t="s">
        <v>31</v>
      </c>
      <c r="L812" s="12">
        <v>40</v>
      </c>
      <c r="M812" s="12" t="s">
        <v>112</v>
      </c>
      <c r="N812" s="13" t="s">
        <v>112</v>
      </c>
      <c r="O812" s="12" t="s">
        <v>112</v>
      </c>
      <c r="P812" s="13" t="s">
        <v>112</v>
      </c>
      <c r="Q812" s="12" t="s">
        <v>112</v>
      </c>
      <c r="R812" s="12" t="s">
        <v>112</v>
      </c>
      <c r="S812" s="12" t="s">
        <v>112</v>
      </c>
      <c r="T812" s="12" t="s">
        <v>112</v>
      </c>
      <c r="U812" s="12" t="s">
        <v>112</v>
      </c>
      <c r="V812" s="12" t="s">
        <v>112</v>
      </c>
      <c r="W812" s="12" t="s">
        <v>112</v>
      </c>
    </row>
    <row r="813" spans="1:23" s="14" customFormat="1" x14ac:dyDescent="0.25">
      <c r="A813" s="12" t="s">
        <v>142</v>
      </c>
      <c r="B813" s="12" t="s">
        <v>270</v>
      </c>
      <c r="C813" s="12">
        <v>51</v>
      </c>
      <c r="D813" s="12">
        <v>92</v>
      </c>
      <c r="E813" s="12" t="s">
        <v>215</v>
      </c>
      <c r="F813" s="12" t="s">
        <v>26</v>
      </c>
      <c r="G813" s="12" t="s">
        <v>229</v>
      </c>
      <c r="H813" s="12" t="s">
        <v>53</v>
      </c>
      <c r="I813" s="12" t="s">
        <v>217</v>
      </c>
      <c r="J813" s="12" t="s">
        <v>218</v>
      </c>
      <c r="K813" s="12" t="s">
        <v>31</v>
      </c>
      <c r="L813" s="12">
        <v>40</v>
      </c>
      <c r="M813" s="12">
        <v>17237</v>
      </c>
      <c r="N813" s="13">
        <v>481.31752222690335</v>
      </c>
      <c r="O813" s="12">
        <v>886.44783489600513</v>
      </c>
      <c r="P813" s="13">
        <v>148.12834785160359</v>
      </c>
      <c r="Q813" s="12">
        <v>0.79834190171830854</v>
      </c>
      <c r="R813" s="12">
        <v>0.27565455826167423</v>
      </c>
      <c r="S813" s="12">
        <v>0.93395168492300151</v>
      </c>
      <c r="T813" s="12">
        <v>0.90256635094278148</v>
      </c>
      <c r="U813" s="12">
        <v>0.11088719587122144</v>
      </c>
      <c r="V813" s="12">
        <v>0.307785491916652</v>
      </c>
      <c r="W813" s="12">
        <v>10.233799385043801</v>
      </c>
    </row>
    <row r="814" spans="1:23" x14ac:dyDescent="0.25">
      <c r="A814" s="2" t="s">
        <v>142</v>
      </c>
      <c r="B814" s="2" t="s">
        <v>270</v>
      </c>
      <c r="C814" s="2">
        <v>51</v>
      </c>
      <c r="D814" s="2">
        <v>92</v>
      </c>
      <c r="E814" s="2" t="s">
        <v>215</v>
      </c>
      <c r="F814" s="2" t="s">
        <v>26</v>
      </c>
      <c r="G814" s="2" t="s">
        <v>230</v>
      </c>
      <c r="H814" s="2" t="s">
        <v>55</v>
      </c>
      <c r="I814" s="2" t="s">
        <v>217</v>
      </c>
      <c r="J814" s="2" t="s">
        <v>218</v>
      </c>
      <c r="K814" s="2" t="s">
        <v>31</v>
      </c>
      <c r="L814" s="2">
        <v>40</v>
      </c>
      <c r="M814" s="2">
        <v>122824</v>
      </c>
      <c r="N814" s="6">
        <v>3429.6770522711131</v>
      </c>
      <c r="O814" s="2">
        <v>1640.0315292925777</v>
      </c>
      <c r="P814" s="6">
        <v>274.05466096845805</v>
      </c>
      <c r="Q814" s="2">
        <v>0.95511524464213504</v>
      </c>
      <c r="R814" s="2">
        <v>0.57383720990964926</v>
      </c>
      <c r="S814" s="2">
        <v>0.82283409886240966</v>
      </c>
      <c r="T814" s="2">
        <v>0.82190856764778863</v>
      </c>
      <c r="U814" s="2">
        <v>0.18798741977549924</v>
      </c>
      <c r="V814" s="2">
        <v>0.15066199840337827</v>
      </c>
      <c r="W814" s="2">
        <v>28.592750602488113</v>
      </c>
    </row>
    <row r="815" spans="1:23" x14ac:dyDescent="0.25">
      <c r="A815" s="2" t="s">
        <v>142</v>
      </c>
      <c r="B815" s="2" t="s">
        <v>270</v>
      </c>
      <c r="C815" s="2">
        <v>51</v>
      </c>
      <c r="D815" s="2">
        <v>92</v>
      </c>
      <c r="E815" s="2" t="s">
        <v>215</v>
      </c>
      <c r="F815" s="2" t="s">
        <v>26</v>
      </c>
      <c r="G815" s="2" t="s">
        <v>231</v>
      </c>
      <c r="H815" s="2" t="s">
        <v>57</v>
      </c>
      <c r="I815" s="2" t="s">
        <v>217</v>
      </c>
      <c r="J815" s="2" t="s">
        <v>218</v>
      </c>
      <c r="K815" s="2" t="s">
        <v>31</v>
      </c>
      <c r="L815" s="2">
        <v>40</v>
      </c>
      <c r="M815" s="2">
        <v>121163</v>
      </c>
      <c r="N815" s="6">
        <v>3383.2961040539708</v>
      </c>
      <c r="O815" s="2">
        <v>1563.3279938488599</v>
      </c>
      <c r="P815" s="6">
        <v>261.23724799458824</v>
      </c>
      <c r="Q815" s="2">
        <v>0.94846062921242769</v>
      </c>
      <c r="R815" s="2">
        <v>0.6229879874359826</v>
      </c>
      <c r="S815" s="2">
        <v>0.83274050681971379</v>
      </c>
      <c r="T815" s="2">
        <v>0.80414420328758907</v>
      </c>
      <c r="U815" s="2">
        <v>0.18764196144648534</v>
      </c>
      <c r="V815" s="2">
        <v>0.10659774352867658</v>
      </c>
      <c r="W815" s="2">
        <v>38.257628153809328</v>
      </c>
    </row>
    <row r="816" spans="1:23" s="14" customFormat="1" x14ac:dyDescent="0.25">
      <c r="A816" s="12" t="s">
        <v>142</v>
      </c>
      <c r="B816" s="12" t="s">
        <v>270</v>
      </c>
      <c r="C816" s="12">
        <v>51</v>
      </c>
      <c r="D816" s="12">
        <v>92</v>
      </c>
      <c r="E816" s="12" t="s">
        <v>215</v>
      </c>
      <c r="F816" s="12" t="s">
        <v>26</v>
      </c>
      <c r="G816" s="12" t="s">
        <v>232</v>
      </c>
      <c r="H816" s="12" t="s">
        <v>59</v>
      </c>
      <c r="I816" s="12" t="s">
        <v>217</v>
      </c>
      <c r="J816" s="12" t="s">
        <v>218</v>
      </c>
      <c r="K816" s="12" t="s">
        <v>31</v>
      </c>
      <c r="L816" s="12">
        <v>40</v>
      </c>
      <c r="M816" s="12">
        <v>73100</v>
      </c>
      <c r="N816" s="13">
        <v>2041.2084976960398</v>
      </c>
      <c r="O816" s="12">
        <v>1564.0600999923272</v>
      </c>
      <c r="P816" s="13">
        <v>261.35958533832661</v>
      </c>
      <c r="Q816" s="12">
        <v>0.85112823975968144</v>
      </c>
      <c r="R816" s="12">
        <v>0.37550901418886395</v>
      </c>
      <c r="S816" s="12">
        <v>0.94917577099706074</v>
      </c>
      <c r="T816" s="12">
        <v>0.86407036062603315</v>
      </c>
      <c r="U816" s="12">
        <v>0.11570288763184547</v>
      </c>
      <c r="V816" s="12">
        <v>0.36577422014072103</v>
      </c>
      <c r="W816" s="12">
        <v>23.190205198358413</v>
      </c>
    </row>
    <row r="817" spans="1:23" x14ac:dyDescent="0.25">
      <c r="A817" s="2" t="s">
        <v>142</v>
      </c>
      <c r="B817" s="2" t="s">
        <v>270</v>
      </c>
      <c r="C817" s="2">
        <v>51</v>
      </c>
      <c r="D817" s="2">
        <v>92</v>
      </c>
      <c r="E817" s="2" t="s">
        <v>215</v>
      </c>
      <c r="F817" s="2" t="s">
        <v>26</v>
      </c>
      <c r="G817" s="2" t="s">
        <v>233</v>
      </c>
      <c r="H817" s="2" t="s">
        <v>61</v>
      </c>
      <c r="I817" s="2" t="s">
        <v>217</v>
      </c>
      <c r="J817" s="2" t="s">
        <v>218</v>
      </c>
      <c r="K817" s="2" t="s">
        <v>31</v>
      </c>
      <c r="L817" s="2">
        <v>40</v>
      </c>
      <c r="M817" s="2">
        <v>120961</v>
      </c>
      <c r="N817" s="6">
        <v>3377.6555552641676</v>
      </c>
      <c r="O817" s="2">
        <v>1455.730014102413</v>
      </c>
      <c r="P817" s="6">
        <v>243.25727179679956</v>
      </c>
      <c r="Q817" s="2">
        <v>0.97680747458270412</v>
      </c>
      <c r="R817" s="2">
        <v>0.71728799107730656</v>
      </c>
      <c r="S817" s="2">
        <v>0.84647019181820704</v>
      </c>
      <c r="T817" s="2">
        <v>0.83013259851109567</v>
      </c>
      <c r="U817" s="2">
        <v>0.16136750644020434</v>
      </c>
      <c r="V817" s="2">
        <v>0.34291952733413422</v>
      </c>
      <c r="W817" s="2">
        <v>15.223493522705665</v>
      </c>
    </row>
    <row r="818" spans="1:23" x14ac:dyDescent="0.25">
      <c r="A818" s="2" t="s">
        <v>142</v>
      </c>
      <c r="B818" s="2" t="s">
        <v>270</v>
      </c>
      <c r="C818" s="2">
        <v>51</v>
      </c>
      <c r="D818" s="2">
        <v>92</v>
      </c>
      <c r="E818" s="2" t="s">
        <v>215</v>
      </c>
      <c r="F818" s="2" t="s">
        <v>26</v>
      </c>
      <c r="G818" s="2" t="s">
        <v>234</v>
      </c>
      <c r="H818" s="2" t="s">
        <v>63</v>
      </c>
      <c r="I818" s="2" t="s">
        <v>217</v>
      </c>
      <c r="J818" s="2" t="s">
        <v>218</v>
      </c>
      <c r="K818" s="2" t="s">
        <v>31</v>
      </c>
      <c r="L818" s="2">
        <v>40</v>
      </c>
      <c r="M818" s="2">
        <v>119141</v>
      </c>
      <c r="N818" s="6">
        <v>3326.8347691382196</v>
      </c>
      <c r="O818" s="2">
        <v>1662.3574311003827</v>
      </c>
      <c r="P818" s="6">
        <v>277.7853925681074</v>
      </c>
      <c r="Q818" s="2">
        <v>0.93193942522801587</v>
      </c>
      <c r="R818" s="2">
        <v>0.54177914905874092</v>
      </c>
      <c r="S818" s="2">
        <v>0.83006772993696487</v>
      </c>
      <c r="T818" s="2">
        <v>0.83006772993696487</v>
      </c>
      <c r="U818" s="2">
        <v>0.18471108677236905</v>
      </c>
      <c r="V818" s="2">
        <v>0.26417277860304644</v>
      </c>
      <c r="W818" s="2">
        <v>37.226781712424774</v>
      </c>
    </row>
    <row r="819" spans="1:23" x14ac:dyDescent="0.25">
      <c r="A819" s="2" t="s">
        <v>142</v>
      </c>
      <c r="B819" s="2" t="s">
        <v>270</v>
      </c>
      <c r="C819" s="2">
        <v>51</v>
      </c>
      <c r="D819" s="2">
        <v>92</v>
      </c>
      <c r="E819" s="2" t="s">
        <v>215</v>
      </c>
      <c r="F819" s="2" t="s">
        <v>26</v>
      </c>
      <c r="G819" s="2" t="s">
        <v>235</v>
      </c>
      <c r="H819" s="2" t="s">
        <v>65</v>
      </c>
      <c r="I819" s="2" t="s">
        <v>217</v>
      </c>
      <c r="J819" s="2" t="s">
        <v>218</v>
      </c>
      <c r="K819" s="2" t="s">
        <v>31</v>
      </c>
      <c r="L819" s="2">
        <v>40</v>
      </c>
      <c r="M819" s="2">
        <v>115413</v>
      </c>
      <c r="N819" s="6">
        <v>3222.7359281066078</v>
      </c>
      <c r="O819" s="2">
        <v>2215.1168824543183</v>
      </c>
      <c r="P819" s="6">
        <v>370.1533143624261</v>
      </c>
      <c r="Q819" s="2">
        <v>0.89077297109558906</v>
      </c>
      <c r="R819" s="2">
        <v>0.29557745126721746</v>
      </c>
      <c r="S819" s="2">
        <v>0.80717493947470531</v>
      </c>
      <c r="T819" s="2">
        <v>0.80638374418806691</v>
      </c>
      <c r="U819" s="2">
        <v>0.19724895202213058</v>
      </c>
      <c r="V819" s="2">
        <v>0.16173225718558162</v>
      </c>
      <c r="W819" s="2">
        <v>43.747316160224585</v>
      </c>
    </row>
    <row r="820" spans="1:23" s="14" customFormat="1" x14ac:dyDescent="0.25">
      <c r="A820" s="12" t="s">
        <v>142</v>
      </c>
      <c r="B820" s="12" t="s">
        <v>270</v>
      </c>
      <c r="C820" s="12">
        <v>51</v>
      </c>
      <c r="D820" s="12">
        <v>92</v>
      </c>
      <c r="E820" s="12" t="s">
        <v>215</v>
      </c>
      <c r="F820" s="12" t="s">
        <v>26</v>
      </c>
      <c r="G820" s="12" t="s">
        <v>236</v>
      </c>
      <c r="H820" s="12" t="s">
        <v>67</v>
      </c>
      <c r="I820" s="12" t="s">
        <v>217</v>
      </c>
      <c r="J820" s="12" t="s">
        <v>218</v>
      </c>
      <c r="K820" s="12" t="s">
        <v>31</v>
      </c>
      <c r="L820" s="12">
        <v>40</v>
      </c>
      <c r="M820" s="12">
        <v>12514</v>
      </c>
      <c r="N820" s="13">
        <v>349.43478987918252</v>
      </c>
      <c r="O820" s="12">
        <v>584.64170234784422</v>
      </c>
      <c r="P820" s="13">
        <v>97.695550764242086</v>
      </c>
      <c r="Q820" s="12">
        <v>0.84474146078034296</v>
      </c>
      <c r="R820" s="12">
        <v>0.46007266875587299</v>
      </c>
      <c r="S820" s="12">
        <v>0.90581900467563337</v>
      </c>
      <c r="T820" s="12">
        <v>0.86415630377565822</v>
      </c>
      <c r="U820" s="12">
        <v>0.17754665486464558</v>
      </c>
      <c r="V820" s="12">
        <v>0.28848712552702088</v>
      </c>
      <c r="W820" s="12">
        <v>6.4907303819721909</v>
      </c>
    </row>
    <row r="821" spans="1:23" x14ac:dyDescent="0.25">
      <c r="A821" s="2" t="s">
        <v>142</v>
      </c>
      <c r="B821" s="2" t="s">
        <v>270</v>
      </c>
      <c r="C821" s="2">
        <v>51</v>
      </c>
      <c r="D821" s="2">
        <v>92</v>
      </c>
      <c r="E821" s="2" t="s">
        <v>215</v>
      </c>
      <c r="F821" s="2" t="s">
        <v>26</v>
      </c>
      <c r="G821" s="2" t="s">
        <v>237</v>
      </c>
      <c r="H821" s="2" t="s">
        <v>69</v>
      </c>
      <c r="I821" s="2" t="s">
        <v>217</v>
      </c>
      <c r="J821" s="2" t="s">
        <v>218</v>
      </c>
      <c r="K821" s="2" t="s">
        <v>31</v>
      </c>
      <c r="L821" s="2">
        <v>40</v>
      </c>
      <c r="M821" s="2">
        <v>124521</v>
      </c>
      <c r="N821" s="6">
        <v>3477.0632468072308</v>
      </c>
      <c r="O821" s="2">
        <v>1582.1076477383251</v>
      </c>
      <c r="P821" s="6">
        <v>264.37538990701989</v>
      </c>
      <c r="Q821" s="2">
        <v>0.9671909588721892</v>
      </c>
      <c r="R821" s="2">
        <v>0.62514448473453432</v>
      </c>
      <c r="S821" s="2">
        <v>0.80326161034858412</v>
      </c>
      <c r="T821" s="2">
        <v>0.77098688034608909</v>
      </c>
      <c r="U821" s="2">
        <v>0.19593912969137386</v>
      </c>
      <c r="V821" s="2">
        <v>0.18836085062813374</v>
      </c>
      <c r="W821" s="2">
        <v>39.507585065972805</v>
      </c>
    </row>
    <row r="822" spans="1:23" s="9" customFormat="1" x14ac:dyDescent="0.25">
      <c r="A822" s="8" t="s">
        <v>144</v>
      </c>
      <c r="B822" s="8" t="s">
        <v>267</v>
      </c>
      <c r="C822" s="8">
        <v>51</v>
      </c>
      <c r="D822" s="8">
        <v>94</v>
      </c>
      <c r="E822" s="8" t="s">
        <v>215</v>
      </c>
      <c r="F822" s="8" t="s">
        <v>26</v>
      </c>
      <c r="G822" s="8" t="s">
        <v>216</v>
      </c>
      <c r="H822" s="8" t="s">
        <v>28</v>
      </c>
      <c r="I822" s="8" t="s">
        <v>217</v>
      </c>
      <c r="J822" s="8" t="s">
        <v>218</v>
      </c>
      <c r="K822" s="8" t="s">
        <v>31</v>
      </c>
      <c r="L822" s="8">
        <v>40</v>
      </c>
      <c r="M822" s="8">
        <v>117125</v>
      </c>
      <c r="N822" s="8">
        <v>3270.5409752756314</v>
      </c>
      <c r="O822" s="8">
        <v>1624.3229432149774</v>
      </c>
      <c r="P822" s="6">
        <v>271.42970458505999</v>
      </c>
      <c r="Q822" s="8">
        <v>0.95413628772758752</v>
      </c>
      <c r="R822" s="8">
        <v>0.55784649739887682</v>
      </c>
      <c r="S822" s="8">
        <v>0.90987090773217094</v>
      </c>
      <c r="T822" s="8">
        <v>0.90634440498659963</v>
      </c>
      <c r="U822" s="8">
        <v>0.13889421986496153</v>
      </c>
      <c r="V822" s="8">
        <v>0.23587361525294145</v>
      </c>
      <c r="W822" s="8">
        <v>27.662753468516541</v>
      </c>
    </row>
    <row r="823" spans="1:23" s="18" customFormat="1" x14ac:dyDescent="0.25">
      <c r="A823" s="16" t="s">
        <v>144</v>
      </c>
      <c r="B823" s="16" t="s">
        <v>267</v>
      </c>
      <c r="C823" s="16">
        <v>51</v>
      </c>
      <c r="D823" s="16">
        <v>94</v>
      </c>
      <c r="E823" s="16" t="s">
        <v>215</v>
      </c>
      <c r="F823" s="16" t="s">
        <v>26</v>
      </c>
      <c r="G823" s="16" t="s">
        <v>219</v>
      </c>
      <c r="H823" s="16" t="s">
        <v>33</v>
      </c>
      <c r="I823" s="16" t="s">
        <v>217</v>
      </c>
      <c r="J823" s="16" t="s">
        <v>218</v>
      </c>
      <c r="K823" s="16" t="s">
        <v>31</v>
      </c>
      <c r="L823" s="16">
        <v>40</v>
      </c>
      <c r="M823" s="16">
        <v>18618</v>
      </c>
      <c r="N823" s="16">
        <v>519.87988796313084</v>
      </c>
      <c r="O823" s="16">
        <v>747.00923471599208</v>
      </c>
      <c r="P823" s="13">
        <v>124.82769928740602</v>
      </c>
      <c r="Q823" s="16">
        <v>0.84504357298474941</v>
      </c>
      <c r="R823" s="16">
        <v>0.41926725836354728</v>
      </c>
      <c r="S823" s="16">
        <v>0.89984819369580871</v>
      </c>
      <c r="T823" s="16">
        <v>0.8757120020772341</v>
      </c>
      <c r="U823" s="16">
        <v>0.16630466976009478</v>
      </c>
      <c r="V823" s="16">
        <v>0.29923794121401931</v>
      </c>
      <c r="W823" s="16">
        <v>11.070791706950263</v>
      </c>
    </row>
    <row r="824" spans="1:23" s="9" customFormat="1" x14ac:dyDescent="0.25">
      <c r="A824" s="8" t="s">
        <v>144</v>
      </c>
      <c r="B824" s="8" t="s">
        <v>267</v>
      </c>
      <c r="C824" s="8">
        <v>51</v>
      </c>
      <c r="D824" s="8">
        <v>94</v>
      </c>
      <c r="E824" s="8" t="s">
        <v>215</v>
      </c>
      <c r="F824" s="8" t="s">
        <v>26</v>
      </c>
      <c r="G824" s="8" t="s">
        <v>220</v>
      </c>
      <c r="H824" s="8" t="s">
        <v>35</v>
      </c>
      <c r="I824" s="8" t="s">
        <v>217</v>
      </c>
      <c r="J824" s="8" t="s">
        <v>218</v>
      </c>
      <c r="K824" s="8" t="s">
        <v>31</v>
      </c>
      <c r="L824" s="8">
        <v>40</v>
      </c>
      <c r="M824" s="8">
        <v>120667</v>
      </c>
      <c r="N824" s="8">
        <v>3369.4460436592067</v>
      </c>
      <c r="O824" s="8">
        <v>1954.0559159102179</v>
      </c>
      <c r="P824" s="6">
        <v>326.52916848444892</v>
      </c>
      <c r="Q824" s="8">
        <v>0.93107971512125864</v>
      </c>
      <c r="R824" s="8">
        <v>0.39712241920820357</v>
      </c>
      <c r="S824" s="8">
        <v>0.78757830148228514</v>
      </c>
      <c r="T824" s="8">
        <v>0.78862355235501524</v>
      </c>
      <c r="U824" s="8">
        <v>0.20033815932572049</v>
      </c>
      <c r="V824" s="8">
        <v>0.1828738849691007</v>
      </c>
      <c r="W824" s="8">
        <v>34.929259863923029</v>
      </c>
    </row>
    <row r="825" spans="1:23" s="18" customFormat="1" x14ac:dyDescent="0.25">
      <c r="A825" s="16" t="s">
        <v>144</v>
      </c>
      <c r="B825" s="16" t="s">
        <v>267</v>
      </c>
      <c r="C825" s="16">
        <v>51</v>
      </c>
      <c r="D825" s="16">
        <v>94</v>
      </c>
      <c r="E825" s="16" t="s">
        <v>215</v>
      </c>
      <c r="F825" s="16" t="s">
        <v>26</v>
      </c>
      <c r="G825" s="16" t="s">
        <v>221</v>
      </c>
      <c r="H825" s="16" t="s">
        <v>37</v>
      </c>
      <c r="I825" s="16" t="s">
        <v>217</v>
      </c>
      <c r="J825" s="16" t="s">
        <v>218</v>
      </c>
      <c r="K825" s="16" t="s">
        <v>31</v>
      </c>
      <c r="L825" s="16">
        <v>40</v>
      </c>
      <c r="M825" s="16">
        <v>16019</v>
      </c>
      <c r="N825" s="16">
        <v>447.30668843492288</v>
      </c>
      <c r="O825" s="16">
        <v>581.91378028648626</v>
      </c>
      <c r="P825" s="13">
        <v>97.239706018381426</v>
      </c>
      <c r="Q825" s="16">
        <v>0.90100680578210246</v>
      </c>
      <c r="R825" s="16">
        <v>0.59446731569469169</v>
      </c>
      <c r="S825" s="16">
        <v>0.95355380119153887</v>
      </c>
      <c r="T825" s="16">
        <v>0.91683280385812393</v>
      </c>
      <c r="U825" s="16">
        <v>0.11743240009571668</v>
      </c>
      <c r="V825" s="16">
        <v>0.33031259113440375</v>
      </c>
      <c r="W825" s="16">
        <v>5.1778513015793743</v>
      </c>
    </row>
    <row r="826" spans="1:23" s="18" customFormat="1" x14ac:dyDescent="0.25">
      <c r="A826" s="16" t="s">
        <v>144</v>
      </c>
      <c r="B826" s="16" t="s">
        <v>267</v>
      </c>
      <c r="C826" s="16">
        <v>51</v>
      </c>
      <c r="D826" s="16">
        <v>94</v>
      </c>
      <c r="E826" s="16" t="s">
        <v>215</v>
      </c>
      <c r="F826" s="16" t="s">
        <v>26</v>
      </c>
      <c r="G826" s="16" t="s">
        <v>222</v>
      </c>
      <c r="H826" s="16" t="s">
        <v>39</v>
      </c>
      <c r="I826" s="16" t="s">
        <v>217</v>
      </c>
      <c r="J826" s="16" t="s">
        <v>218</v>
      </c>
      <c r="K826" s="16" t="s">
        <v>31</v>
      </c>
      <c r="L826" s="16">
        <v>40</v>
      </c>
      <c r="M826" s="16">
        <v>11356</v>
      </c>
      <c r="N826" s="16">
        <v>317.09936661882665</v>
      </c>
      <c r="O826" s="16">
        <v>483.38686835190481</v>
      </c>
      <c r="P826" s="13">
        <v>80.775535077626429</v>
      </c>
      <c r="Q826" s="16">
        <v>0.88469928326581493</v>
      </c>
      <c r="R826" s="16">
        <v>0.61072479362538445</v>
      </c>
      <c r="S826" s="16">
        <v>0.9469639796674717</v>
      </c>
      <c r="T826" s="16">
        <v>0.84588069313609338</v>
      </c>
      <c r="U826" s="16">
        <v>0.12434325744308231</v>
      </c>
      <c r="V826" s="16">
        <v>0.23948173084021709</v>
      </c>
      <c r="W826" s="16">
        <v>3.2801162381120115</v>
      </c>
    </row>
    <row r="827" spans="1:23" s="18" customFormat="1" x14ac:dyDescent="0.25">
      <c r="A827" s="16" t="s">
        <v>144</v>
      </c>
      <c r="B827" s="16" t="s">
        <v>267</v>
      </c>
      <c r="C827" s="16">
        <v>51</v>
      </c>
      <c r="D827" s="16">
        <v>94</v>
      </c>
      <c r="E827" s="16" t="s">
        <v>215</v>
      </c>
      <c r="F827" s="16" t="s">
        <v>26</v>
      </c>
      <c r="G827" s="16" t="s">
        <v>223</v>
      </c>
      <c r="H827" s="16" t="s">
        <v>41</v>
      </c>
      <c r="I827" s="16" t="s">
        <v>217</v>
      </c>
      <c r="J827" s="16" t="s">
        <v>218</v>
      </c>
      <c r="K827" s="16" t="s">
        <v>31</v>
      </c>
      <c r="L827" s="16">
        <v>40</v>
      </c>
      <c r="M827" s="16">
        <v>93309</v>
      </c>
      <c r="N827" s="16">
        <v>2605.5146882560844</v>
      </c>
      <c r="O827" s="16">
        <v>1495.9453095790639</v>
      </c>
      <c r="P827" s="13">
        <v>249.97737989883944</v>
      </c>
      <c r="Q827" s="16">
        <v>0.90169304806633033</v>
      </c>
      <c r="R827" s="16">
        <v>0.52396462419340661</v>
      </c>
      <c r="S827" s="16">
        <v>0.90320626124734249</v>
      </c>
      <c r="T827" s="16">
        <v>0.78159547003926777</v>
      </c>
      <c r="U827" s="16">
        <v>0.14475818189379133</v>
      </c>
      <c r="V827" s="16">
        <v>0.26105029548469177</v>
      </c>
      <c r="W827" s="16">
        <v>18.363512630078556</v>
      </c>
    </row>
    <row r="828" spans="1:23" s="9" customFormat="1" x14ac:dyDescent="0.25">
      <c r="A828" s="8" t="s">
        <v>144</v>
      </c>
      <c r="B828" s="8" t="s">
        <v>267</v>
      </c>
      <c r="C828" s="8">
        <v>51</v>
      </c>
      <c r="D828" s="8">
        <v>94</v>
      </c>
      <c r="E828" s="8" t="s">
        <v>215</v>
      </c>
      <c r="F828" s="8" t="s">
        <v>26</v>
      </c>
      <c r="G828" s="8" t="s">
        <v>224</v>
      </c>
      <c r="H828" s="8" t="s">
        <v>43</v>
      </c>
      <c r="I828" s="8" t="s">
        <v>217</v>
      </c>
      <c r="J828" s="8" t="s">
        <v>218</v>
      </c>
      <c r="K828" s="8" t="s">
        <v>31</v>
      </c>
      <c r="L828" s="8">
        <v>40</v>
      </c>
      <c r="M828" s="8">
        <v>117825</v>
      </c>
      <c r="N828" s="8">
        <v>3290.0874314779189</v>
      </c>
      <c r="O828" s="8">
        <v>1613.1930009000664</v>
      </c>
      <c r="P828" s="6">
        <v>269.56985462898803</v>
      </c>
      <c r="Q828" s="8">
        <v>0.95212121212121215</v>
      </c>
      <c r="R828" s="8">
        <v>0.56895072384598067</v>
      </c>
      <c r="S828" s="8">
        <v>0.90632785601623911</v>
      </c>
      <c r="T828" s="8">
        <v>0.88920194585645029</v>
      </c>
      <c r="U828" s="8">
        <v>0.14662294967908021</v>
      </c>
      <c r="V828" s="8">
        <v>0.30284176836562754</v>
      </c>
      <c r="W828" s="8">
        <v>23.443615531508595</v>
      </c>
    </row>
    <row r="829" spans="1:23" s="9" customFormat="1" x14ac:dyDescent="0.25">
      <c r="A829" s="8" t="s">
        <v>144</v>
      </c>
      <c r="B829" s="8" t="s">
        <v>267</v>
      </c>
      <c r="C829" s="8">
        <v>51</v>
      </c>
      <c r="D829" s="8">
        <v>94</v>
      </c>
      <c r="E829" s="8" t="s">
        <v>215</v>
      </c>
      <c r="F829" s="8" t="s">
        <v>26</v>
      </c>
      <c r="G829" s="8" t="s">
        <v>225</v>
      </c>
      <c r="H829" s="8" t="s">
        <v>45</v>
      </c>
      <c r="I829" s="8" t="s">
        <v>217</v>
      </c>
      <c r="J829" s="8" t="s">
        <v>218</v>
      </c>
      <c r="K829" s="8" t="s">
        <v>31</v>
      </c>
      <c r="L829" s="8">
        <v>40</v>
      </c>
      <c r="M829" s="8">
        <v>120789</v>
      </c>
      <c r="N829" s="8">
        <v>3372.8527117401773</v>
      </c>
      <c r="O829" s="8">
        <v>1560.8010819142783</v>
      </c>
      <c r="P829" s="6">
        <v>260.81499270183321</v>
      </c>
      <c r="Q829" s="8">
        <v>0.96210950567919329</v>
      </c>
      <c r="R829" s="8">
        <v>0.6230775950722911</v>
      </c>
      <c r="S829" s="8">
        <v>0.87085879996191662</v>
      </c>
      <c r="T829" s="8">
        <v>0.86773113481502073</v>
      </c>
      <c r="U829" s="8">
        <v>0.15948402228085606</v>
      </c>
      <c r="V829" s="8">
        <v>0.42896554047838115</v>
      </c>
      <c r="W829" s="8">
        <v>17.526637359362194</v>
      </c>
    </row>
    <row r="830" spans="1:23" s="18" customFormat="1" x14ac:dyDescent="0.25">
      <c r="A830" s="16" t="s">
        <v>144</v>
      </c>
      <c r="B830" s="16" t="s">
        <v>267</v>
      </c>
      <c r="C830" s="16">
        <v>51</v>
      </c>
      <c r="D830" s="16">
        <v>94</v>
      </c>
      <c r="E830" s="16" t="s">
        <v>215</v>
      </c>
      <c r="F830" s="16" t="s">
        <v>26</v>
      </c>
      <c r="G830" s="16" t="s">
        <v>226</v>
      </c>
      <c r="H830" s="16" t="s">
        <v>47</v>
      </c>
      <c r="I830" s="16" t="s">
        <v>217</v>
      </c>
      <c r="J830" s="16" t="s">
        <v>218</v>
      </c>
      <c r="K830" s="16" t="s">
        <v>31</v>
      </c>
      <c r="L830" s="16">
        <v>40</v>
      </c>
      <c r="M830" s="16">
        <v>11141</v>
      </c>
      <c r="N830" s="16">
        <v>311.09581221383826</v>
      </c>
      <c r="O830" s="16">
        <v>598.94321753800898</v>
      </c>
      <c r="P830" s="13">
        <v>100.08538097590056</v>
      </c>
      <c r="Q830" s="16">
        <v>0.87284550297712316</v>
      </c>
      <c r="R830" s="16">
        <v>0.3902678138474755</v>
      </c>
      <c r="S830" s="16">
        <v>0.95132535725836476</v>
      </c>
      <c r="T830" s="16">
        <v>0.90194266331291917</v>
      </c>
      <c r="U830" s="16">
        <v>9.371909000989119E-2</v>
      </c>
      <c r="V830" s="16">
        <v>0.29881566047525793</v>
      </c>
      <c r="W830" s="16">
        <v>6.7879903060766535</v>
      </c>
    </row>
    <row r="831" spans="1:23" s="9" customFormat="1" x14ac:dyDescent="0.25">
      <c r="A831" s="8" t="s">
        <v>144</v>
      </c>
      <c r="B831" s="8" t="s">
        <v>267</v>
      </c>
      <c r="C831" s="8">
        <v>51</v>
      </c>
      <c r="D831" s="8">
        <v>94</v>
      </c>
      <c r="E831" s="8" t="s">
        <v>215</v>
      </c>
      <c r="F831" s="8" t="s">
        <v>26</v>
      </c>
      <c r="G831" s="8" t="s">
        <v>227</v>
      </c>
      <c r="H831" s="8" t="s">
        <v>49</v>
      </c>
      <c r="I831" s="8" t="s">
        <v>217</v>
      </c>
      <c r="J831" s="8" t="s">
        <v>218</v>
      </c>
      <c r="K831" s="8" t="s">
        <v>31</v>
      </c>
      <c r="L831" s="8">
        <v>40</v>
      </c>
      <c r="M831" s="8">
        <v>113698</v>
      </c>
      <c r="N831" s="8">
        <v>3174.8471104110031</v>
      </c>
      <c r="O831" s="8">
        <v>1543.4112549695456</v>
      </c>
      <c r="P831" s="6">
        <v>257.90909544161741</v>
      </c>
      <c r="Q831" s="8">
        <v>0.95893461081076525</v>
      </c>
      <c r="R831" s="8">
        <v>0.59979019720885451</v>
      </c>
      <c r="S831" s="8">
        <v>0.87715767360302432</v>
      </c>
      <c r="T831" s="8">
        <v>0.8734117731468517</v>
      </c>
      <c r="U831" s="8">
        <v>0.15774696675508884</v>
      </c>
      <c r="V831" s="8">
        <v>0.4373710336149948</v>
      </c>
      <c r="W831" s="8">
        <v>21.845379865960702</v>
      </c>
    </row>
    <row r="832" spans="1:23" s="18" customFormat="1" x14ac:dyDescent="0.25">
      <c r="A832" s="16" t="s">
        <v>144</v>
      </c>
      <c r="B832" s="16" t="s">
        <v>267</v>
      </c>
      <c r="C832" s="16">
        <v>51</v>
      </c>
      <c r="D832" s="16">
        <v>94</v>
      </c>
      <c r="E832" s="16" t="s">
        <v>215</v>
      </c>
      <c r="F832" s="16" t="s">
        <v>26</v>
      </c>
      <c r="G832" s="16" t="s">
        <v>228</v>
      </c>
      <c r="H832" s="16" t="s">
        <v>51</v>
      </c>
      <c r="I832" s="16" t="s">
        <v>217</v>
      </c>
      <c r="J832" s="16" t="s">
        <v>218</v>
      </c>
      <c r="K832" s="16" t="s">
        <v>31</v>
      </c>
      <c r="L832" s="16">
        <v>40</v>
      </c>
      <c r="M832" s="16" t="s">
        <v>112</v>
      </c>
      <c r="N832" s="16" t="s">
        <v>112</v>
      </c>
      <c r="O832" s="16" t="s">
        <v>112</v>
      </c>
      <c r="P832" s="13" t="s">
        <v>112</v>
      </c>
      <c r="Q832" s="16" t="s">
        <v>112</v>
      </c>
      <c r="R832" s="16" t="s">
        <v>112</v>
      </c>
      <c r="S832" s="16" t="s">
        <v>112</v>
      </c>
      <c r="T832" s="16" t="s">
        <v>112</v>
      </c>
      <c r="U832" s="16" t="s">
        <v>112</v>
      </c>
      <c r="V832" s="16" t="s">
        <v>112</v>
      </c>
      <c r="W832" s="16" t="s">
        <v>112</v>
      </c>
    </row>
    <row r="833" spans="1:23" s="18" customFormat="1" x14ac:dyDescent="0.25">
      <c r="A833" s="16" t="s">
        <v>144</v>
      </c>
      <c r="B833" s="16" t="s">
        <v>267</v>
      </c>
      <c r="C833" s="16">
        <v>51</v>
      </c>
      <c r="D833" s="16">
        <v>94</v>
      </c>
      <c r="E833" s="16" t="s">
        <v>215</v>
      </c>
      <c r="F833" s="16" t="s">
        <v>26</v>
      </c>
      <c r="G833" s="16" t="s">
        <v>229</v>
      </c>
      <c r="H833" s="16" t="s">
        <v>53</v>
      </c>
      <c r="I833" s="16" t="s">
        <v>217</v>
      </c>
      <c r="J833" s="16" t="s">
        <v>218</v>
      </c>
      <c r="K833" s="16" t="s">
        <v>31</v>
      </c>
      <c r="L833" s="16">
        <v>40</v>
      </c>
      <c r="M833" s="16">
        <v>18533</v>
      </c>
      <c r="N833" s="16">
        <v>517.50638970999591</v>
      </c>
      <c r="O833" s="16">
        <v>971.31789258109438</v>
      </c>
      <c r="P833" s="13">
        <v>162.31041354353167</v>
      </c>
      <c r="Q833" s="16">
        <v>0.78853763349359651</v>
      </c>
      <c r="R833" s="16">
        <v>0.24684981832425734</v>
      </c>
      <c r="S833" s="16">
        <v>0.92715402554486026</v>
      </c>
      <c r="T833" s="16">
        <v>0.89060814666046384</v>
      </c>
      <c r="U833" s="16">
        <v>0.13588547383827296</v>
      </c>
      <c r="V833" s="16">
        <v>0.19131328867640271</v>
      </c>
      <c r="W833" s="16">
        <v>17.346840770517456</v>
      </c>
    </row>
    <row r="834" spans="1:23" s="9" customFormat="1" x14ac:dyDescent="0.25">
      <c r="A834" s="8" t="s">
        <v>144</v>
      </c>
      <c r="B834" s="8" t="s">
        <v>267</v>
      </c>
      <c r="C834" s="8">
        <v>51</v>
      </c>
      <c r="D834" s="8">
        <v>94</v>
      </c>
      <c r="E834" s="8" t="s">
        <v>215</v>
      </c>
      <c r="F834" s="8" t="s">
        <v>26</v>
      </c>
      <c r="G834" s="8" t="s">
        <v>230</v>
      </c>
      <c r="H834" s="8" t="s">
        <v>55</v>
      </c>
      <c r="I834" s="8" t="s">
        <v>217</v>
      </c>
      <c r="J834" s="8" t="s">
        <v>218</v>
      </c>
      <c r="K834" s="8" t="s">
        <v>31</v>
      </c>
      <c r="L834" s="8">
        <v>40</v>
      </c>
      <c r="M834" s="8">
        <v>125368</v>
      </c>
      <c r="N834" s="8">
        <v>3500.7144588119986</v>
      </c>
      <c r="O834" s="8">
        <v>1667.8893936688467</v>
      </c>
      <c r="P834" s="6">
        <v>278.70980170239062</v>
      </c>
      <c r="Q834" s="8">
        <v>0.97253101024753896</v>
      </c>
      <c r="R834" s="8">
        <v>0.56632021958986123</v>
      </c>
      <c r="S834" s="8">
        <v>0.8176115111650899</v>
      </c>
      <c r="T834" s="8">
        <v>0.81755592048783865</v>
      </c>
      <c r="U834" s="8">
        <v>0.1900495567097065</v>
      </c>
      <c r="V834" s="8">
        <v>0.13927914412886375</v>
      </c>
      <c r="W834" s="8">
        <v>25.046136175100504</v>
      </c>
    </row>
    <row r="835" spans="1:23" s="9" customFormat="1" x14ac:dyDescent="0.25">
      <c r="A835" s="8" t="s">
        <v>144</v>
      </c>
      <c r="B835" s="8" t="s">
        <v>267</v>
      </c>
      <c r="C835" s="8">
        <v>51</v>
      </c>
      <c r="D835" s="8">
        <v>94</v>
      </c>
      <c r="E835" s="8" t="s">
        <v>215</v>
      </c>
      <c r="F835" s="8" t="s">
        <v>26</v>
      </c>
      <c r="G835" s="8" t="s">
        <v>231</v>
      </c>
      <c r="H835" s="8" t="s">
        <v>57</v>
      </c>
      <c r="I835" s="8" t="s">
        <v>217</v>
      </c>
      <c r="J835" s="8" t="s">
        <v>218</v>
      </c>
      <c r="K835" s="8" t="s">
        <v>31</v>
      </c>
      <c r="L835" s="8">
        <v>40</v>
      </c>
      <c r="M835" s="8">
        <v>125336</v>
      </c>
      <c r="N835" s="8">
        <v>3499.8209065284655</v>
      </c>
      <c r="O835" s="8">
        <v>1518.3919189857879</v>
      </c>
      <c r="P835" s="6">
        <v>253.72828213515476</v>
      </c>
      <c r="Q835" s="8">
        <v>0.97254682868538267</v>
      </c>
      <c r="R835" s="8">
        <v>0.6831529168347189</v>
      </c>
      <c r="S835" s="8">
        <v>0.8104583590314639</v>
      </c>
      <c r="T835" s="8">
        <v>0.80980749333314828</v>
      </c>
      <c r="U835" s="8">
        <v>0.19652967257844475</v>
      </c>
      <c r="V835" s="8">
        <v>6.9545896997243895E-2</v>
      </c>
      <c r="W835" s="8">
        <v>19.76667517712389</v>
      </c>
    </row>
    <row r="836" spans="1:23" s="18" customFormat="1" x14ac:dyDescent="0.25">
      <c r="A836" s="16" t="s">
        <v>144</v>
      </c>
      <c r="B836" s="16" t="s">
        <v>267</v>
      </c>
      <c r="C836" s="16">
        <v>51</v>
      </c>
      <c r="D836" s="16">
        <v>94</v>
      </c>
      <c r="E836" s="16" t="s">
        <v>215</v>
      </c>
      <c r="F836" s="16" t="s">
        <v>26</v>
      </c>
      <c r="G836" s="16" t="s">
        <v>232</v>
      </c>
      <c r="H836" s="16" t="s">
        <v>59</v>
      </c>
      <c r="I836" s="16" t="s">
        <v>217</v>
      </c>
      <c r="J836" s="16" t="s">
        <v>218</v>
      </c>
      <c r="K836" s="16" t="s">
        <v>31</v>
      </c>
      <c r="L836" s="16">
        <v>40</v>
      </c>
      <c r="M836" s="16">
        <v>80018</v>
      </c>
      <c r="N836" s="16">
        <v>2234.3833319923624</v>
      </c>
      <c r="O836" s="16">
        <v>1613.3321779309692</v>
      </c>
      <c r="P836" s="13">
        <v>269.59311156846599</v>
      </c>
      <c r="Q836" s="16">
        <v>0.85737552100633241</v>
      </c>
      <c r="R836" s="16">
        <v>0.38632246587522312</v>
      </c>
      <c r="S836" s="16">
        <v>0.95894608086625932</v>
      </c>
      <c r="T836" s="16">
        <v>0.91124845415699074</v>
      </c>
      <c r="U836" s="16">
        <v>8.4862128441188983E-2</v>
      </c>
      <c r="V836" s="16">
        <v>0.35885038108701722</v>
      </c>
      <c r="W836" s="16">
        <v>24.319840535879425</v>
      </c>
    </row>
    <row r="837" spans="1:23" s="9" customFormat="1" x14ac:dyDescent="0.25">
      <c r="A837" s="8" t="s">
        <v>144</v>
      </c>
      <c r="B837" s="8" t="s">
        <v>267</v>
      </c>
      <c r="C837" s="8">
        <v>51</v>
      </c>
      <c r="D837" s="8">
        <v>94</v>
      </c>
      <c r="E837" s="8" t="s">
        <v>215</v>
      </c>
      <c r="F837" s="8" t="s">
        <v>26</v>
      </c>
      <c r="G837" s="8" t="s">
        <v>233</v>
      </c>
      <c r="H837" s="8" t="s">
        <v>61</v>
      </c>
      <c r="I837" s="8" t="s">
        <v>217</v>
      </c>
      <c r="J837" s="8" t="s">
        <v>218</v>
      </c>
      <c r="K837" s="8" t="s">
        <v>31</v>
      </c>
      <c r="L837" s="8">
        <v>40</v>
      </c>
      <c r="M837" s="8">
        <v>121175</v>
      </c>
      <c r="N837" s="8">
        <v>3383.6311861602958</v>
      </c>
      <c r="O837" s="8">
        <v>1510.600071787502</v>
      </c>
      <c r="P837" s="6">
        <v>252.42623884872759</v>
      </c>
      <c r="Q837" s="8">
        <v>0.97754096112424271</v>
      </c>
      <c r="R837" s="8">
        <v>0.66730424934772115</v>
      </c>
      <c r="S837" s="8">
        <v>0.84505458507465914</v>
      </c>
      <c r="T837" s="8">
        <v>0.83117293177186424</v>
      </c>
      <c r="U837" s="8">
        <v>0.16297777933058485</v>
      </c>
      <c r="V837" s="8">
        <v>0.34531553437126639</v>
      </c>
      <c r="W837" s="8">
        <v>14.357425211471012</v>
      </c>
    </row>
    <row r="838" spans="1:23" s="9" customFormat="1" x14ac:dyDescent="0.25">
      <c r="A838" s="8" t="s">
        <v>144</v>
      </c>
      <c r="B838" s="8" t="s">
        <v>267</v>
      </c>
      <c r="C838" s="8">
        <v>51</v>
      </c>
      <c r="D838" s="8">
        <v>94</v>
      </c>
      <c r="E838" s="8" t="s">
        <v>215</v>
      </c>
      <c r="F838" s="8" t="s">
        <v>26</v>
      </c>
      <c r="G838" s="8" t="s">
        <v>234</v>
      </c>
      <c r="H838" s="8" t="s">
        <v>63</v>
      </c>
      <c r="I838" s="8" t="s">
        <v>217</v>
      </c>
      <c r="J838" s="8" t="s">
        <v>218</v>
      </c>
      <c r="K838" s="8" t="s">
        <v>31</v>
      </c>
      <c r="L838" s="8">
        <v>40</v>
      </c>
      <c r="M838" s="8">
        <v>121224</v>
      </c>
      <c r="N838" s="8">
        <v>3384.9994380944559</v>
      </c>
      <c r="O838" s="8">
        <v>1629.730014102413</v>
      </c>
      <c r="P838" s="6">
        <v>272.33324390879955</v>
      </c>
      <c r="Q838" s="8">
        <v>0.94698111881010227</v>
      </c>
      <c r="R838" s="8">
        <v>0.57354453576738684</v>
      </c>
      <c r="S838" s="8">
        <v>0.82765072055324074</v>
      </c>
      <c r="T838" s="8">
        <v>0.82810429033623245</v>
      </c>
      <c r="U838" s="8">
        <v>0.18591399873376568</v>
      </c>
      <c r="V838" s="8">
        <v>0.22558853010453173</v>
      </c>
      <c r="W838" s="8">
        <v>32.503670890252756</v>
      </c>
    </row>
    <row r="839" spans="1:23" s="9" customFormat="1" x14ac:dyDescent="0.25">
      <c r="A839" s="8" t="s">
        <v>144</v>
      </c>
      <c r="B839" s="8" t="s">
        <v>267</v>
      </c>
      <c r="C839" s="8">
        <v>51</v>
      </c>
      <c r="D839" s="8">
        <v>94</v>
      </c>
      <c r="E839" s="8" t="s">
        <v>215</v>
      </c>
      <c r="F839" s="8" t="s">
        <v>26</v>
      </c>
      <c r="G839" s="8" t="s">
        <v>235</v>
      </c>
      <c r="H839" s="8" t="s">
        <v>65</v>
      </c>
      <c r="I839" s="8" t="s">
        <v>217</v>
      </c>
      <c r="J839" s="8" t="s">
        <v>218</v>
      </c>
      <c r="K839" s="8" t="s">
        <v>31</v>
      </c>
      <c r="L839" s="8">
        <v>40</v>
      </c>
      <c r="M839" s="8">
        <v>117283</v>
      </c>
      <c r="N839" s="8">
        <v>3274.9528896755764</v>
      </c>
      <c r="O839" s="8">
        <v>1943.068109219038</v>
      </c>
      <c r="P839" s="6">
        <v>324.69306985844435</v>
      </c>
      <c r="Q839" s="8">
        <v>0.90479386533358019</v>
      </c>
      <c r="R839" s="8">
        <v>0.3903632116914949</v>
      </c>
      <c r="S839" s="8">
        <v>0.805263558659706</v>
      </c>
      <c r="T839" s="8">
        <v>0.71781050594028228</v>
      </c>
      <c r="U839" s="8">
        <v>0.19709707247139063</v>
      </c>
      <c r="V839" s="8">
        <v>0.18081580685641752</v>
      </c>
      <c r="W839" s="8">
        <v>39.780701380421718</v>
      </c>
    </row>
    <row r="840" spans="1:23" s="18" customFormat="1" x14ac:dyDescent="0.25">
      <c r="A840" s="16" t="s">
        <v>144</v>
      </c>
      <c r="B840" s="16" t="s">
        <v>267</v>
      </c>
      <c r="C840" s="16">
        <v>51</v>
      </c>
      <c r="D840" s="16">
        <v>94</v>
      </c>
      <c r="E840" s="16" t="s">
        <v>215</v>
      </c>
      <c r="F840" s="16" t="s">
        <v>26</v>
      </c>
      <c r="G840" s="16" t="s">
        <v>236</v>
      </c>
      <c r="H840" s="16" t="s">
        <v>67</v>
      </c>
      <c r="I840" s="16" t="s">
        <v>217</v>
      </c>
      <c r="J840" s="16" t="s">
        <v>218</v>
      </c>
      <c r="K840" s="16" t="s">
        <v>31</v>
      </c>
      <c r="L840" s="16">
        <v>40</v>
      </c>
      <c r="M840" s="16">
        <v>13580</v>
      </c>
      <c r="N840" s="16">
        <v>379.20125032438057</v>
      </c>
      <c r="O840" s="16">
        <v>625.75440072005244</v>
      </c>
      <c r="P840" s="13">
        <v>104.56561784079032</v>
      </c>
      <c r="Q840" s="16">
        <v>0.84436983149909839</v>
      </c>
      <c r="R840" s="16">
        <v>0.43581463377936114</v>
      </c>
      <c r="S840" s="16">
        <v>0.8948324870570078</v>
      </c>
      <c r="T840" s="16">
        <v>0.85289905331733573</v>
      </c>
      <c r="U840" s="16">
        <v>0.1948451493812812</v>
      </c>
      <c r="V840" s="16">
        <v>0.1958459708650129</v>
      </c>
      <c r="W840" s="16">
        <v>7.3067010309278349</v>
      </c>
    </row>
    <row r="841" spans="1:23" s="9" customFormat="1" x14ac:dyDescent="0.25">
      <c r="A841" s="8" t="s">
        <v>144</v>
      </c>
      <c r="B841" s="8" t="s">
        <v>267</v>
      </c>
      <c r="C841" s="8">
        <v>51</v>
      </c>
      <c r="D841" s="8">
        <v>94</v>
      </c>
      <c r="E841" s="8" t="s">
        <v>215</v>
      </c>
      <c r="F841" s="8" t="s">
        <v>26</v>
      </c>
      <c r="G841" s="8" t="s">
        <v>237</v>
      </c>
      <c r="H841" s="8" t="s">
        <v>69</v>
      </c>
      <c r="I841" s="8" t="s">
        <v>217</v>
      </c>
      <c r="J841" s="8" t="s">
        <v>218</v>
      </c>
      <c r="K841" s="8" t="s">
        <v>31</v>
      </c>
      <c r="L841" s="8">
        <v>40</v>
      </c>
      <c r="M841" s="8">
        <v>125952</v>
      </c>
      <c r="N841" s="8">
        <v>3517.0217879864786</v>
      </c>
      <c r="O841" s="8">
        <v>1739.9898987322345</v>
      </c>
      <c r="P841" s="6">
        <v>290.75803316494341</v>
      </c>
      <c r="Q841" s="8">
        <v>0.97746321475135034</v>
      </c>
      <c r="R841" s="8">
        <v>0.52278302571364732</v>
      </c>
      <c r="S841" s="8">
        <v>0.80005367873101363</v>
      </c>
      <c r="T841" s="8">
        <v>0.77429851489497292</v>
      </c>
      <c r="U841" s="8">
        <v>0.19705059533963359</v>
      </c>
      <c r="V841" s="8">
        <v>0.15570919822147833</v>
      </c>
      <c r="W841" s="8">
        <v>24.733430195630081</v>
      </c>
    </row>
    <row r="842" spans="1:23" x14ac:dyDescent="0.25">
      <c r="A842" s="2" t="s">
        <v>146</v>
      </c>
      <c r="B842" s="2" t="s">
        <v>263</v>
      </c>
      <c r="C842" s="2">
        <v>51</v>
      </c>
      <c r="D842" s="2">
        <v>96</v>
      </c>
      <c r="E842" s="2" t="s">
        <v>215</v>
      </c>
      <c r="F842" s="2" t="s">
        <v>26</v>
      </c>
      <c r="G842" s="2" t="s">
        <v>216</v>
      </c>
      <c r="H842" s="2" t="s">
        <v>28</v>
      </c>
      <c r="I842" s="2" t="s">
        <v>217</v>
      </c>
      <c r="J842" s="2" t="s">
        <v>218</v>
      </c>
      <c r="K842" s="2" t="s">
        <v>31</v>
      </c>
      <c r="L842" s="2">
        <v>40</v>
      </c>
      <c r="M842" s="2">
        <v>120291</v>
      </c>
      <c r="N842" s="6">
        <v>3358.9468043276925</v>
      </c>
      <c r="O842" s="2">
        <v>1554.5411972844565</v>
      </c>
      <c r="P842" s="6">
        <v>259.76894539768932</v>
      </c>
      <c r="Q842" s="2">
        <v>0.96387019230769233</v>
      </c>
      <c r="R842" s="2">
        <v>0.62551615064455768</v>
      </c>
      <c r="S842" s="2">
        <v>0.88318282302396267</v>
      </c>
      <c r="T842" s="2">
        <v>0.87361444173323988</v>
      </c>
      <c r="U842" s="2">
        <v>0.15873249688063218</v>
      </c>
      <c r="V842" s="2">
        <v>0.30485493364618249</v>
      </c>
      <c r="W842" s="2">
        <v>12.761727810060602</v>
      </c>
    </row>
    <row r="843" spans="1:23" s="14" customFormat="1" x14ac:dyDescent="0.25">
      <c r="A843" s="12" t="s">
        <v>146</v>
      </c>
      <c r="B843" s="12" t="s">
        <v>263</v>
      </c>
      <c r="C843" s="12">
        <v>51</v>
      </c>
      <c r="D843" s="12">
        <v>96</v>
      </c>
      <c r="E843" s="12" t="s">
        <v>215</v>
      </c>
      <c r="F843" s="12" t="s">
        <v>26</v>
      </c>
      <c r="G843" s="12" t="s">
        <v>219</v>
      </c>
      <c r="H843" s="12" t="s">
        <v>33</v>
      </c>
      <c r="I843" s="12" t="s">
        <v>217</v>
      </c>
      <c r="J843" s="12" t="s">
        <v>218</v>
      </c>
      <c r="K843" s="12" t="s">
        <v>31</v>
      </c>
      <c r="L843" s="12">
        <v>40</v>
      </c>
      <c r="M843" s="12">
        <v>19896</v>
      </c>
      <c r="N843" s="13">
        <v>555.56613228673609</v>
      </c>
      <c r="O843" s="12">
        <v>783.05086527633478</v>
      </c>
      <c r="P843" s="13">
        <v>130.85037425892057</v>
      </c>
      <c r="Q843" s="12">
        <v>0.83368950345694537</v>
      </c>
      <c r="R843" s="12">
        <v>0.40775161391616083</v>
      </c>
      <c r="S843" s="12">
        <v>0.91098555067783227</v>
      </c>
      <c r="T843" s="12">
        <v>0.88229535826020322</v>
      </c>
      <c r="U843" s="12">
        <v>0.14493080286706037</v>
      </c>
      <c r="V843" s="12">
        <v>0.26894895995684598</v>
      </c>
      <c r="W843" s="12">
        <v>15.705719742661842</v>
      </c>
    </row>
    <row r="844" spans="1:23" x14ac:dyDescent="0.25">
      <c r="A844" s="2" t="s">
        <v>146</v>
      </c>
      <c r="B844" s="2" t="s">
        <v>263</v>
      </c>
      <c r="C844" s="2">
        <v>51</v>
      </c>
      <c r="D844" s="2">
        <v>96</v>
      </c>
      <c r="E844" s="2" t="s">
        <v>215</v>
      </c>
      <c r="F844" s="2" t="s">
        <v>26</v>
      </c>
      <c r="G844" s="2" t="s">
        <v>220</v>
      </c>
      <c r="H844" s="2" t="s">
        <v>35</v>
      </c>
      <c r="I844" s="2" t="s">
        <v>217</v>
      </c>
      <c r="J844" s="2" t="s">
        <v>218</v>
      </c>
      <c r="K844" s="2" t="s">
        <v>31</v>
      </c>
      <c r="L844" s="2">
        <v>40</v>
      </c>
      <c r="M844" s="2">
        <v>120375</v>
      </c>
      <c r="N844" s="6">
        <v>3361.2923790719669</v>
      </c>
      <c r="O844" s="2">
        <v>2233.0924958366704</v>
      </c>
      <c r="P844" s="6">
        <v>373.15709846243391</v>
      </c>
      <c r="Q844" s="2">
        <v>0.92882661131644539</v>
      </c>
      <c r="R844" s="2">
        <v>0.30334213552313621</v>
      </c>
      <c r="S844" s="2">
        <v>0.78757830148228514</v>
      </c>
      <c r="T844" s="2">
        <v>0.78757830148228514</v>
      </c>
      <c r="U844" s="2">
        <v>0.20005776860276439</v>
      </c>
      <c r="V844" s="2">
        <v>0.14211434030223188</v>
      </c>
      <c r="W844" s="2">
        <v>31.008299065420562</v>
      </c>
    </row>
    <row r="845" spans="1:23" s="14" customFormat="1" x14ac:dyDescent="0.25">
      <c r="A845" s="12" t="s">
        <v>146</v>
      </c>
      <c r="B845" s="12" t="s">
        <v>263</v>
      </c>
      <c r="C845" s="12">
        <v>51</v>
      </c>
      <c r="D845" s="12">
        <v>96</v>
      </c>
      <c r="E845" s="12" t="s">
        <v>215</v>
      </c>
      <c r="F845" s="12" t="s">
        <v>26</v>
      </c>
      <c r="G845" s="12" t="s">
        <v>221</v>
      </c>
      <c r="H845" s="12" t="s">
        <v>37</v>
      </c>
      <c r="I845" s="12" t="s">
        <v>217</v>
      </c>
      <c r="J845" s="12" t="s">
        <v>218</v>
      </c>
      <c r="K845" s="12" t="s">
        <v>31</v>
      </c>
      <c r="L845" s="12">
        <v>40</v>
      </c>
      <c r="M845" s="12">
        <v>17264</v>
      </c>
      <c r="N845" s="13">
        <v>482.07145696613446</v>
      </c>
      <c r="O845" s="12">
        <v>663.16861428242566</v>
      </c>
      <c r="P845" s="13">
        <v>110.81765594499709</v>
      </c>
      <c r="Q845" s="12">
        <v>0.89785729144996884</v>
      </c>
      <c r="R845" s="12">
        <v>0.49329119424758655</v>
      </c>
      <c r="S845" s="12">
        <v>0.9491943380764607</v>
      </c>
      <c r="T845" s="12">
        <v>0.93075441824530813</v>
      </c>
      <c r="U845" s="12">
        <v>0.1173348078518109</v>
      </c>
      <c r="V845" s="12">
        <v>0.26919433973227352</v>
      </c>
      <c r="W845" s="12">
        <v>8.2764133456904538</v>
      </c>
    </row>
    <row r="846" spans="1:23" s="14" customFormat="1" x14ac:dyDescent="0.25">
      <c r="A846" s="12" t="s">
        <v>146</v>
      </c>
      <c r="B846" s="12" t="s">
        <v>263</v>
      </c>
      <c r="C846" s="12">
        <v>51</v>
      </c>
      <c r="D846" s="12">
        <v>96</v>
      </c>
      <c r="E846" s="12" t="s">
        <v>215</v>
      </c>
      <c r="F846" s="12" t="s">
        <v>26</v>
      </c>
      <c r="G846" s="12" t="s">
        <v>222</v>
      </c>
      <c r="H846" s="12" t="s">
        <v>39</v>
      </c>
      <c r="I846" s="12" t="s">
        <v>217</v>
      </c>
      <c r="J846" s="12" t="s">
        <v>218</v>
      </c>
      <c r="K846" s="12" t="s">
        <v>31</v>
      </c>
      <c r="L846" s="12">
        <v>40</v>
      </c>
      <c r="M846" s="12">
        <v>12230</v>
      </c>
      <c r="N846" s="13">
        <v>341.50451336282578</v>
      </c>
      <c r="O846" s="12">
        <v>506.60007178750141</v>
      </c>
      <c r="P846" s="13">
        <v>84.654537696727516</v>
      </c>
      <c r="Q846" s="12">
        <v>0.88226807098542781</v>
      </c>
      <c r="R846" s="12">
        <v>0.59883314063062154</v>
      </c>
      <c r="S846" s="12">
        <v>0.94057465669286666</v>
      </c>
      <c r="T846" s="12">
        <v>0.89884313528636106</v>
      </c>
      <c r="U846" s="12">
        <v>0.12236710130391174</v>
      </c>
      <c r="V846" s="12">
        <v>0.32148742966646865</v>
      </c>
      <c r="W846" s="12">
        <v>5.5699918233851182</v>
      </c>
    </row>
    <row r="847" spans="1:23" s="14" customFormat="1" x14ac:dyDescent="0.25">
      <c r="A847" s="12" t="s">
        <v>146</v>
      </c>
      <c r="B847" s="12" t="s">
        <v>263</v>
      </c>
      <c r="C847" s="12">
        <v>51</v>
      </c>
      <c r="D847" s="12">
        <v>96</v>
      </c>
      <c r="E847" s="12" t="s">
        <v>215</v>
      </c>
      <c r="F847" s="12" t="s">
        <v>26</v>
      </c>
      <c r="G847" s="12" t="s">
        <v>223</v>
      </c>
      <c r="H847" s="12" t="s">
        <v>41</v>
      </c>
      <c r="I847" s="12" t="s">
        <v>217</v>
      </c>
      <c r="J847" s="12" t="s">
        <v>218</v>
      </c>
      <c r="K847" s="12" t="s">
        <v>31</v>
      </c>
      <c r="L847" s="12">
        <v>40</v>
      </c>
      <c r="M847" s="12">
        <v>96397</v>
      </c>
      <c r="N847" s="13">
        <v>2691.7424836170335</v>
      </c>
      <c r="O847" s="12">
        <v>1498.2468247692289</v>
      </c>
      <c r="P847" s="13">
        <v>250.36197065449795</v>
      </c>
      <c r="Q847" s="12">
        <v>0.91193498949917695</v>
      </c>
      <c r="R847" s="12">
        <v>0.53964312726452046</v>
      </c>
      <c r="S847" s="12">
        <v>0.89817759983955703</v>
      </c>
      <c r="T847" s="12">
        <v>0.84134579264703768</v>
      </c>
      <c r="U847" s="12">
        <v>0.14910688797357366</v>
      </c>
      <c r="V847" s="12">
        <v>0.21483262666803155</v>
      </c>
      <c r="W847" s="12">
        <v>12.735500067429484</v>
      </c>
    </row>
    <row r="848" spans="1:23" x14ac:dyDescent="0.25">
      <c r="A848" s="2" t="s">
        <v>146</v>
      </c>
      <c r="B848" s="2" t="s">
        <v>263</v>
      </c>
      <c r="C848" s="2">
        <v>51</v>
      </c>
      <c r="D848" s="2">
        <v>96</v>
      </c>
      <c r="E848" s="2" t="s">
        <v>215</v>
      </c>
      <c r="F848" s="2" t="s">
        <v>26</v>
      </c>
      <c r="G848" s="2" t="s">
        <v>224</v>
      </c>
      <c r="H848" s="2" t="s">
        <v>43</v>
      </c>
      <c r="I848" s="2" t="s">
        <v>217</v>
      </c>
      <c r="J848" s="2" t="s">
        <v>218</v>
      </c>
      <c r="K848" s="2" t="s">
        <v>31</v>
      </c>
      <c r="L848" s="2">
        <v>40</v>
      </c>
      <c r="M848" s="2">
        <v>118761</v>
      </c>
      <c r="N848" s="6">
        <v>3316.2238357712636</v>
      </c>
      <c r="O848" s="2">
        <v>1626.9503602129471</v>
      </c>
      <c r="P848" s="6">
        <v>271.86875460436784</v>
      </c>
      <c r="Q848" s="2">
        <v>0.95174022102369715</v>
      </c>
      <c r="R848" s="2">
        <v>0.56381302560550162</v>
      </c>
      <c r="S848" s="2">
        <v>0.87891437509766646</v>
      </c>
      <c r="T848" s="2">
        <v>0.87704516103362851</v>
      </c>
      <c r="U848" s="2">
        <v>0.16116942829877678</v>
      </c>
      <c r="V848" s="2">
        <v>0.23256454586763917</v>
      </c>
      <c r="W848" s="2">
        <v>21.799083874335849</v>
      </c>
    </row>
    <row r="849" spans="1:23" x14ac:dyDescent="0.25">
      <c r="A849" s="2" t="s">
        <v>146</v>
      </c>
      <c r="B849" s="2" t="s">
        <v>263</v>
      </c>
      <c r="C849" s="2">
        <v>51</v>
      </c>
      <c r="D849" s="2">
        <v>96</v>
      </c>
      <c r="E849" s="2" t="s">
        <v>215</v>
      </c>
      <c r="F849" s="2" t="s">
        <v>26</v>
      </c>
      <c r="G849" s="2" t="s">
        <v>225</v>
      </c>
      <c r="H849" s="2" t="s">
        <v>45</v>
      </c>
      <c r="I849" s="2" t="s">
        <v>217</v>
      </c>
      <c r="J849" s="2" t="s">
        <v>218</v>
      </c>
      <c r="K849" s="2" t="s">
        <v>31</v>
      </c>
      <c r="L849" s="2">
        <v>40</v>
      </c>
      <c r="M849" s="2">
        <v>122805</v>
      </c>
      <c r="N849" s="6">
        <v>3429.1465056027655</v>
      </c>
      <c r="O849" s="2">
        <v>1621.872149726144</v>
      </c>
      <c r="P849" s="6">
        <v>271.02016893486694</v>
      </c>
      <c r="Q849" s="2">
        <v>0.96686192073314747</v>
      </c>
      <c r="R849" s="2">
        <v>0.58666837923666748</v>
      </c>
      <c r="S849" s="2">
        <v>0.8503841238104175</v>
      </c>
      <c r="T849" s="2">
        <v>0.8412707636658201</v>
      </c>
      <c r="U849" s="2">
        <v>0.17316402805010661</v>
      </c>
      <c r="V849" s="2">
        <v>0.40191834793801862</v>
      </c>
      <c r="W849" s="2">
        <v>20.328162534098773</v>
      </c>
    </row>
    <row r="850" spans="1:23" s="14" customFormat="1" x14ac:dyDescent="0.25">
      <c r="A850" s="12" t="s">
        <v>146</v>
      </c>
      <c r="B850" s="12" t="s">
        <v>263</v>
      </c>
      <c r="C850" s="12">
        <v>51</v>
      </c>
      <c r="D850" s="12">
        <v>96</v>
      </c>
      <c r="E850" s="12" t="s">
        <v>215</v>
      </c>
      <c r="F850" s="12" t="s">
        <v>26</v>
      </c>
      <c r="G850" s="12" t="s">
        <v>226</v>
      </c>
      <c r="H850" s="12" t="s">
        <v>47</v>
      </c>
      <c r="I850" s="12" t="s">
        <v>217</v>
      </c>
      <c r="J850" s="12" t="s">
        <v>218</v>
      </c>
      <c r="K850" s="12" t="s">
        <v>31</v>
      </c>
      <c r="L850" s="12">
        <v>40</v>
      </c>
      <c r="M850" s="12">
        <v>11873</v>
      </c>
      <c r="N850" s="13">
        <v>331.5358206996591</v>
      </c>
      <c r="O850" s="12">
        <v>519.10259710444279</v>
      </c>
      <c r="P850" s="13">
        <v>86.74375078549167</v>
      </c>
      <c r="Q850" s="12">
        <v>0.88111317254174393</v>
      </c>
      <c r="R850" s="12">
        <v>0.55368649208037368</v>
      </c>
      <c r="S850" s="12">
        <v>0.9485187370366287</v>
      </c>
      <c r="T850" s="12">
        <v>0.88334193062198285</v>
      </c>
      <c r="U850" s="12">
        <v>0.11622199350803579</v>
      </c>
      <c r="V850" s="12">
        <v>0.42093670567832919</v>
      </c>
      <c r="W850" s="12">
        <v>7.5802240377326706</v>
      </c>
    </row>
    <row r="851" spans="1:23" x14ac:dyDescent="0.25">
      <c r="A851" s="2" t="s">
        <v>146</v>
      </c>
      <c r="B851" s="2" t="s">
        <v>263</v>
      </c>
      <c r="C851" s="2">
        <v>51</v>
      </c>
      <c r="D851" s="2">
        <v>96</v>
      </c>
      <c r="E851" s="2" t="s">
        <v>215</v>
      </c>
      <c r="F851" s="2" t="s">
        <v>26</v>
      </c>
      <c r="G851" s="2" t="s">
        <v>227</v>
      </c>
      <c r="H851" s="2" t="s">
        <v>49</v>
      </c>
      <c r="I851" s="2" t="s">
        <v>217</v>
      </c>
      <c r="J851" s="2" t="s">
        <v>218</v>
      </c>
      <c r="K851" s="2" t="s">
        <v>31</v>
      </c>
      <c r="L851" s="2">
        <v>40</v>
      </c>
      <c r="M851" s="2">
        <v>116978</v>
      </c>
      <c r="N851" s="6">
        <v>3266.4362194731511</v>
      </c>
      <c r="O851" s="2">
        <v>1534.0975464705607</v>
      </c>
      <c r="P851" s="6">
        <v>256.35274412796349</v>
      </c>
      <c r="Q851" s="2">
        <v>0.95870247588450785</v>
      </c>
      <c r="R851" s="2">
        <v>0.62460880940255326</v>
      </c>
      <c r="S851" s="2">
        <v>0.87503686556369265</v>
      </c>
      <c r="T851" s="2">
        <v>0.86755919995788777</v>
      </c>
      <c r="U851" s="2">
        <v>0.15072070005822058</v>
      </c>
      <c r="V851" s="2">
        <v>0.40713523251485378</v>
      </c>
      <c r="W851" s="2">
        <v>13.962317700764245</v>
      </c>
    </row>
    <row r="852" spans="1:23" s="14" customFormat="1" x14ac:dyDescent="0.25">
      <c r="A852" s="12" t="s">
        <v>146</v>
      </c>
      <c r="B852" s="12" t="s">
        <v>263</v>
      </c>
      <c r="C852" s="12">
        <v>51</v>
      </c>
      <c r="D852" s="12">
        <v>96</v>
      </c>
      <c r="E852" s="12" t="s">
        <v>215</v>
      </c>
      <c r="F852" s="12" t="s">
        <v>26</v>
      </c>
      <c r="G852" s="12" t="s">
        <v>228</v>
      </c>
      <c r="H852" s="12" t="s">
        <v>51</v>
      </c>
      <c r="I852" s="12" t="s">
        <v>217</v>
      </c>
      <c r="J852" s="12" t="s">
        <v>218</v>
      </c>
      <c r="K852" s="12" t="s">
        <v>31</v>
      </c>
      <c r="L852" s="12">
        <v>40</v>
      </c>
      <c r="M852" s="12" t="s">
        <v>112</v>
      </c>
      <c r="N852" s="13" t="s">
        <v>112</v>
      </c>
      <c r="O852" s="12" t="s">
        <v>112</v>
      </c>
      <c r="P852" s="13" t="s">
        <v>112</v>
      </c>
      <c r="Q852" s="12" t="s">
        <v>112</v>
      </c>
      <c r="R852" s="12" t="s">
        <v>112</v>
      </c>
      <c r="S852" s="12" t="s">
        <v>112</v>
      </c>
      <c r="T852" s="12" t="s">
        <v>112</v>
      </c>
      <c r="U852" s="12" t="s">
        <v>112</v>
      </c>
      <c r="V852" s="12" t="s">
        <v>112</v>
      </c>
      <c r="W852" s="12" t="s">
        <v>112</v>
      </c>
    </row>
    <row r="853" spans="1:23" s="14" customFormat="1" x14ac:dyDescent="0.25">
      <c r="A853" s="12" t="s">
        <v>146</v>
      </c>
      <c r="B853" s="12" t="s">
        <v>263</v>
      </c>
      <c r="C853" s="12">
        <v>51</v>
      </c>
      <c r="D853" s="12">
        <v>96</v>
      </c>
      <c r="E853" s="12" t="s">
        <v>215</v>
      </c>
      <c r="F853" s="12" t="s">
        <v>26</v>
      </c>
      <c r="G853" s="12" t="s">
        <v>229</v>
      </c>
      <c r="H853" s="12" t="s">
        <v>53</v>
      </c>
      <c r="I853" s="12" t="s">
        <v>217</v>
      </c>
      <c r="J853" s="12" t="s">
        <v>218</v>
      </c>
      <c r="K853" s="12" t="s">
        <v>31</v>
      </c>
      <c r="L853" s="12">
        <v>40</v>
      </c>
      <c r="M853" s="12">
        <v>19719</v>
      </c>
      <c r="N853" s="13">
        <v>550.62367121844329</v>
      </c>
      <c r="O853" s="12">
        <v>962.83261120685552</v>
      </c>
      <c r="P853" s="13">
        <v>160.89249512629118</v>
      </c>
      <c r="Q853" s="12">
        <v>0.80041402825133945</v>
      </c>
      <c r="R853" s="12">
        <v>0.26729643601541619</v>
      </c>
      <c r="S853" s="12">
        <v>0.92260039786557158</v>
      </c>
      <c r="T853" s="12">
        <v>0.88627576348271597</v>
      </c>
      <c r="U853" s="12">
        <v>0.1428446961446308</v>
      </c>
      <c r="V853" s="12">
        <v>9.6301515917223537E-2</v>
      </c>
      <c r="W853" s="12">
        <v>10.223692885034739</v>
      </c>
    </row>
    <row r="854" spans="1:23" x14ac:dyDescent="0.25">
      <c r="A854" s="2" t="s">
        <v>146</v>
      </c>
      <c r="B854" s="2" t="s">
        <v>263</v>
      </c>
      <c r="C854" s="2">
        <v>51</v>
      </c>
      <c r="D854" s="2">
        <v>96</v>
      </c>
      <c r="E854" s="2" t="s">
        <v>215</v>
      </c>
      <c r="F854" s="2" t="s">
        <v>26</v>
      </c>
      <c r="G854" s="2" t="s">
        <v>230</v>
      </c>
      <c r="H854" s="2" t="s">
        <v>55</v>
      </c>
      <c r="I854" s="2" t="s">
        <v>217</v>
      </c>
      <c r="J854" s="2" t="s">
        <v>218</v>
      </c>
      <c r="K854" s="2" t="s">
        <v>31</v>
      </c>
      <c r="L854" s="2">
        <v>40</v>
      </c>
      <c r="M854" s="2">
        <v>126031</v>
      </c>
      <c r="N854" s="6">
        <v>3519.2277451864511</v>
      </c>
      <c r="O854" s="2">
        <v>1714.9015869776667</v>
      </c>
      <c r="P854" s="6">
        <v>286.56569378038608</v>
      </c>
      <c r="Q854" s="2">
        <v>0.97655299596302414</v>
      </c>
      <c r="R854" s="2">
        <v>0.5385286857110908</v>
      </c>
      <c r="S854" s="2">
        <v>0.81429684457157236</v>
      </c>
      <c r="T854" s="2">
        <v>0.81391459144856382</v>
      </c>
      <c r="U854" s="2">
        <v>0.19171746541859022</v>
      </c>
      <c r="V854" s="2">
        <v>0.15407987562310632</v>
      </c>
      <c r="W854" s="2">
        <v>19.013607763169379</v>
      </c>
    </row>
    <row r="855" spans="1:23" x14ac:dyDescent="0.25">
      <c r="A855" s="2" t="s">
        <v>146</v>
      </c>
      <c r="B855" s="2" t="s">
        <v>263</v>
      </c>
      <c r="C855" s="2">
        <v>51</v>
      </c>
      <c r="D855" s="2">
        <v>96</v>
      </c>
      <c r="E855" s="2" t="s">
        <v>215</v>
      </c>
      <c r="F855" s="2" t="s">
        <v>26</v>
      </c>
      <c r="G855" s="2" t="s">
        <v>231</v>
      </c>
      <c r="H855" s="2" t="s">
        <v>57</v>
      </c>
      <c r="I855" s="2" t="s">
        <v>217</v>
      </c>
      <c r="J855" s="2" t="s">
        <v>218</v>
      </c>
      <c r="K855" s="2" t="s">
        <v>31</v>
      </c>
      <c r="L855" s="2">
        <v>40</v>
      </c>
      <c r="M855" s="2">
        <v>126581</v>
      </c>
      <c r="N855" s="6">
        <v>3534.5856750596772</v>
      </c>
      <c r="O855" s="2">
        <v>1535.0365799264603</v>
      </c>
      <c r="P855" s="6">
        <v>256.50965970598628</v>
      </c>
      <c r="Q855" s="2">
        <v>0.98074628484651261</v>
      </c>
      <c r="R855" s="2">
        <v>0.67505775067953167</v>
      </c>
      <c r="S855" s="2">
        <v>0.79946056002013233</v>
      </c>
      <c r="T855" s="2">
        <v>0.7998088643644764</v>
      </c>
      <c r="U855" s="2">
        <v>0.19799810723938308</v>
      </c>
      <c r="V855" s="2">
        <v>0.12019626281543604</v>
      </c>
      <c r="W855" s="2">
        <v>21.717034942052916</v>
      </c>
    </row>
    <row r="856" spans="1:23" s="14" customFormat="1" x14ac:dyDescent="0.25">
      <c r="A856" s="12" t="s">
        <v>146</v>
      </c>
      <c r="B856" s="12" t="s">
        <v>263</v>
      </c>
      <c r="C856" s="12">
        <v>51</v>
      </c>
      <c r="D856" s="12">
        <v>96</v>
      </c>
      <c r="E856" s="12" t="s">
        <v>215</v>
      </c>
      <c r="F856" s="12" t="s">
        <v>26</v>
      </c>
      <c r="G856" s="12" t="s">
        <v>232</v>
      </c>
      <c r="H856" s="12" t="s">
        <v>59</v>
      </c>
      <c r="I856" s="12" t="s">
        <v>217</v>
      </c>
      <c r="J856" s="12" t="s">
        <v>218</v>
      </c>
      <c r="K856" s="12" t="s">
        <v>31</v>
      </c>
      <c r="L856" s="12">
        <v>40</v>
      </c>
      <c r="M856" s="12">
        <v>88533</v>
      </c>
      <c r="N856" s="13">
        <v>2472.1520099387617</v>
      </c>
      <c r="O856" s="12">
        <v>1845.3565645486094</v>
      </c>
      <c r="P856" s="13">
        <v>308.36514946845682</v>
      </c>
      <c r="Q856" s="12">
        <v>0.83380894527166394</v>
      </c>
      <c r="R856" s="12">
        <v>0.32670400365227781</v>
      </c>
      <c r="S856" s="12">
        <v>0.93379696861504391</v>
      </c>
      <c r="T856" s="12">
        <v>0.91346515774480641</v>
      </c>
      <c r="U856" s="12">
        <v>0.11566765519376129</v>
      </c>
      <c r="V856" s="12">
        <v>9.3436495402162478E-2</v>
      </c>
      <c r="W856" s="12">
        <v>24.841460246461772</v>
      </c>
    </row>
    <row r="857" spans="1:23" x14ac:dyDescent="0.25">
      <c r="A857" s="2" t="s">
        <v>146</v>
      </c>
      <c r="B857" s="2" t="s">
        <v>263</v>
      </c>
      <c r="C857" s="2">
        <v>51</v>
      </c>
      <c r="D857" s="2">
        <v>96</v>
      </c>
      <c r="E857" s="2" t="s">
        <v>215</v>
      </c>
      <c r="F857" s="2" t="s">
        <v>26</v>
      </c>
      <c r="G857" s="2" t="s">
        <v>233</v>
      </c>
      <c r="H857" s="2" t="s">
        <v>61</v>
      </c>
      <c r="I857" s="2" t="s">
        <v>217</v>
      </c>
      <c r="J857" s="2" t="s">
        <v>218</v>
      </c>
      <c r="K857" s="2" t="s">
        <v>31</v>
      </c>
      <c r="L857" s="2">
        <v>40</v>
      </c>
      <c r="M857" s="2">
        <v>121248</v>
      </c>
      <c r="N857" s="6">
        <v>3385.6696023071058</v>
      </c>
      <c r="O857" s="2">
        <v>1514.4579361637709</v>
      </c>
      <c r="P857" s="6">
        <v>253.07090067066022</v>
      </c>
      <c r="Q857" s="2">
        <v>0.97975806647111585</v>
      </c>
      <c r="R857" s="2">
        <v>0.66430881736882641</v>
      </c>
      <c r="S857" s="2">
        <v>0.84771104577700773</v>
      </c>
      <c r="T857" s="2">
        <v>0.83076089902136196</v>
      </c>
      <c r="U857" s="2">
        <v>0.16151885875419253</v>
      </c>
      <c r="V857" s="2">
        <v>0.3532366965565783</v>
      </c>
      <c r="W857" s="2">
        <v>6.9959174584323041</v>
      </c>
    </row>
    <row r="858" spans="1:23" x14ac:dyDescent="0.25">
      <c r="A858" s="2" t="s">
        <v>146</v>
      </c>
      <c r="B858" s="2" t="s">
        <v>263</v>
      </c>
      <c r="C858" s="2">
        <v>51</v>
      </c>
      <c r="D858" s="2">
        <v>96</v>
      </c>
      <c r="E858" s="2" t="s">
        <v>215</v>
      </c>
      <c r="F858" s="2" t="s">
        <v>26</v>
      </c>
      <c r="G858" s="2" t="s">
        <v>234</v>
      </c>
      <c r="H858" s="2" t="s">
        <v>63</v>
      </c>
      <c r="I858" s="2" t="s">
        <v>217</v>
      </c>
      <c r="J858" s="2" t="s">
        <v>218</v>
      </c>
      <c r="K858" s="2" t="s">
        <v>31</v>
      </c>
      <c r="L858" s="2">
        <v>40</v>
      </c>
      <c r="M858" s="2">
        <v>122994</v>
      </c>
      <c r="N858" s="6">
        <v>3434.4240487773832</v>
      </c>
      <c r="O858" s="2">
        <v>1745.1858582251289</v>
      </c>
      <c r="P858" s="6">
        <v>291.62629508052083</v>
      </c>
      <c r="Q858" s="2">
        <v>0.96136379624346358</v>
      </c>
      <c r="R858" s="2">
        <v>0.50747005420156421</v>
      </c>
      <c r="S858" s="2">
        <v>0.82968521543329288</v>
      </c>
      <c r="T858" s="2">
        <v>0.82965383028781003</v>
      </c>
      <c r="U858" s="2">
        <v>0.18473881841742865</v>
      </c>
      <c r="V858" s="2">
        <v>0.21817800013187058</v>
      </c>
      <c r="W858" s="2">
        <v>20.015293428947754</v>
      </c>
    </row>
    <row r="859" spans="1:23" x14ac:dyDescent="0.25">
      <c r="A859" s="2" t="s">
        <v>146</v>
      </c>
      <c r="B859" s="2" t="s">
        <v>263</v>
      </c>
      <c r="C859" s="2">
        <v>51</v>
      </c>
      <c r="D859" s="2">
        <v>96</v>
      </c>
      <c r="E859" s="2" t="s">
        <v>215</v>
      </c>
      <c r="F859" s="2" t="s">
        <v>26</v>
      </c>
      <c r="G859" s="2" t="s">
        <v>235</v>
      </c>
      <c r="H859" s="2" t="s">
        <v>65</v>
      </c>
      <c r="I859" s="2" t="s">
        <v>217</v>
      </c>
      <c r="J859" s="2" t="s">
        <v>218</v>
      </c>
      <c r="K859" s="2" t="s">
        <v>31</v>
      </c>
      <c r="L859" s="2">
        <v>40</v>
      </c>
      <c r="M859" s="2">
        <v>120164</v>
      </c>
      <c r="N859" s="6">
        <v>3355.4005187024204</v>
      </c>
      <c r="O859" s="2">
        <v>1856.742207411233</v>
      </c>
      <c r="P859" s="6">
        <v>310.26772782679501</v>
      </c>
      <c r="Q859" s="2">
        <v>0.92684808095767002</v>
      </c>
      <c r="R859" s="2">
        <v>0.43800696937130135</v>
      </c>
      <c r="S859" s="2">
        <v>0.80419719382315014</v>
      </c>
      <c r="T859" s="2">
        <v>0.6622729003722001</v>
      </c>
      <c r="U859" s="2">
        <v>0.19694656488549619</v>
      </c>
      <c r="V859" s="2">
        <v>0.17161486056753883</v>
      </c>
      <c r="W859" s="2">
        <v>34.192678339602544</v>
      </c>
    </row>
    <row r="860" spans="1:23" s="14" customFormat="1" x14ac:dyDescent="0.25">
      <c r="A860" s="12" t="s">
        <v>146</v>
      </c>
      <c r="B860" s="12" t="s">
        <v>263</v>
      </c>
      <c r="C860" s="12">
        <v>51</v>
      </c>
      <c r="D860" s="12">
        <v>96</v>
      </c>
      <c r="E860" s="12" t="s">
        <v>215</v>
      </c>
      <c r="F860" s="12" t="s">
        <v>26</v>
      </c>
      <c r="G860" s="12" t="s">
        <v>236</v>
      </c>
      <c r="H860" s="12" t="s">
        <v>67</v>
      </c>
      <c r="I860" s="12" t="s">
        <v>217</v>
      </c>
      <c r="J860" s="12" t="s">
        <v>218</v>
      </c>
      <c r="K860" s="12" t="s">
        <v>31</v>
      </c>
      <c r="L860" s="12">
        <v>40</v>
      </c>
      <c r="M860" s="12">
        <v>14507</v>
      </c>
      <c r="N860" s="13">
        <v>405.08634303798152</v>
      </c>
      <c r="O860" s="12">
        <v>666.48232278141052</v>
      </c>
      <c r="P860" s="13">
        <v>111.37138753065099</v>
      </c>
      <c r="Q860" s="12">
        <v>0.82897142857142858</v>
      </c>
      <c r="R860" s="12">
        <v>0.41040269593330614</v>
      </c>
      <c r="S860" s="12">
        <v>0.90496664784809944</v>
      </c>
      <c r="T860" s="12">
        <v>0.86227968494590501</v>
      </c>
      <c r="U860" s="12">
        <v>0.19276200050263886</v>
      </c>
      <c r="V860" s="12">
        <v>0.18515052428600967</v>
      </c>
      <c r="W860" s="12">
        <v>6.7532225822016958</v>
      </c>
    </row>
    <row r="861" spans="1:23" x14ac:dyDescent="0.25">
      <c r="A861" s="2" t="s">
        <v>146</v>
      </c>
      <c r="B861" s="2" t="s">
        <v>263</v>
      </c>
      <c r="C861" s="2">
        <v>51</v>
      </c>
      <c r="D861" s="2">
        <v>96</v>
      </c>
      <c r="E861" s="2" t="s">
        <v>215</v>
      </c>
      <c r="F861" s="2" t="s">
        <v>26</v>
      </c>
      <c r="G861" s="2" t="s">
        <v>237</v>
      </c>
      <c r="H861" s="2" t="s">
        <v>69</v>
      </c>
      <c r="I861" s="2" t="s">
        <v>217</v>
      </c>
      <c r="J861" s="2" t="s">
        <v>218</v>
      </c>
      <c r="K861" s="2" t="s">
        <v>31</v>
      </c>
      <c r="L861" s="2">
        <v>40</v>
      </c>
      <c r="M861" s="2">
        <v>125797</v>
      </c>
      <c r="N861" s="6">
        <v>3512.6936441131152</v>
      </c>
      <c r="O861" s="2">
        <v>1655.3624817342647</v>
      </c>
      <c r="P861" s="6">
        <v>276.61651352963554</v>
      </c>
      <c r="Q861" s="2">
        <v>0.97729938859065091</v>
      </c>
      <c r="R861" s="2">
        <v>0.57689122439400919</v>
      </c>
      <c r="S861" s="2">
        <v>0.80807510152787076</v>
      </c>
      <c r="T861" s="2">
        <v>0.7778843874635949</v>
      </c>
      <c r="U861" s="2">
        <v>0.19483493851320749</v>
      </c>
      <c r="V861" s="2">
        <v>0.16244585096535119</v>
      </c>
      <c r="W861" s="2">
        <v>28.878558312201402</v>
      </c>
    </row>
    <row r="862" spans="1:23" s="9" customFormat="1" x14ac:dyDescent="0.25">
      <c r="A862" s="8" t="s">
        <v>148</v>
      </c>
      <c r="B862" s="8" t="s">
        <v>263</v>
      </c>
      <c r="C862" s="8">
        <v>51</v>
      </c>
      <c r="D862" s="8">
        <v>98</v>
      </c>
      <c r="E862" s="8" t="s">
        <v>215</v>
      </c>
      <c r="F862" s="8" t="s">
        <v>26</v>
      </c>
      <c r="G862" s="8" t="s">
        <v>216</v>
      </c>
      <c r="H862" s="8" t="s">
        <v>28</v>
      </c>
      <c r="I862" s="8" t="s">
        <v>217</v>
      </c>
      <c r="J862" s="8" t="s">
        <v>218</v>
      </c>
      <c r="K862" s="8" t="s">
        <v>31</v>
      </c>
      <c r="L862" s="8">
        <v>40</v>
      </c>
      <c r="M862" s="8">
        <v>121778</v>
      </c>
      <c r="N862" s="8">
        <v>3400.4690620031233</v>
      </c>
      <c r="O862" s="8">
        <v>1569.5878784786819</v>
      </c>
      <c r="P862" s="6">
        <v>262.28329529873218</v>
      </c>
      <c r="Q862" s="8">
        <v>0.96981715086646281</v>
      </c>
      <c r="R862" s="8">
        <v>0.62116564638321226</v>
      </c>
      <c r="S862" s="8">
        <v>0.86765442211025912</v>
      </c>
      <c r="T862" s="8">
        <v>0.86764087961776426</v>
      </c>
      <c r="U862" s="8">
        <v>0.16422708027304933</v>
      </c>
      <c r="V862" s="8">
        <v>0.29576096088618076</v>
      </c>
      <c r="W862" s="8">
        <v>17.551971620489745</v>
      </c>
    </row>
    <row r="863" spans="1:23" s="18" customFormat="1" x14ac:dyDescent="0.25">
      <c r="A863" s="16" t="s">
        <v>148</v>
      </c>
      <c r="B863" s="16" t="s">
        <v>263</v>
      </c>
      <c r="C863" s="16">
        <v>51</v>
      </c>
      <c r="D863" s="16">
        <v>98</v>
      </c>
      <c r="E863" s="16" t="s">
        <v>215</v>
      </c>
      <c r="F863" s="16" t="s">
        <v>26</v>
      </c>
      <c r="G863" s="16" t="s">
        <v>219</v>
      </c>
      <c r="H863" s="16" t="s">
        <v>33</v>
      </c>
      <c r="I863" s="16" t="s">
        <v>217</v>
      </c>
      <c r="J863" s="16" t="s">
        <v>218</v>
      </c>
      <c r="K863" s="16" t="s">
        <v>31</v>
      </c>
      <c r="L863" s="16">
        <v>40</v>
      </c>
      <c r="M863" s="16">
        <v>21027</v>
      </c>
      <c r="N863" s="16">
        <v>587.14762080786079</v>
      </c>
      <c r="O863" s="16">
        <v>830.36457377531974</v>
      </c>
      <c r="P863" s="13">
        <v>138.7566505165745</v>
      </c>
      <c r="Q863" s="16">
        <v>0.82410346854791294</v>
      </c>
      <c r="R863" s="16">
        <v>0.38322122423361538</v>
      </c>
      <c r="S863" s="16">
        <v>0.91892697105706234</v>
      </c>
      <c r="T863" s="16">
        <v>0.88375489888066305</v>
      </c>
      <c r="U863" s="16">
        <v>0.13282788086960165</v>
      </c>
      <c r="V863" s="16">
        <v>0.2051366255520197</v>
      </c>
      <c r="W863" s="16">
        <v>11.140723831264564</v>
      </c>
    </row>
    <row r="864" spans="1:23" s="9" customFormat="1" x14ac:dyDescent="0.25">
      <c r="A864" s="8" t="s">
        <v>148</v>
      </c>
      <c r="B864" s="8" t="s">
        <v>263</v>
      </c>
      <c r="C864" s="8">
        <v>51</v>
      </c>
      <c r="D864" s="8">
        <v>98</v>
      </c>
      <c r="E864" s="8" t="s">
        <v>215</v>
      </c>
      <c r="F864" s="8" t="s">
        <v>26</v>
      </c>
      <c r="G864" s="8" t="s">
        <v>220</v>
      </c>
      <c r="H864" s="8" t="s">
        <v>35</v>
      </c>
      <c r="I864" s="8" t="s">
        <v>217</v>
      </c>
      <c r="J864" s="8" t="s">
        <v>218</v>
      </c>
      <c r="K864" s="8" t="s">
        <v>31</v>
      </c>
      <c r="L864" s="8">
        <v>40</v>
      </c>
      <c r="M864" s="8">
        <v>120729</v>
      </c>
      <c r="N864" s="8">
        <v>3371.1773012085523</v>
      </c>
      <c r="O864" s="8">
        <v>2096.2813126546343</v>
      </c>
      <c r="P864" s="6">
        <v>350.29549991754538</v>
      </c>
      <c r="Q864" s="8">
        <v>0.9315581138743354</v>
      </c>
      <c r="R864" s="8">
        <v>0.3452409808182394</v>
      </c>
      <c r="S864" s="8">
        <v>0.78757830148228514</v>
      </c>
      <c r="T864" s="8">
        <v>0.6952348109486346</v>
      </c>
      <c r="U864" s="8">
        <v>0.19988956846755013</v>
      </c>
      <c r="V864" s="8">
        <v>0.13033992264097516</v>
      </c>
      <c r="W864" s="8">
        <v>27.587613580829792</v>
      </c>
    </row>
    <row r="865" spans="1:23" s="18" customFormat="1" x14ac:dyDescent="0.25">
      <c r="A865" s="16" t="s">
        <v>148</v>
      </c>
      <c r="B865" s="16" t="s">
        <v>263</v>
      </c>
      <c r="C865" s="16">
        <v>51</v>
      </c>
      <c r="D865" s="16">
        <v>98</v>
      </c>
      <c r="E865" s="16" t="s">
        <v>215</v>
      </c>
      <c r="F865" s="16" t="s">
        <v>26</v>
      </c>
      <c r="G865" s="16" t="s">
        <v>221</v>
      </c>
      <c r="H865" s="16" t="s">
        <v>37</v>
      </c>
      <c r="I865" s="16" t="s">
        <v>217</v>
      </c>
      <c r="J865" s="16" t="s">
        <v>218</v>
      </c>
      <c r="K865" s="16" t="s">
        <v>31</v>
      </c>
      <c r="L865" s="16">
        <v>40</v>
      </c>
      <c r="M865" s="16">
        <v>18571</v>
      </c>
      <c r="N865" s="16">
        <v>518.56748304669156</v>
      </c>
      <c r="O865" s="16">
        <v>745.35238046649954</v>
      </c>
      <c r="P865" s="13">
        <v>124.55083349457904</v>
      </c>
      <c r="Q865" s="16">
        <v>0.87339509946856042</v>
      </c>
      <c r="R865" s="16">
        <v>0.42007019497630027</v>
      </c>
      <c r="S865" s="16">
        <v>0.95234262758230703</v>
      </c>
      <c r="T865" s="16">
        <v>0.92409215463041428</v>
      </c>
      <c r="U865" s="16">
        <v>0.10367095524315732</v>
      </c>
      <c r="V865" s="16">
        <v>0.19913189335739936</v>
      </c>
      <c r="W865" s="16">
        <v>9.363469926229067</v>
      </c>
    </row>
    <row r="866" spans="1:23" s="18" customFormat="1" x14ac:dyDescent="0.25">
      <c r="A866" s="16" t="s">
        <v>148</v>
      </c>
      <c r="B866" s="16" t="s">
        <v>263</v>
      </c>
      <c r="C866" s="16">
        <v>51</v>
      </c>
      <c r="D866" s="16">
        <v>98</v>
      </c>
      <c r="E866" s="16" t="s">
        <v>215</v>
      </c>
      <c r="F866" s="16" t="s">
        <v>26</v>
      </c>
      <c r="G866" s="16" t="s">
        <v>222</v>
      </c>
      <c r="H866" s="16" t="s">
        <v>39</v>
      </c>
      <c r="I866" s="16" t="s">
        <v>217</v>
      </c>
      <c r="J866" s="16" t="s">
        <v>218</v>
      </c>
      <c r="K866" s="16" t="s">
        <v>31</v>
      </c>
      <c r="L866" s="16">
        <v>40</v>
      </c>
      <c r="M866" s="16">
        <v>13026</v>
      </c>
      <c r="N866" s="16">
        <v>363.73162641571292</v>
      </c>
      <c r="O866" s="16">
        <v>522.74220741123247</v>
      </c>
      <c r="P866" s="13">
        <v>87.351941634794912</v>
      </c>
      <c r="Q866" s="16">
        <v>0.87171250752860874</v>
      </c>
      <c r="R866" s="16">
        <v>0.59902617949152914</v>
      </c>
      <c r="S866" s="16">
        <v>0.94479228867275022</v>
      </c>
      <c r="T866" s="16">
        <v>0.88427105740659007</v>
      </c>
      <c r="U866" s="16">
        <v>0.11438351280039935</v>
      </c>
      <c r="V866" s="16">
        <v>0.41963499279955541</v>
      </c>
      <c r="W866" s="16">
        <v>3.8176723476124672</v>
      </c>
    </row>
    <row r="867" spans="1:23" s="18" customFormat="1" x14ac:dyDescent="0.25">
      <c r="A867" s="16" t="s">
        <v>148</v>
      </c>
      <c r="B867" s="16" t="s">
        <v>263</v>
      </c>
      <c r="C867" s="16">
        <v>51</v>
      </c>
      <c r="D867" s="16">
        <v>98</v>
      </c>
      <c r="E867" s="16" t="s">
        <v>215</v>
      </c>
      <c r="F867" s="16" t="s">
        <v>26</v>
      </c>
      <c r="G867" s="16" t="s">
        <v>223</v>
      </c>
      <c r="H867" s="16" t="s">
        <v>41</v>
      </c>
      <c r="I867" s="16" t="s">
        <v>217</v>
      </c>
      <c r="J867" s="16" t="s">
        <v>218</v>
      </c>
      <c r="K867" s="16" t="s">
        <v>31</v>
      </c>
      <c r="L867" s="16">
        <v>40</v>
      </c>
      <c r="M867" s="16">
        <v>100286</v>
      </c>
      <c r="N867" s="16">
        <v>2800.3370095751716</v>
      </c>
      <c r="O867" s="16">
        <v>1449.9381669041265</v>
      </c>
      <c r="P867" s="13">
        <v>242.28943508637232</v>
      </c>
      <c r="Q867" s="16">
        <v>0.93245065131890914</v>
      </c>
      <c r="R867" s="16">
        <v>0.59944757748793054</v>
      </c>
      <c r="S867" s="16">
        <v>0.88844258252532637</v>
      </c>
      <c r="T867" s="16">
        <v>0.85073754515402222</v>
      </c>
      <c r="U867" s="16">
        <v>0.15225117890289444</v>
      </c>
      <c r="V867" s="16">
        <v>0.213204351123469</v>
      </c>
      <c r="W867" s="16">
        <v>7.3577667869892105</v>
      </c>
    </row>
    <row r="868" spans="1:23" s="9" customFormat="1" x14ac:dyDescent="0.25">
      <c r="A868" s="8" t="s">
        <v>148</v>
      </c>
      <c r="B868" s="8" t="s">
        <v>263</v>
      </c>
      <c r="C868" s="8">
        <v>51</v>
      </c>
      <c r="D868" s="8">
        <v>98</v>
      </c>
      <c r="E868" s="8" t="s">
        <v>215</v>
      </c>
      <c r="F868" s="8" t="s">
        <v>26</v>
      </c>
      <c r="G868" s="8" t="s">
        <v>224</v>
      </c>
      <c r="H868" s="8" t="s">
        <v>43</v>
      </c>
      <c r="I868" s="8" t="s">
        <v>217</v>
      </c>
      <c r="J868" s="8" t="s">
        <v>218</v>
      </c>
      <c r="K868" s="8" t="s">
        <v>31</v>
      </c>
      <c r="L868" s="8">
        <v>40</v>
      </c>
      <c r="M868" s="8">
        <v>121276</v>
      </c>
      <c r="N868" s="8">
        <v>3386.4514605551972</v>
      </c>
      <c r="O868" s="8">
        <v>1622.0975464705607</v>
      </c>
      <c r="P868" s="6">
        <v>271.05783347196348</v>
      </c>
      <c r="Q868" s="8">
        <v>0.9640534825672904</v>
      </c>
      <c r="R868" s="8">
        <v>0.57920298792631453</v>
      </c>
      <c r="S868" s="8">
        <v>0.86260634644916379</v>
      </c>
      <c r="T868" s="8">
        <v>0.84580827958200455</v>
      </c>
      <c r="U868" s="8">
        <v>0.16820212894432654</v>
      </c>
      <c r="V868" s="8">
        <v>0.16014529663005908</v>
      </c>
      <c r="W868" s="8">
        <v>11.715953692404103</v>
      </c>
    </row>
    <row r="869" spans="1:23" s="9" customFormat="1" x14ac:dyDescent="0.25">
      <c r="A869" s="8" t="s">
        <v>148</v>
      </c>
      <c r="B869" s="8" t="s">
        <v>263</v>
      </c>
      <c r="C869" s="8">
        <v>51</v>
      </c>
      <c r="D869" s="8">
        <v>98</v>
      </c>
      <c r="E869" s="8" t="s">
        <v>215</v>
      </c>
      <c r="F869" s="8" t="s">
        <v>26</v>
      </c>
      <c r="G869" s="8" t="s">
        <v>225</v>
      </c>
      <c r="H869" s="8" t="s">
        <v>45</v>
      </c>
      <c r="I869" s="8" t="s">
        <v>217</v>
      </c>
      <c r="J869" s="8" t="s">
        <v>218</v>
      </c>
      <c r="K869" s="8" t="s">
        <v>31</v>
      </c>
      <c r="L869" s="8">
        <v>40</v>
      </c>
      <c r="M869" s="8">
        <v>122503</v>
      </c>
      <c r="N869" s="8">
        <v>3420.7136059269214</v>
      </c>
      <c r="O869" s="8">
        <v>1605.2863632885169</v>
      </c>
      <c r="P869" s="6">
        <v>268.24862948707363</v>
      </c>
      <c r="Q869" s="8">
        <v>0.96405159320379941</v>
      </c>
      <c r="R869" s="8">
        <v>0.59738120629777203</v>
      </c>
      <c r="S869" s="8">
        <v>0.85137419362723477</v>
      </c>
      <c r="T869" s="8">
        <v>0.85049387203397919</v>
      </c>
      <c r="U869" s="8">
        <v>0.17324270415107906</v>
      </c>
      <c r="V869" s="8">
        <v>0.38663498723928008</v>
      </c>
      <c r="W869" s="8">
        <v>25.027966662040928</v>
      </c>
    </row>
    <row r="870" spans="1:23" s="18" customFormat="1" x14ac:dyDescent="0.25">
      <c r="A870" s="16" t="s">
        <v>148</v>
      </c>
      <c r="B870" s="16" t="s">
        <v>263</v>
      </c>
      <c r="C870" s="16">
        <v>51</v>
      </c>
      <c r="D870" s="16">
        <v>98</v>
      </c>
      <c r="E870" s="16" t="s">
        <v>215</v>
      </c>
      <c r="F870" s="16" t="s">
        <v>26</v>
      </c>
      <c r="G870" s="16" t="s">
        <v>226</v>
      </c>
      <c r="H870" s="16" t="s">
        <v>47</v>
      </c>
      <c r="I870" s="16" t="s">
        <v>217</v>
      </c>
      <c r="J870" s="16" t="s">
        <v>218</v>
      </c>
      <c r="K870" s="16" t="s">
        <v>31</v>
      </c>
      <c r="L870" s="16">
        <v>40</v>
      </c>
      <c r="M870" s="16">
        <v>12888</v>
      </c>
      <c r="N870" s="16">
        <v>359.87818219297617</v>
      </c>
      <c r="O870" s="16">
        <v>520.31580054003916</v>
      </c>
      <c r="P870" s="13">
        <v>86.946481068592718</v>
      </c>
      <c r="Q870" s="16">
        <v>0.89042420892635066</v>
      </c>
      <c r="R870" s="16">
        <v>0.59822059798044058</v>
      </c>
      <c r="S870" s="16">
        <v>0.94201096488670066</v>
      </c>
      <c r="T870" s="16">
        <v>0.90600856659079199</v>
      </c>
      <c r="U870" s="16">
        <v>0.13795924438494719</v>
      </c>
      <c r="V870" s="16">
        <v>0.50222492104150529</v>
      </c>
      <c r="W870" s="16">
        <v>5.4078212290502794</v>
      </c>
    </row>
    <row r="871" spans="1:23" s="9" customFormat="1" x14ac:dyDescent="0.25">
      <c r="A871" s="8" t="s">
        <v>148</v>
      </c>
      <c r="B871" s="8" t="s">
        <v>263</v>
      </c>
      <c r="C871" s="8">
        <v>51</v>
      </c>
      <c r="D871" s="8">
        <v>98</v>
      </c>
      <c r="E871" s="8" t="s">
        <v>215</v>
      </c>
      <c r="F871" s="8" t="s">
        <v>26</v>
      </c>
      <c r="G871" s="8" t="s">
        <v>227</v>
      </c>
      <c r="H871" s="8" t="s">
        <v>49</v>
      </c>
      <c r="I871" s="8" t="s">
        <v>217</v>
      </c>
      <c r="J871" s="8" t="s">
        <v>218</v>
      </c>
      <c r="K871" s="8" t="s">
        <v>31</v>
      </c>
      <c r="L871" s="8">
        <v>40</v>
      </c>
      <c r="M871" s="8">
        <v>119053</v>
      </c>
      <c r="N871" s="8">
        <v>3324.3775003585038</v>
      </c>
      <c r="O871" s="8">
        <v>1567.5117600329338</v>
      </c>
      <c r="P871" s="6">
        <v>261.93636908017021</v>
      </c>
      <c r="Q871" s="8">
        <v>0.96199780212676556</v>
      </c>
      <c r="R871" s="8">
        <v>0.60887563026733493</v>
      </c>
      <c r="S871" s="8">
        <v>0.86967236225398059</v>
      </c>
      <c r="T871" s="8">
        <v>0.86575795357242824</v>
      </c>
      <c r="U871" s="8">
        <v>0.15114647516624108</v>
      </c>
      <c r="V871" s="8">
        <v>0.39249468499522611</v>
      </c>
      <c r="W871" s="8">
        <v>13.956145582219683</v>
      </c>
    </row>
    <row r="872" spans="1:23" s="18" customFormat="1" x14ac:dyDescent="0.25">
      <c r="A872" s="16" t="s">
        <v>148</v>
      </c>
      <c r="B872" s="16" t="s">
        <v>263</v>
      </c>
      <c r="C872" s="16">
        <v>51</v>
      </c>
      <c r="D872" s="16">
        <v>98</v>
      </c>
      <c r="E872" s="16" t="s">
        <v>215</v>
      </c>
      <c r="F872" s="16" t="s">
        <v>26</v>
      </c>
      <c r="G872" s="16" t="s">
        <v>228</v>
      </c>
      <c r="H872" s="16" t="s">
        <v>51</v>
      </c>
      <c r="I872" s="16" t="s">
        <v>217</v>
      </c>
      <c r="J872" s="16" t="s">
        <v>218</v>
      </c>
      <c r="K872" s="16" t="s">
        <v>31</v>
      </c>
      <c r="L872" s="16">
        <v>40</v>
      </c>
      <c r="M872" s="16" t="s">
        <v>112</v>
      </c>
      <c r="N872" s="16" t="s">
        <v>112</v>
      </c>
      <c r="O872" s="16" t="s">
        <v>112</v>
      </c>
      <c r="P872" s="13" t="s">
        <v>112</v>
      </c>
      <c r="Q872" s="16" t="s">
        <v>112</v>
      </c>
      <c r="R872" s="16" t="s">
        <v>112</v>
      </c>
      <c r="S872" s="16" t="s">
        <v>112</v>
      </c>
      <c r="T872" s="16" t="s">
        <v>112</v>
      </c>
      <c r="U872" s="16" t="s">
        <v>112</v>
      </c>
      <c r="V872" s="16" t="s">
        <v>112</v>
      </c>
      <c r="W872" s="16" t="s">
        <v>112</v>
      </c>
    </row>
    <row r="873" spans="1:23" s="18" customFormat="1" x14ac:dyDescent="0.25">
      <c r="A873" s="16" t="s">
        <v>148</v>
      </c>
      <c r="B873" s="16" t="s">
        <v>263</v>
      </c>
      <c r="C873" s="16">
        <v>51</v>
      </c>
      <c r="D873" s="16">
        <v>98</v>
      </c>
      <c r="E873" s="16" t="s">
        <v>215</v>
      </c>
      <c r="F873" s="16" t="s">
        <v>26</v>
      </c>
      <c r="G873" s="16" t="s">
        <v>229</v>
      </c>
      <c r="H873" s="16" t="s">
        <v>53</v>
      </c>
      <c r="I873" s="16" t="s">
        <v>217</v>
      </c>
      <c r="J873" s="16" t="s">
        <v>218</v>
      </c>
      <c r="K873" s="16" t="s">
        <v>31</v>
      </c>
      <c r="L873" s="16">
        <v>40</v>
      </c>
      <c r="M873" s="16">
        <v>20751</v>
      </c>
      <c r="N873" s="16">
        <v>579.44073236238739</v>
      </c>
      <c r="O873" s="16">
        <v>978.97474683058681</v>
      </c>
      <c r="P873" s="13">
        <v>163.58989906435863</v>
      </c>
      <c r="Q873" s="16">
        <v>0.80464539144596536</v>
      </c>
      <c r="R873" s="16">
        <v>0.27208582470978254</v>
      </c>
      <c r="S873" s="16">
        <v>0.93019482405729248</v>
      </c>
      <c r="T873" s="16">
        <v>0.90907658850003847</v>
      </c>
      <c r="U873" s="16">
        <v>0.14424999999999999</v>
      </c>
      <c r="V873" s="16">
        <v>0.23947889490216115</v>
      </c>
      <c r="W873" s="16">
        <v>11.617801551732446</v>
      </c>
    </row>
    <row r="874" spans="1:23" s="9" customFormat="1" x14ac:dyDescent="0.25">
      <c r="A874" s="8" t="s">
        <v>148</v>
      </c>
      <c r="B874" s="8" t="s">
        <v>263</v>
      </c>
      <c r="C874" s="8">
        <v>51</v>
      </c>
      <c r="D874" s="8">
        <v>98</v>
      </c>
      <c r="E874" s="8" t="s">
        <v>215</v>
      </c>
      <c r="F874" s="8" t="s">
        <v>26</v>
      </c>
      <c r="G874" s="8" t="s">
        <v>230</v>
      </c>
      <c r="H874" s="8" t="s">
        <v>55</v>
      </c>
      <c r="I874" s="8" t="s">
        <v>217</v>
      </c>
      <c r="J874" s="8" t="s">
        <v>218</v>
      </c>
      <c r="K874" s="8" t="s">
        <v>31</v>
      </c>
      <c r="L874" s="8">
        <v>40</v>
      </c>
      <c r="M874" s="8">
        <v>126321</v>
      </c>
      <c r="N874" s="8">
        <v>3527.3255627559702</v>
      </c>
      <c r="O874" s="8">
        <v>1676.4163056034281</v>
      </c>
      <c r="P874" s="6">
        <v>280.13467672314562</v>
      </c>
      <c r="Q874" s="8">
        <v>0.97811795860531026</v>
      </c>
      <c r="R874" s="8">
        <v>0.56483508643653768</v>
      </c>
      <c r="S874" s="8">
        <v>0.81435636717344118</v>
      </c>
      <c r="T874" s="8">
        <v>0.80007626881796889</v>
      </c>
      <c r="U874" s="8">
        <v>0.19170002464666039</v>
      </c>
      <c r="V874" s="8">
        <v>8.5609359162143961E-2</v>
      </c>
      <c r="W874" s="8">
        <v>12.508205286531931</v>
      </c>
    </row>
    <row r="875" spans="1:23" s="9" customFormat="1" x14ac:dyDescent="0.25">
      <c r="A875" s="8" t="s">
        <v>148</v>
      </c>
      <c r="B875" s="8" t="s">
        <v>263</v>
      </c>
      <c r="C875" s="8">
        <v>51</v>
      </c>
      <c r="D875" s="8">
        <v>98</v>
      </c>
      <c r="E875" s="8" t="s">
        <v>215</v>
      </c>
      <c r="F875" s="8" t="s">
        <v>26</v>
      </c>
      <c r="G875" s="8" t="s">
        <v>231</v>
      </c>
      <c r="H875" s="8" t="s">
        <v>57</v>
      </c>
      <c r="I875" s="8" t="s">
        <v>217</v>
      </c>
      <c r="J875" s="8" t="s">
        <v>218</v>
      </c>
      <c r="K875" s="8" t="s">
        <v>31</v>
      </c>
      <c r="L875" s="8">
        <v>40</v>
      </c>
      <c r="M875" s="8">
        <v>126734</v>
      </c>
      <c r="N875" s="8">
        <v>3538.8579719153199</v>
      </c>
      <c r="O875" s="8">
        <v>1564.8944443027292</v>
      </c>
      <c r="P875" s="6">
        <v>261.49900701591889</v>
      </c>
      <c r="Q875" s="8">
        <v>0.9806097183534509</v>
      </c>
      <c r="R875" s="8">
        <v>0.65032868268680122</v>
      </c>
      <c r="S875" s="8">
        <v>0.78758590201415435</v>
      </c>
      <c r="T875" s="8">
        <v>0.7891520547286206</v>
      </c>
      <c r="U875" s="8">
        <v>0.19935036147865229</v>
      </c>
      <c r="V875" s="8">
        <v>0.12505251977004336</v>
      </c>
      <c r="W875" s="8">
        <v>29.942272791831712</v>
      </c>
    </row>
    <row r="876" spans="1:23" s="18" customFormat="1" x14ac:dyDescent="0.25">
      <c r="A876" s="16" t="s">
        <v>148</v>
      </c>
      <c r="B876" s="16" t="s">
        <v>263</v>
      </c>
      <c r="C876" s="16">
        <v>51</v>
      </c>
      <c r="D876" s="16">
        <v>98</v>
      </c>
      <c r="E876" s="16" t="s">
        <v>215</v>
      </c>
      <c r="F876" s="16" t="s">
        <v>26</v>
      </c>
      <c r="G876" s="16" t="s">
        <v>232</v>
      </c>
      <c r="H876" s="16" t="s">
        <v>59</v>
      </c>
      <c r="I876" s="16" t="s">
        <v>217</v>
      </c>
      <c r="J876" s="16" t="s">
        <v>218</v>
      </c>
      <c r="K876" s="16" t="s">
        <v>31</v>
      </c>
      <c r="L876" s="16">
        <v>40</v>
      </c>
      <c r="M876" s="16">
        <v>93499</v>
      </c>
      <c r="N876" s="16">
        <v>2610.8201549395626</v>
      </c>
      <c r="O876" s="16">
        <v>1793.0479066835073</v>
      </c>
      <c r="P876" s="13">
        <v>299.62420074833125</v>
      </c>
      <c r="Q876" s="16">
        <v>0.84918032786885245</v>
      </c>
      <c r="R876" s="16">
        <v>0.36545427253760526</v>
      </c>
      <c r="S876" s="16">
        <v>0.9397779008921433</v>
      </c>
      <c r="T876" s="16">
        <v>0.84054672459236668</v>
      </c>
      <c r="U876" s="16">
        <v>0.11164787460863218</v>
      </c>
      <c r="V876" s="16">
        <v>0.2001348345095596</v>
      </c>
      <c r="W876" s="16">
        <v>26.73355864768607</v>
      </c>
    </row>
    <row r="877" spans="1:23" s="9" customFormat="1" x14ac:dyDescent="0.25">
      <c r="A877" s="8" t="s">
        <v>148</v>
      </c>
      <c r="B877" s="8" t="s">
        <v>263</v>
      </c>
      <c r="C877" s="8">
        <v>51</v>
      </c>
      <c r="D877" s="8">
        <v>98</v>
      </c>
      <c r="E877" s="8" t="s">
        <v>215</v>
      </c>
      <c r="F877" s="8" t="s">
        <v>26</v>
      </c>
      <c r="G877" s="8" t="s">
        <v>233</v>
      </c>
      <c r="H877" s="8" t="s">
        <v>61</v>
      </c>
      <c r="I877" s="8" t="s">
        <v>217</v>
      </c>
      <c r="J877" s="8" t="s">
        <v>218</v>
      </c>
      <c r="K877" s="8" t="s">
        <v>31</v>
      </c>
      <c r="L877" s="8">
        <v>40</v>
      </c>
      <c r="M877" s="8">
        <v>121775</v>
      </c>
      <c r="N877" s="8">
        <v>3400.3852914765421</v>
      </c>
      <c r="O877" s="8">
        <v>1514.2152954766516</v>
      </c>
      <c r="P877" s="6">
        <v>253.03035461403999</v>
      </c>
      <c r="Q877" s="8">
        <v>0.9818743297614152</v>
      </c>
      <c r="R877" s="8">
        <v>0.66741005402694686</v>
      </c>
      <c r="S877" s="8">
        <v>0.8467456396885773</v>
      </c>
      <c r="T877" s="8">
        <v>0.83014108771355855</v>
      </c>
      <c r="U877" s="8">
        <v>0.16276226981812467</v>
      </c>
      <c r="V877" s="8">
        <v>0.35691300944673909</v>
      </c>
      <c r="W877" s="8">
        <v>5.4144446725518378</v>
      </c>
    </row>
    <row r="878" spans="1:23" s="9" customFormat="1" x14ac:dyDescent="0.25">
      <c r="A878" s="8" t="s">
        <v>148</v>
      </c>
      <c r="B878" s="8" t="s">
        <v>263</v>
      </c>
      <c r="C878" s="8">
        <v>51</v>
      </c>
      <c r="D878" s="8">
        <v>98</v>
      </c>
      <c r="E878" s="8" t="s">
        <v>215</v>
      </c>
      <c r="F878" s="8" t="s">
        <v>26</v>
      </c>
      <c r="G878" s="8" t="s">
        <v>234</v>
      </c>
      <c r="H878" s="8" t="s">
        <v>63</v>
      </c>
      <c r="I878" s="8" t="s">
        <v>217</v>
      </c>
      <c r="J878" s="8" t="s">
        <v>218</v>
      </c>
      <c r="K878" s="8" t="s">
        <v>31</v>
      </c>
      <c r="L878" s="8">
        <v>40</v>
      </c>
      <c r="M878" s="8">
        <v>122996</v>
      </c>
      <c r="N878" s="8">
        <v>3434.4798957951039</v>
      </c>
      <c r="O878" s="8">
        <v>1691.730014102413</v>
      </c>
      <c r="P878" s="6">
        <v>282.69364776479955</v>
      </c>
      <c r="Q878" s="8">
        <v>0.96086871606577873</v>
      </c>
      <c r="R878" s="8">
        <v>0.54005593463442825</v>
      </c>
      <c r="S878" s="8">
        <v>0.82876005053054158</v>
      </c>
      <c r="T878" s="8">
        <v>0.82869475465967435</v>
      </c>
      <c r="U878" s="8">
        <v>0.18560087599233507</v>
      </c>
      <c r="V878" s="8">
        <v>0.23683089633300125</v>
      </c>
      <c r="W878" s="8">
        <v>22.865206998601579</v>
      </c>
    </row>
    <row r="879" spans="1:23" s="9" customFormat="1" x14ac:dyDescent="0.25">
      <c r="A879" s="8" t="s">
        <v>148</v>
      </c>
      <c r="B879" s="8" t="s">
        <v>263</v>
      </c>
      <c r="C879" s="8">
        <v>51</v>
      </c>
      <c r="D879" s="8">
        <v>98</v>
      </c>
      <c r="E879" s="8" t="s">
        <v>215</v>
      </c>
      <c r="F879" s="8" t="s">
        <v>26</v>
      </c>
      <c r="G879" s="8" t="s">
        <v>235</v>
      </c>
      <c r="H879" s="8" t="s">
        <v>65</v>
      </c>
      <c r="I879" s="8" t="s">
        <v>217</v>
      </c>
      <c r="J879" s="8" t="s">
        <v>218</v>
      </c>
      <c r="K879" s="8" t="s">
        <v>31</v>
      </c>
      <c r="L879" s="8">
        <v>40</v>
      </c>
      <c r="M879" s="8">
        <v>122335</v>
      </c>
      <c r="N879" s="8">
        <v>3416.0224564383725</v>
      </c>
      <c r="O879" s="8">
        <v>1709.3036072312198</v>
      </c>
      <c r="P879" s="6">
        <v>285.6302529585974</v>
      </c>
      <c r="Q879" s="8">
        <v>0.94283710463037174</v>
      </c>
      <c r="R879" s="8">
        <v>0.52616526193183921</v>
      </c>
      <c r="S879" s="8">
        <v>0.80082312147227785</v>
      </c>
      <c r="T879" s="8">
        <v>0.80082312147227808</v>
      </c>
      <c r="U879" s="8">
        <v>0.19786595192454495</v>
      </c>
      <c r="V879" s="8">
        <v>0.1588030149323113</v>
      </c>
      <c r="W879" s="8">
        <v>30.85992561409245</v>
      </c>
    </row>
    <row r="880" spans="1:23" s="18" customFormat="1" x14ac:dyDescent="0.25">
      <c r="A880" s="16" t="s">
        <v>148</v>
      </c>
      <c r="B880" s="16" t="s">
        <v>263</v>
      </c>
      <c r="C880" s="16">
        <v>51</v>
      </c>
      <c r="D880" s="16">
        <v>98</v>
      </c>
      <c r="E880" s="16" t="s">
        <v>215</v>
      </c>
      <c r="F880" s="16" t="s">
        <v>26</v>
      </c>
      <c r="G880" s="16" t="s">
        <v>236</v>
      </c>
      <c r="H880" s="16" t="s">
        <v>67</v>
      </c>
      <c r="I880" s="16" t="s">
        <v>217</v>
      </c>
      <c r="J880" s="16" t="s">
        <v>218</v>
      </c>
      <c r="K880" s="16" t="s">
        <v>31</v>
      </c>
      <c r="L880" s="16">
        <v>40</v>
      </c>
      <c r="M880" s="16">
        <v>23530</v>
      </c>
      <c r="N880" s="16">
        <v>657.04016348546941</v>
      </c>
      <c r="O880" s="16">
        <v>1114.7737367038101</v>
      </c>
      <c r="P880" s="13">
        <v>186.28235677925292</v>
      </c>
      <c r="Q880" s="16">
        <v>0.58488690032314195</v>
      </c>
      <c r="R880" s="16">
        <v>0.23793500175801818</v>
      </c>
      <c r="S880" s="16">
        <v>0.81072730577496077</v>
      </c>
      <c r="T880" s="16">
        <v>0.57731314516251797</v>
      </c>
      <c r="U880" s="16">
        <v>0.41443013599711159</v>
      </c>
      <c r="V880" s="16">
        <v>0.88923252318926327</v>
      </c>
      <c r="W880" s="16">
        <v>13.470845728856778</v>
      </c>
    </row>
    <row r="881" spans="1:23" s="9" customFormat="1" x14ac:dyDescent="0.25">
      <c r="A881" s="8" t="s">
        <v>148</v>
      </c>
      <c r="B881" s="8" t="s">
        <v>263</v>
      </c>
      <c r="C881" s="8">
        <v>51</v>
      </c>
      <c r="D881" s="8">
        <v>98</v>
      </c>
      <c r="E881" s="8" t="s">
        <v>215</v>
      </c>
      <c r="F881" s="8" t="s">
        <v>26</v>
      </c>
      <c r="G881" s="8" t="s">
        <v>237</v>
      </c>
      <c r="H881" s="8" t="s">
        <v>69</v>
      </c>
      <c r="I881" s="8" t="s">
        <v>217</v>
      </c>
      <c r="J881" s="8" t="s">
        <v>218</v>
      </c>
      <c r="K881" s="8" t="s">
        <v>31</v>
      </c>
      <c r="L881" s="8">
        <v>40</v>
      </c>
      <c r="M881" s="8">
        <v>125999</v>
      </c>
      <c r="N881" s="8">
        <v>3518.3341929029179</v>
      </c>
      <c r="O881" s="8">
        <v>1616.735064736295</v>
      </c>
      <c r="P881" s="6">
        <v>270.16174514232773</v>
      </c>
      <c r="Q881" s="8">
        <v>0.97873943574446931</v>
      </c>
      <c r="R881" s="8">
        <v>0.60575812361231629</v>
      </c>
      <c r="S881" s="8">
        <v>0.80240348980812348</v>
      </c>
      <c r="T881" s="8">
        <v>0.80166143553412439</v>
      </c>
      <c r="U881" s="8">
        <v>0.19498021654973208</v>
      </c>
      <c r="V881" s="8">
        <v>0.18886849482176471</v>
      </c>
      <c r="W881" s="8">
        <v>21.581131596282511</v>
      </c>
    </row>
    <row r="882" spans="1:23" x14ac:dyDescent="0.25">
      <c r="A882" s="2" t="s">
        <v>150</v>
      </c>
      <c r="B882" s="2" t="s">
        <v>271</v>
      </c>
      <c r="C882" s="2">
        <v>51</v>
      </c>
      <c r="D882" s="2">
        <v>100</v>
      </c>
      <c r="E882" s="2" t="s">
        <v>215</v>
      </c>
      <c r="F882" s="2" t="s">
        <v>26</v>
      </c>
      <c r="G882" s="2" t="s">
        <v>216</v>
      </c>
      <c r="H882" s="2" t="s">
        <v>28</v>
      </c>
      <c r="I882" s="2" t="s">
        <v>217</v>
      </c>
      <c r="J882" s="2" t="s">
        <v>218</v>
      </c>
      <c r="K882" s="2" t="s">
        <v>31</v>
      </c>
      <c r="L882" s="2">
        <v>40</v>
      </c>
      <c r="M882" s="2">
        <v>122697</v>
      </c>
      <c r="N882" s="6">
        <v>3426.130766645841</v>
      </c>
      <c r="O882" s="2">
        <v>1551.7888886054584</v>
      </c>
      <c r="P882" s="6">
        <v>259.30902556783781</v>
      </c>
      <c r="Q882" s="2">
        <v>0.97426511458019027</v>
      </c>
      <c r="R882" s="2">
        <v>0.64029267355863539</v>
      </c>
      <c r="S882" s="2">
        <v>0.86235095938540329</v>
      </c>
      <c r="T882" s="2">
        <v>0.86244473658356979</v>
      </c>
      <c r="U882" s="2">
        <v>0.16767081253932545</v>
      </c>
      <c r="V882" s="2">
        <v>0.26087677572969492</v>
      </c>
      <c r="W882" s="2">
        <v>8.883151177290399</v>
      </c>
    </row>
    <row r="883" spans="1:23" s="14" customFormat="1" x14ac:dyDescent="0.25">
      <c r="A883" s="12" t="s">
        <v>150</v>
      </c>
      <c r="B883" s="12" t="s">
        <v>271</v>
      </c>
      <c r="C883" s="12">
        <v>51</v>
      </c>
      <c r="D883" s="12">
        <v>100</v>
      </c>
      <c r="E883" s="12" t="s">
        <v>215</v>
      </c>
      <c r="F883" s="12" t="s">
        <v>26</v>
      </c>
      <c r="G883" s="12" t="s">
        <v>219</v>
      </c>
      <c r="H883" s="12" t="s">
        <v>33</v>
      </c>
      <c r="I883" s="12" t="s">
        <v>217</v>
      </c>
      <c r="J883" s="12" t="s">
        <v>218</v>
      </c>
      <c r="K883" s="12" t="s">
        <v>31</v>
      </c>
      <c r="L883" s="12">
        <v>40</v>
      </c>
      <c r="M883" s="12">
        <v>27278</v>
      </c>
      <c r="N883" s="13">
        <v>761.69747469428967</v>
      </c>
      <c r="O883" s="12">
        <v>1221.3422791987343</v>
      </c>
      <c r="P883" s="13">
        <v>204.09031062752248</v>
      </c>
      <c r="Q883" s="12">
        <v>0.68001196589719304</v>
      </c>
      <c r="R883" s="12">
        <v>0.22979872058804365</v>
      </c>
      <c r="S883" s="12">
        <v>0.84639825899100141</v>
      </c>
      <c r="T883" s="12">
        <v>0.7689179864465463</v>
      </c>
      <c r="U883" s="12">
        <v>0.33559619604974394</v>
      </c>
      <c r="V883" s="12">
        <v>0.82059605504298105</v>
      </c>
      <c r="W883" s="12">
        <v>18.11749395116944</v>
      </c>
    </row>
    <row r="884" spans="1:23" x14ac:dyDescent="0.25">
      <c r="A884" s="2" t="s">
        <v>150</v>
      </c>
      <c r="B884" s="2" t="s">
        <v>271</v>
      </c>
      <c r="C884" s="2">
        <v>51</v>
      </c>
      <c r="D884" s="2">
        <v>100</v>
      </c>
      <c r="E884" s="2" t="s">
        <v>215</v>
      </c>
      <c r="F884" s="2" t="s">
        <v>26</v>
      </c>
      <c r="G884" s="2" t="s">
        <v>220</v>
      </c>
      <c r="H884" s="2" t="s">
        <v>35</v>
      </c>
      <c r="I884" s="2" t="s">
        <v>217</v>
      </c>
      <c r="J884" s="2" t="s">
        <v>218</v>
      </c>
      <c r="K884" s="2" t="s">
        <v>31</v>
      </c>
      <c r="L884" s="2">
        <v>40</v>
      </c>
      <c r="M884" s="2">
        <v>120777</v>
      </c>
      <c r="N884" s="6">
        <v>3372.5176296338523</v>
      </c>
      <c r="O884" s="2">
        <v>2204.6072144624336</v>
      </c>
      <c r="P884" s="6">
        <v>368.39711428519377</v>
      </c>
      <c r="Q884" s="2">
        <v>0.93192848710252396</v>
      </c>
      <c r="R884" s="2">
        <v>0.31227099951379689</v>
      </c>
      <c r="S884" s="2">
        <v>0.78757830148228514</v>
      </c>
      <c r="T884" s="2">
        <v>0.78757830148228514</v>
      </c>
      <c r="U884" s="2">
        <v>0.19975876391991643</v>
      </c>
      <c r="V884" s="2">
        <v>0.11184729840426734</v>
      </c>
      <c r="W884" s="2">
        <v>22.214858789339029</v>
      </c>
    </row>
    <row r="885" spans="1:23" s="14" customFormat="1" x14ac:dyDescent="0.25">
      <c r="A885" s="12" t="s">
        <v>150</v>
      </c>
      <c r="B885" s="12" t="s">
        <v>271</v>
      </c>
      <c r="C885" s="12">
        <v>51</v>
      </c>
      <c r="D885" s="12">
        <v>100</v>
      </c>
      <c r="E885" s="12" t="s">
        <v>215</v>
      </c>
      <c r="F885" s="12" t="s">
        <v>26</v>
      </c>
      <c r="G885" s="12" t="s">
        <v>221</v>
      </c>
      <c r="H885" s="12" t="s">
        <v>37</v>
      </c>
      <c r="I885" s="12" t="s">
        <v>217</v>
      </c>
      <c r="J885" s="12" t="s">
        <v>218</v>
      </c>
      <c r="K885" s="12" t="s">
        <v>31</v>
      </c>
      <c r="L885" s="12">
        <v>40</v>
      </c>
      <c r="M885" s="12">
        <v>20049</v>
      </c>
      <c r="N885" s="13">
        <v>559.83842914237891</v>
      </c>
      <c r="O885" s="12">
        <v>793.73715677734992</v>
      </c>
      <c r="P885" s="13">
        <v>132.63608870526664</v>
      </c>
      <c r="Q885" s="12">
        <v>0.85767453798767967</v>
      </c>
      <c r="R885" s="12">
        <v>0.39989793132337453</v>
      </c>
      <c r="S885" s="12">
        <v>0.94464029782841319</v>
      </c>
      <c r="T885" s="12">
        <v>0.91680021622176233</v>
      </c>
      <c r="U885" s="12">
        <v>0.11230043541364296</v>
      </c>
      <c r="V885" s="12">
        <v>0.20329217088519791</v>
      </c>
      <c r="W885" s="12">
        <v>8.6732006583869516</v>
      </c>
    </row>
    <row r="886" spans="1:23" s="14" customFormat="1" x14ac:dyDescent="0.25">
      <c r="A886" s="12" t="s">
        <v>150</v>
      </c>
      <c r="B886" s="12" t="s">
        <v>271</v>
      </c>
      <c r="C886" s="12">
        <v>51</v>
      </c>
      <c r="D886" s="12">
        <v>100</v>
      </c>
      <c r="E886" s="12" t="s">
        <v>215</v>
      </c>
      <c r="F886" s="12" t="s">
        <v>26</v>
      </c>
      <c r="G886" s="12" t="s">
        <v>222</v>
      </c>
      <c r="H886" s="12" t="s">
        <v>39</v>
      </c>
      <c r="I886" s="12" t="s">
        <v>217</v>
      </c>
      <c r="J886" s="12" t="s">
        <v>218</v>
      </c>
      <c r="K886" s="12" t="s">
        <v>31</v>
      </c>
      <c r="L886" s="12">
        <v>40</v>
      </c>
      <c r="M886" s="12">
        <v>13606</v>
      </c>
      <c r="N886" s="13">
        <v>379.92726155475123</v>
      </c>
      <c r="O886" s="12">
        <v>544.64170234784422</v>
      </c>
      <c r="P886" s="13">
        <v>91.011419244242077</v>
      </c>
      <c r="Q886" s="12">
        <v>0.86141183918961695</v>
      </c>
      <c r="R886" s="12">
        <v>0.57639280056317987</v>
      </c>
      <c r="S886" s="12">
        <v>0.94491070243633146</v>
      </c>
      <c r="T886" s="12">
        <v>0.87898688605225406</v>
      </c>
      <c r="U886" s="12">
        <v>9.7147056858421857E-2</v>
      </c>
      <c r="V886" s="12">
        <v>0.48916151988915013</v>
      </c>
      <c r="W886" s="12">
        <v>3.955901808025871</v>
      </c>
    </row>
    <row r="887" spans="1:23" s="14" customFormat="1" x14ac:dyDescent="0.25">
      <c r="A887" s="12" t="s">
        <v>150</v>
      </c>
      <c r="B887" s="12" t="s">
        <v>271</v>
      </c>
      <c r="C887" s="12">
        <v>51</v>
      </c>
      <c r="D887" s="12">
        <v>100</v>
      </c>
      <c r="E887" s="12" t="s">
        <v>215</v>
      </c>
      <c r="F887" s="12" t="s">
        <v>26</v>
      </c>
      <c r="G887" s="12" t="s">
        <v>223</v>
      </c>
      <c r="H887" s="12" t="s">
        <v>41</v>
      </c>
      <c r="I887" s="12" t="s">
        <v>217</v>
      </c>
      <c r="J887" s="12" t="s">
        <v>218</v>
      </c>
      <c r="K887" s="12" t="s">
        <v>31</v>
      </c>
      <c r="L887" s="12">
        <v>40</v>
      </c>
      <c r="M887" s="12">
        <v>104865</v>
      </c>
      <c r="N887" s="13">
        <v>2928.1987566469934</v>
      </c>
      <c r="O887" s="12">
        <v>1474.4062043356628</v>
      </c>
      <c r="P887" s="13">
        <v>246.37812459208908</v>
      </c>
      <c r="Q887" s="12">
        <v>0.9612176431766517</v>
      </c>
      <c r="R887" s="12">
        <v>0.60618631225939601</v>
      </c>
      <c r="S887" s="12">
        <v>0.89169841585630016</v>
      </c>
      <c r="T887" s="12">
        <v>0.88605994350689987</v>
      </c>
      <c r="U887" s="12">
        <v>0.14509533428585505</v>
      </c>
      <c r="V887" s="12">
        <v>0.27847254033385221</v>
      </c>
      <c r="W887" s="12">
        <v>13.345625327802413</v>
      </c>
    </row>
    <row r="888" spans="1:23" x14ac:dyDescent="0.25">
      <c r="A888" s="2" t="s">
        <v>150</v>
      </c>
      <c r="B888" s="2" t="s">
        <v>271</v>
      </c>
      <c r="C888" s="2">
        <v>51</v>
      </c>
      <c r="D888" s="2">
        <v>100</v>
      </c>
      <c r="E888" s="2" t="s">
        <v>215</v>
      </c>
      <c r="F888" s="2" t="s">
        <v>26</v>
      </c>
      <c r="G888" s="2" t="s">
        <v>224</v>
      </c>
      <c r="H888" s="2" t="s">
        <v>43</v>
      </c>
      <c r="I888" s="2" t="s">
        <v>217</v>
      </c>
      <c r="J888" s="2" t="s">
        <v>218</v>
      </c>
      <c r="K888" s="2" t="s">
        <v>31</v>
      </c>
      <c r="L888" s="2">
        <v>40</v>
      </c>
      <c r="M888" s="2">
        <v>123833</v>
      </c>
      <c r="N888" s="6">
        <v>3457.8518727112678</v>
      </c>
      <c r="O888" s="2">
        <v>1521.9310242291895</v>
      </c>
      <c r="P888" s="6">
        <v>254.3196782579052</v>
      </c>
      <c r="Q888" s="2">
        <v>0.97730232264480033</v>
      </c>
      <c r="R888" s="2">
        <v>0.67182524335539251</v>
      </c>
      <c r="S888" s="2">
        <v>0.85701933978577005</v>
      </c>
      <c r="T888" s="2">
        <v>0.83935260949805901</v>
      </c>
      <c r="U888" s="2">
        <v>0.1738009283135637</v>
      </c>
      <c r="V888" s="2">
        <v>0.14098450584807626</v>
      </c>
      <c r="W888" s="2">
        <v>14.914287790815049</v>
      </c>
    </row>
    <row r="889" spans="1:23" x14ac:dyDescent="0.25">
      <c r="A889" s="2" t="s">
        <v>150</v>
      </c>
      <c r="B889" s="2" t="s">
        <v>271</v>
      </c>
      <c r="C889" s="2">
        <v>51</v>
      </c>
      <c r="D889" s="2">
        <v>100</v>
      </c>
      <c r="E889" s="2" t="s">
        <v>215</v>
      </c>
      <c r="F889" s="2" t="s">
        <v>26</v>
      </c>
      <c r="G889" s="2" t="s">
        <v>225</v>
      </c>
      <c r="H889" s="2" t="s">
        <v>45</v>
      </c>
      <c r="I889" s="2" t="s">
        <v>217</v>
      </c>
      <c r="J889" s="2" t="s">
        <v>218</v>
      </c>
      <c r="K889" s="2" t="s">
        <v>31</v>
      </c>
      <c r="L889" s="2">
        <v>40</v>
      </c>
      <c r="M889" s="2">
        <v>124049</v>
      </c>
      <c r="N889" s="6">
        <v>3463.8833506251167</v>
      </c>
      <c r="O889" s="2">
        <v>1566.1736649163088</v>
      </c>
      <c r="P889" s="6">
        <v>261.71276898652542</v>
      </c>
      <c r="Q889" s="2">
        <v>0.97323102752998958</v>
      </c>
      <c r="R889" s="2">
        <v>0.63551132983682412</v>
      </c>
      <c r="S889" s="2">
        <v>0.84219561802625875</v>
      </c>
      <c r="T889" s="2">
        <v>0.84194368270978137</v>
      </c>
      <c r="U889" s="2">
        <v>0.17635780012839716</v>
      </c>
      <c r="V889" s="2">
        <v>0.38487027800667778</v>
      </c>
      <c r="W889" s="2">
        <v>10.238929777749116</v>
      </c>
    </row>
    <row r="890" spans="1:23" s="14" customFormat="1" x14ac:dyDescent="0.25">
      <c r="A890" s="12" t="s">
        <v>150</v>
      </c>
      <c r="B890" s="12" t="s">
        <v>271</v>
      </c>
      <c r="C890" s="12">
        <v>51</v>
      </c>
      <c r="D890" s="12">
        <v>100</v>
      </c>
      <c r="E890" s="12" t="s">
        <v>215</v>
      </c>
      <c r="F890" s="12" t="s">
        <v>26</v>
      </c>
      <c r="G890" s="12" t="s">
        <v>226</v>
      </c>
      <c r="H890" s="12" t="s">
        <v>47</v>
      </c>
      <c r="I890" s="12" t="s">
        <v>217</v>
      </c>
      <c r="J890" s="12" t="s">
        <v>218</v>
      </c>
      <c r="K890" s="12" t="s">
        <v>31</v>
      </c>
      <c r="L890" s="12">
        <v>40</v>
      </c>
      <c r="M890" s="12">
        <v>13752</v>
      </c>
      <c r="N890" s="13">
        <v>384.00409384837127</v>
      </c>
      <c r="O890" s="12">
        <v>555.1858582251283</v>
      </c>
      <c r="P890" s="13">
        <v>92.77338236052077</v>
      </c>
      <c r="Q890" s="12">
        <v>0.90354796320630748</v>
      </c>
      <c r="R890" s="12">
        <v>0.56065917980161994</v>
      </c>
      <c r="S890" s="12">
        <v>0.93103183485838625</v>
      </c>
      <c r="T890" s="12">
        <v>0.90483511399512351</v>
      </c>
      <c r="U890" s="12">
        <v>0.16245281675094367</v>
      </c>
      <c r="V890" s="12">
        <v>0.52936087564379775</v>
      </c>
      <c r="W890" s="12">
        <v>6.2853403141361257</v>
      </c>
    </row>
    <row r="891" spans="1:23" x14ac:dyDescent="0.25">
      <c r="A891" s="2" t="s">
        <v>150</v>
      </c>
      <c r="B891" s="2" t="s">
        <v>271</v>
      </c>
      <c r="C891" s="2">
        <v>51</v>
      </c>
      <c r="D891" s="2">
        <v>100</v>
      </c>
      <c r="E891" s="2" t="s">
        <v>215</v>
      </c>
      <c r="F891" s="2" t="s">
        <v>26</v>
      </c>
      <c r="G891" s="2" t="s">
        <v>227</v>
      </c>
      <c r="H891" s="2" t="s">
        <v>49</v>
      </c>
      <c r="I891" s="2" t="s">
        <v>217</v>
      </c>
      <c r="J891" s="2" t="s">
        <v>218</v>
      </c>
      <c r="K891" s="2" t="s">
        <v>31</v>
      </c>
      <c r="L891" s="2">
        <v>40</v>
      </c>
      <c r="M891" s="2">
        <v>120465</v>
      </c>
      <c r="N891" s="6">
        <v>3363.8054948694039</v>
      </c>
      <c r="O891" s="2">
        <v>1487.9726547895323</v>
      </c>
      <c r="P891" s="6">
        <v>248.64512306941978</v>
      </c>
      <c r="Q891" s="2">
        <v>0.96545008655510678</v>
      </c>
      <c r="R891" s="2">
        <v>0.68372403807648441</v>
      </c>
      <c r="S891" s="2">
        <v>0.86420957546577259</v>
      </c>
      <c r="T891" s="2">
        <v>0.86303558940708458</v>
      </c>
      <c r="U891" s="2">
        <v>0.15646912169532021</v>
      </c>
      <c r="V891" s="2">
        <v>0.38912295818179865</v>
      </c>
      <c r="W891" s="2">
        <v>9.6108911302037932</v>
      </c>
    </row>
    <row r="892" spans="1:23" s="14" customFormat="1" x14ac:dyDescent="0.25">
      <c r="A892" s="12" t="s">
        <v>150</v>
      </c>
      <c r="B892" s="12" t="s">
        <v>271</v>
      </c>
      <c r="C892" s="12">
        <v>51</v>
      </c>
      <c r="D892" s="12">
        <v>100</v>
      </c>
      <c r="E892" s="12" t="s">
        <v>215</v>
      </c>
      <c r="F892" s="12" t="s">
        <v>26</v>
      </c>
      <c r="G892" s="12" t="s">
        <v>228</v>
      </c>
      <c r="H892" s="12" t="s">
        <v>51</v>
      </c>
      <c r="I892" s="12" t="s">
        <v>217</v>
      </c>
      <c r="J892" s="12" t="s">
        <v>218</v>
      </c>
      <c r="K892" s="12" t="s">
        <v>31</v>
      </c>
      <c r="L892" s="12">
        <v>40</v>
      </c>
      <c r="M892" s="12" t="s">
        <v>112</v>
      </c>
      <c r="N892" s="13" t="s">
        <v>112</v>
      </c>
      <c r="O892" s="12" t="s">
        <v>112</v>
      </c>
      <c r="P892" s="13" t="s">
        <v>112</v>
      </c>
      <c r="Q892" s="12" t="s">
        <v>112</v>
      </c>
      <c r="R892" s="12" t="s">
        <v>112</v>
      </c>
      <c r="S892" s="12" t="s">
        <v>112</v>
      </c>
      <c r="T892" s="12" t="s">
        <v>112</v>
      </c>
      <c r="U892" s="12" t="s">
        <v>112</v>
      </c>
      <c r="V892" s="12" t="s">
        <v>112</v>
      </c>
      <c r="W892" s="12" t="s">
        <v>112</v>
      </c>
    </row>
    <row r="893" spans="1:23" s="14" customFormat="1" x14ac:dyDescent="0.25">
      <c r="A893" s="12" t="s">
        <v>150</v>
      </c>
      <c r="B893" s="12" t="s">
        <v>271</v>
      </c>
      <c r="C893" s="12">
        <v>51</v>
      </c>
      <c r="D893" s="12">
        <v>100</v>
      </c>
      <c r="E893" s="12" t="s">
        <v>215</v>
      </c>
      <c r="F893" s="12" t="s">
        <v>26</v>
      </c>
      <c r="G893" s="12" t="s">
        <v>229</v>
      </c>
      <c r="H893" s="12" t="s">
        <v>53</v>
      </c>
      <c r="I893" s="12" t="s">
        <v>217</v>
      </c>
      <c r="J893" s="12" t="s">
        <v>218</v>
      </c>
      <c r="K893" s="12" t="s">
        <v>31</v>
      </c>
      <c r="L893" s="12">
        <v>40</v>
      </c>
      <c r="M893" s="12">
        <v>22064</v>
      </c>
      <c r="N893" s="13">
        <v>616.10429949610693</v>
      </c>
      <c r="O893" s="12">
        <v>991.94530957906397</v>
      </c>
      <c r="P893" s="13">
        <v>165.75732274683946</v>
      </c>
      <c r="Q893" s="12">
        <v>0.80209393630943726</v>
      </c>
      <c r="R893" s="12">
        <v>0.28178550963470816</v>
      </c>
      <c r="S893" s="12">
        <v>0.92855013686055421</v>
      </c>
      <c r="T893" s="12">
        <v>0.90751592301113471</v>
      </c>
      <c r="U893" s="12">
        <v>0.14597826936605957</v>
      </c>
      <c r="V893" s="12">
        <v>0.36163418077744591</v>
      </c>
      <c r="W893" s="12">
        <v>9.7157813633067445</v>
      </c>
    </row>
    <row r="894" spans="1:23" x14ac:dyDescent="0.25">
      <c r="A894" s="2" t="s">
        <v>150</v>
      </c>
      <c r="B894" s="2" t="s">
        <v>271</v>
      </c>
      <c r="C894" s="2">
        <v>51</v>
      </c>
      <c r="D894" s="2">
        <v>100</v>
      </c>
      <c r="E894" s="2" t="s">
        <v>215</v>
      </c>
      <c r="F894" s="2" t="s">
        <v>26</v>
      </c>
      <c r="G894" s="2" t="s">
        <v>230</v>
      </c>
      <c r="H894" s="2" t="s">
        <v>55</v>
      </c>
      <c r="I894" s="2" t="s">
        <v>217</v>
      </c>
      <c r="J894" s="2" t="s">
        <v>218</v>
      </c>
      <c r="K894" s="2" t="s">
        <v>31</v>
      </c>
      <c r="L894" s="2">
        <v>40</v>
      </c>
      <c r="M894" s="2">
        <v>126184</v>
      </c>
      <c r="N894" s="6">
        <v>3523.5000420420943</v>
      </c>
      <c r="O894" s="2">
        <v>1686.3158005400398</v>
      </c>
      <c r="P894" s="6">
        <v>281.7889148765928</v>
      </c>
      <c r="Q894" s="2">
        <v>0.97630119074330546</v>
      </c>
      <c r="R894" s="2">
        <v>0.5576174238870476</v>
      </c>
      <c r="S894" s="2">
        <v>0.80907258321919306</v>
      </c>
      <c r="T894" s="2">
        <v>0.80855986872687569</v>
      </c>
      <c r="U894" s="2">
        <v>0.19254990948726447</v>
      </c>
      <c r="V894" s="2">
        <v>9.4222856067180977E-2</v>
      </c>
      <c r="W894" s="2">
        <v>19.808858492360361</v>
      </c>
    </row>
    <row r="895" spans="1:23" x14ac:dyDescent="0.25">
      <c r="A895" s="2" t="s">
        <v>150</v>
      </c>
      <c r="B895" s="2" t="s">
        <v>271</v>
      </c>
      <c r="C895" s="2">
        <v>51</v>
      </c>
      <c r="D895" s="2">
        <v>100</v>
      </c>
      <c r="E895" s="2" t="s">
        <v>215</v>
      </c>
      <c r="F895" s="2" t="s">
        <v>26</v>
      </c>
      <c r="G895" s="2" t="s">
        <v>231</v>
      </c>
      <c r="H895" s="2" t="s">
        <v>57</v>
      </c>
      <c r="I895" s="2" t="s">
        <v>217</v>
      </c>
      <c r="J895" s="2" t="s">
        <v>218</v>
      </c>
      <c r="K895" s="2" t="s">
        <v>31</v>
      </c>
      <c r="L895" s="2">
        <v>40</v>
      </c>
      <c r="M895" s="2">
        <v>126863</v>
      </c>
      <c r="N895" s="6">
        <v>3542.4601045583131</v>
      </c>
      <c r="O895" s="2">
        <v>1547.5807358037443</v>
      </c>
      <c r="P895" s="6">
        <v>258.60582939826497</v>
      </c>
      <c r="Q895" s="2">
        <v>0.98160786134323741</v>
      </c>
      <c r="R895" s="2">
        <v>0.66563815963990114</v>
      </c>
      <c r="S895" s="2">
        <v>0.78758590201415435</v>
      </c>
      <c r="T895" s="2">
        <v>0.78910330289315089</v>
      </c>
      <c r="U895" s="2">
        <v>0.19936911206786309</v>
      </c>
      <c r="V895" s="2">
        <v>0.14271411519944432</v>
      </c>
      <c r="W895" s="2">
        <v>18.235742493871342</v>
      </c>
    </row>
    <row r="896" spans="1:23" s="14" customFormat="1" x14ac:dyDescent="0.25">
      <c r="A896" s="12" t="s">
        <v>150</v>
      </c>
      <c r="B896" s="12" t="s">
        <v>271</v>
      </c>
      <c r="C896" s="12">
        <v>51</v>
      </c>
      <c r="D896" s="12">
        <v>100</v>
      </c>
      <c r="E896" s="12" t="s">
        <v>215</v>
      </c>
      <c r="F896" s="12" t="s">
        <v>26</v>
      </c>
      <c r="G896" s="12" t="s">
        <v>232</v>
      </c>
      <c r="H896" s="12" t="s">
        <v>59</v>
      </c>
      <c r="I896" s="12" t="s">
        <v>217</v>
      </c>
      <c r="J896" s="12" t="s">
        <v>218</v>
      </c>
      <c r="K896" s="12" t="s">
        <v>31</v>
      </c>
      <c r="L896" s="12">
        <v>40</v>
      </c>
      <c r="M896" s="12">
        <v>95664</v>
      </c>
      <c r="N896" s="13">
        <v>2671.2745516223522</v>
      </c>
      <c r="O896" s="12">
        <v>1578.1534623807781</v>
      </c>
      <c r="P896" s="13">
        <v>263.71463253241234</v>
      </c>
      <c r="Q896" s="12">
        <v>0.90341955406975094</v>
      </c>
      <c r="R896" s="12">
        <v>0.48268070139657698</v>
      </c>
      <c r="S896" s="12">
        <v>0.96210730465508243</v>
      </c>
      <c r="T896" s="12">
        <v>0.92575584062910232</v>
      </c>
      <c r="U896" s="12">
        <v>7.5895966800419906E-2</v>
      </c>
      <c r="V896" s="12">
        <v>0.37940540275403234</v>
      </c>
      <c r="W896" s="12">
        <v>20.929764592741261</v>
      </c>
    </row>
    <row r="897" spans="1:23" x14ac:dyDescent="0.25">
      <c r="A897" s="2" t="s">
        <v>150</v>
      </c>
      <c r="B897" s="2" t="s">
        <v>271</v>
      </c>
      <c r="C897" s="2">
        <v>51</v>
      </c>
      <c r="D897" s="2">
        <v>100</v>
      </c>
      <c r="E897" s="2" t="s">
        <v>215</v>
      </c>
      <c r="F897" s="2" t="s">
        <v>26</v>
      </c>
      <c r="G897" s="2" t="s">
        <v>233</v>
      </c>
      <c r="H897" s="2" t="s">
        <v>61</v>
      </c>
      <c r="I897" s="2" t="s">
        <v>217</v>
      </c>
      <c r="J897" s="2" t="s">
        <v>218</v>
      </c>
      <c r="K897" s="2" t="s">
        <v>31</v>
      </c>
      <c r="L897" s="2">
        <v>40</v>
      </c>
      <c r="M897" s="2">
        <v>121929</v>
      </c>
      <c r="N897" s="6">
        <v>3404.6855118410454</v>
      </c>
      <c r="O897" s="2">
        <v>1446.3746750430853</v>
      </c>
      <c r="P897" s="6">
        <v>241.69396387963107</v>
      </c>
      <c r="Q897" s="2">
        <v>0.98092518101367654</v>
      </c>
      <c r="R897" s="2">
        <v>0.73241167395691553</v>
      </c>
      <c r="S897" s="2">
        <v>0.84477993879484703</v>
      </c>
      <c r="T897" s="2">
        <v>0.82647225731297447</v>
      </c>
      <c r="U897" s="2">
        <v>0.16370727791496156</v>
      </c>
      <c r="V897" s="2">
        <v>0.36331083728963282</v>
      </c>
      <c r="W897" s="2">
        <v>4.5765076396919522</v>
      </c>
    </row>
    <row r="898" spans="1:23" x14ac:dyDescent="0.25">
      <c r="A898" s="2" t="s">
        <v>150</v>
      </c>
      <c r="B898" s="2" t="s">
        <v>271</v>
      </c>
      <c r="C898" s="2">
        <v>51</v>
      </c>
      <c r="D898" s="2">
        <v>100</v>
      </c>
      <c r="E898" s="2" t="s">
        <v>215</v>
      </c>
      <c r="F898" s="2" t="s">
        <v>26</v>
      </c>
      <c r="G898" s="2" t="s">
        <v>234</v>
      </c>
      <c r="H898" s="2" t="s">
        <v>63</v>
      </c>
      <c r="I898" s="2" t="s">
        <v>217</v>
      </c>
      <c r="J898" s="2" t="s">
        <v>218</v>
      </c>
      <c r="K898" s="2" t="s">
        <v>31</v>
      </c>
      <c r="L898" s="2">
        <v>40</v>
      </c>
      <c r="M898" s="2">
        <v>123611</v>
      </c>
      <c r="N898" s="6">
        <v>3451.6528537442568</v>
      </c>
      <c r="O898" s="2">
        <v>1600.2325394193542</v>
      </c>
      <c r="P898" s="6">
        <v>267.40411890156366</v>
      </c>
      <c r="Q898" s="2">
        <v>0.96448272902475751</v>
      </c>
      <c r="R898" s="2">
        <v>0.60659774217673479</v>
      </c>
      <c r="S898" s="2">
        <v>0.82552246611740343</v>
      </c>
      <c r="T898" s="2">
        <v>0.8254794057499566</v>
      </c>
      <c r="U898" s="2">
        <v>0.18633529748821934</v>
      </c>
      <c r="V898" s="2">
        <v>0.22538161569593979</v>
      </c>
      <c r="W898" s="2">
        <v>28.836786370145052</v>
      </c>
    </row>
    <row r="899" spans="1:23" x14ac:dyDescent="0.25">
      <c r="A899" s="2" t="s">
        <v>150</v>
      </c>
      <c r="B899" s="2" t="s">
        <v>271</v>
      </c>
      <c r="C899" s="2">
        <v>51</v>
      </c>
      <c r="D899" s="2">
        <v>100</v>
      </c>
      <c r="E899" s="2" t="s">
        <v>215</v>
      </c>
      <c r="F899" s="2" t="s">
        <v>26</v>
      </c>
      <c r="G899" s="2" t="s">
        <v>235</v>
      </c>
      <c r="H899" s="2" t="s">
        <v>65</v>
      </c>
      <c r="I899" s="2" t="s">
        <v>217</v>
      </c>
      <c r="J899" s="2" t="s">
        <v>218</v>
      </c>
      <c r="K899" s="2" t="s">
        <v>31</v>
      </c>
      <c r="L899" s="2">
        <v>40</v>
      </c>
      <c r="M899" s="2">
        <v>123126</v>
      </c>
      <c r="N899" s="6">
        <v>3438.1099519469576</v>
      </c>
      <c r="O899" s="2">
        <v>1606.7766952966383</v>
      </c>
      <c r="P899" s="6">
        <v>268.4976688658424</v>
      </c>
      <c r="Q899" s="2">
        <v>0.94959201616510625</v>
      </c>
      <c r="R899" s="2">
        <v>0.59930594604026022</v>
      </c>
      <c r="S899" s="2">
        <v>0.80482470629654324</v>
      </c>
      <c r="T899" s="2">
        <v>0.80481857081602914</v>
      </c>
      <c r="U899" s="2">
        <v>0.19753128313891835</v>
      </c>
      <c r="V899" s="2">
        <v>0.18758015621093604</v>
      </c>
      <c r="W899" s="2">
        <v>28.0980459041957</v>
      </c>
    </row>
    <row r="900" spans="1:23" s="14" customFormat="1" x14ac:dyDescent="0.25">
      <c r="A900" s="12" t="s">
        <v>150</v>
      </c>
      <c r="B900" s="12" t="s">
        <v>271</v>
      </c>
      <c r="C900" s="12">
        <v>51</v>
      </c>
      <c r="D900" s="12">
        <v>100</v>
      </c>
      <c r="E900" s="12" t="s">
        <v>215</v>
      </c>
      <c r="F900" s="12" t="s">
        <v>26</v>
      </c>
      <c r="G900" s="12" t="s">
        <v>236</v>
      </c>
      <c r="H900" s="12" t="s">
        <v>67</v>
      </c>
      <c r="I900" s="12" t="s">
        <v>217</v>
      </c>
      <c r="J900" s="12" t="s">
        <v>218</v>
      </c>
      <c r="K900" s="12" t="s">
        <v>31</v>
      </c>
      <c r="L900" s="12">
        <v>40</v>
      </c>
      <c r="M900" s="12">
        <v>24637</v>
      </c>
      <c r="N900" s="13">
        <v>687.95148779394435</v>
      </c>
      <c r="O900" s="12">
        <v>1168.229580826526</v>
      </c>
      <c r="P900" s="13">
        <v>195.21500409497423</v>
      </c>
      <c r="Q900" s="12">
        <v>0.60364090753172928</v>
      </c>
      <c r="R900" s="12">
        <v>0.22685130911656146</v>
      </c>
      <c r="S900" s="12">
        <v>0.81773281450982893</v>
      </c>
      <c r="T900" s="12">
        <v>0.59725991695519087</v>
      </c>
      <c r="U900" s="12">
        <v>0.39172434103961123</v>
      </c>
      <c r="V900" s="12">
        <v>0.87758074041261491</v>
      </c>
      <c r="W900" s="12">
        <v>12.41259081868734</v>
      </c>
    </row>
    <row r="901" spans="1:23" x14ac:dyDescent="0.25">
      <c r="A901" s="2" t="s">
        <v>150</v>
      </c>
      <c r="B901" s="2" t="s">
        <v>271</v>
      </c>
      <c r="C901" s="2">
        <v>51</v>
      </c>
      <c r="D901" s="2">
        <v>100</v>
      </c>
      <c r="E901" s="2" t="s">
        <v>215</v>
      </c>
      <c r="F901" s="2" t="s">
        <v>26</v>
      </c>
      <c r="G901" s="2" t="s">
        <v>237</v>
      </c>
      <c r="H901" s="2" t="s">
        <v>69</v>
      </c>
      <c r="I901" s="2" t="s">
        <v>217</v>
      </c>
      <c r="J901" s="2" t="s">
        <v>218</v>
      </c>
      <c r="K901" s="2" t="s">
        <v>31</v>
      </c>
      <c r="L901" s="2">
        <v>40</v>
      </c>
      <c r="M901" s="2">
        <v>125855</v>
      </c>
      <c r="N901" s="6">
        <v>3514.313207627019</v>
      </c>
      <c r="O901" s="2">
        <v>1630.9188309203691</v>
      </c>
      <c r="P901" s="6">
        <v>272.53189910790974</v>
      </c>
      <c r="Q901" s="2">
        <v>0.97715785305558356</v>
      </c>
      <c r="R901" s="2">
        <v>0.59458732036936945</v>
      </c>
      <c r="S901" s="2">
        <v>0.80122902627022818</v>
      </c>
      <c r="T901" s="2">
        <v>0.800507443386132</v>
      </c>
      <c r="U901" s="2">
        <v>0.19527638448589665</v>
      </c>
      <c r="V901" s="2">
        <v>0.20884259545955211</v>
      </c>
      <c r="W901" s="2">
        <v>25.430225259226887</v>
      </c>
    </row>
    <row r="902" spans="1:23" s="9" customFormat="1" x14ac:dyDescent="0.25">
      <c r="A902" s="8" t="s">
        <v>151</v>
      </c>
      <c r="B902" s="8" t="s">
        <v>269</v>
      </c>
      <c r="C902" s="8">
        <v>51</v>
      </c>
      <c r="D902" s="8">
        <v>102</v>
      </c>
      <c r="E902" s="8" t="s">
        <v>215</v>
      </c>
      <c r="F902" s="8" t="s">
        <v>26</v>
      </c>
      <c r="G902" s="8" t="s">
        <v>216</v>
      </c>
      <c r="H902" s="8" t="s">
        <v>28</v>
      </c>
      <c r="I902" s="8" t="s">
        <v>217</v>
      </c>
      <c r="J902" s="8" t="s">
        <v>218</v>
      </c>
      <c r="K902" s="8" t="s">
        <v>31</v>
      </c>
      <c r="L902" s="8">
        <v>40</v>
      </c>
      <c r="M902" s="8">
        <v>123090</v>
      </c>
      <c r="N902" s="8">
        <v>3437.1047056279826</v>
      </c>
      <c r="O902" s="8">
        <v>1533.404112294608</v>
      </c>
      <c r="P902" s="6">
        <v>256.23686899715022</v>
      </c>
      <c r="Q902" s="8">
        <v>0.97543386956177192</v>
      </c>
      <c r="R902" s="8">
        <v>0.65783865374589678</v>
      </c>
      <c r="S902" s="8">
        <v>0.86059869858787774</v>
      </c>
      <c r="T902" s="8">
        <v>0.86072182197264957</v>
      </c>
      <c r="U902" s="8">
        <v>0.16913240907485116</v>
      </c>
      <c r="V902" s="8">
        <v>0.23184389854884785</v>
      </c>
      <c r="W902" s="8">
        <v>10.85657648874807</v>
      </c>
    </row>
    <row r="903" spans="1:23" s="18" customFormat="1" x14ac:dyDescent="0.25">
      <c r="A903" s="16" t="s">
        <v>151</v>
      </c>
      <c r="B903" s="16" t="s">
        <v>269</v>
      </c>
      <c r="C903" s="16">
        <v>51</v>
      </c>
      <c r="D903" s="16">
        <v>102</v>
      </c>
      <c r="E903" s="16" t="s">
        <v>215</v>
      </c>
      <c r="F903" s="16" t="s">
        <v>26</v>
      </c>
      <c r="G903" s="16" t="s">
        <v>219</v>
      </c>
      <c r="H903" s="16" t="s">
        <v>33</v>
      </c>
      <c r="I903" s="16" t="s">
        <v>217</v>
      </c>
      <c r="J903" s="16" t="s">
        <v>218</v>
      </c>
      <c r="K903" s="16" t="s">
        <v>31</v>
      </c>
      <c r="L903" s="16">
        <v>40</v>
      </c>
      <c r="M903" s="16">
        <v>29506</v>
      </c>
      <c r="N903" s="16">
        <v>823.91105243528523</v>
      </c>
      <c r="O903" s="16">
        <v>1281.5260453828082</v>
      </c>
      <c r="P903" s="13">
        <v>214.14721584110447</v>
      </c>
      <c r="Q903" s="16">
        <v>0.69290561961346075</v>
      </c>
      <c r="R903" s="16">
        <v>0.22576952949760121</v>
      </c>
      <c r="S903" s="16">
        <v>0.86401952946581839</v>
      </c>
      <c r="T903" s="16">
        <v>0.77744890716414583</v>
      </c>
      <c r="U903" s="16">
        <v>0.30896810915329936</v>
      </c>
      <c r="V903" s="16">
        <v>0.81247696654457646</v>
      </c>
      <c r="W903" s="16">
        <v>16.559377753677218</v>
      </c>
    </row>
    <row r="904" spans="1:23" s="9" customFormat="1" x14ac:dyDescent="0.25">
      <c r="A904" s="8" t="s">
        <v>151</v>
      </c>
      <c r="B904" s="8" t="s">
        <v>269</v>
      </c>
      <c r="C904" s="8">
        <v>51</v>
      </c>
      <c r="D904" s="8">
        <v>102</v>
      </c>
      <c r="E904" s="8" t="s">
        <v>215</v>
      </c>
      <c r="F904" s="8" t="s">
        <v>26</v>
      </c>
      <c r="G904" s="8" t="s">
        <v>220</v>
      </c>
      <c r="H904" s="8" t="s">
        <v>35</v>
      </c>
      <c r="I904" s="8" t="s">
        <v>217</v>
      </c>
      <c r="J904" s="8" t="s">
        <v>218</v>
      </c>
      <c r="K904" s="8" t="s">
        <v>31</v>
      </c>
      <c r="L904" s="8">
        <v>40</v>
      </c>
      <c r="M904" s="8">
        <v>121088</v>
      </c>
      <c r="N904" s="8">
        <v>3381.2018408894401</v>
      </c>
      <c r="O904" s="8">
        <v>2001.068109219038</v>
      </c>
      <c r="P904" s="6">
        <v>334.38506056244432</v>
      </c>
      <c r="Q904" s="8">
        <v>0.93432819697682856</v>
      </c>
      <c r="R904" s="8">
        <v>0.38000317795789007</v>
      </c>
      <c r="S904" s="8">
        <v>0.78757830148228514</v>
      </c>
      <c r="T904" s="8">
        <v>0.78757830148228514</v>
      </c>
      <c r="U904" s="8">
        <v>0.19975876391991643</v>
      </c>
      <c r="V904" s="8">
        <v>6.7484057477648074E-2</v>
      </c>
      <c r="W904" s="8">
        <v>26.608953818710358</v>
      </c>
    </row>
    <row r="905" spans="1:23" s="18" customFormat="1" x14ac:dyDescent="0.25">
      <c r="A905" s="16" t="s">
        <v>151</v>
      </c>
      <c r="B905" s="16" t="s">
        <v>269</v>
      </c>
      <c r="C905" s="16">
        <v>51</v>
      </c>
      <c r="D905" s="16">
        <v>102</v>
      </c>
      <c r="E905" s="16" t="s">
        <v>215</v>
      </c>
      <c r="F905" s="16" t="s">
        <v>26</v>
      </c>
      <c r="G905" s="16" t="s">
        <v>221</v>
      </c>
      <c r="H905" s="16" t="s">
        <v>37</v>
      </c>
      <c r="I905" s="16" t="s">
        <v>217</v>
      </c>
      <c r="J905" s="16" t="s">
        <v>218</v>
      </c>
      <c r="K905" s="16" t="s">
        <v>31</v>
      </c>
      <c r="L905" s="16">
        <v>40</v>
      </c>
      <c r="M905" s="16">
        <v>21697</v>
      </c>
      <c r="N905" s="16">
        <v>605.85637174433612</v>
      </c>
      <c r="O905" s="16">
        <v>745.59502115361886</v>
      </c>
      <c r="P905" s="13">
        <v>124.59137955119925</v>
      </c>
      <c r="Q905" s="16">
        <v>0.85694537698961259</v>
      </c>
      <c r="R905" s="16">
        <v>0.49045995556948635</v>
      </c>
      <c r="S905" s="16">
        <v>0.93899468346281789</v>
      </c>
      <c r="T905" s="16">
        <v>0.90597197287481324</v>
      </c>
      <c r="U905" s="16">
        <v>0.12374173440593017</v>
      </c>
      <c r="V905" s="16">
        <v>0.21726473317356693</v>
      </c>
      <c r="W905" s="16">
        <v>10.707655436235424</v>
      </c>
    </row>
    <row r="906" spans="1:23" s="18" customFormat="1" x14ac:dyDescent="0.25">
      <c r="A906" s="16" t="s">
        <v>151</v>
      </c>
      <c r="B906" s="16" t="s">
        <v>269</v>
      </c>
      <c r="C906" s="16">
        <v>51</v>
      </c>
      <c r="D906" s="16">
        <v>102</v>
      </c>
      <c r="E906" s="16" t="s">
        <v>215</v>
      </c>
      <c r="F906" s="16" t="s">
        <v>26</v>
      </c>
      <c r="G906" s="16" t="s">
        <v>222</v>
      </c>
      <c r="H906" s="16" t="s">
        <v>39</v>
      </c>
      <c r="I906" s="16" t="s">
        <v>217</v>
      </c>
      <c r="J906" s="16" t="s">
        <v>218</v>
      </c>
      <c r="K906" s="16" t="s">
        <v>31</v>
      </c>
      <c r="L906" s="16">
        <v>40</v>
      </c>
      <c r="M906" s="16">
        <v>14783</v>
      </c>
      <c r="N906" s="16">
        <v>412.79323148345492</v>
      </c>
      <c r="O906" s="16">
        <v>571.95541084682907</v>
      </c>
      <c r="P906" s="13">
        <v>95.575629741895995</v>
      </c>
      <c r="Q906" s="16">
        <v>0.86698727347369653</v>
      </c>
      <c r="R906" s="16">
        <v>0.56786891367347969</v>
      </c>
      <c r="S906" s="16">
        <v>0.96066656419715424</v>
      </c>
      <c r="T906" s="16">
        <v>0.91448033227465642</v>
      </c>
      <c r="U906" s="16">
        <v>8.772037594446834E-2</v>
      </c>
      <c r="V906" s="16">
        <v>0.51715353072913151</v>
      </c>
      <c r="W906" s="16">
        <v>5.9268078197930052</v>
      </c>
    </row>
    <row r="907" spans="1:23" s="18" customFormat="1" x14ac:dyDescent="0.25">
      <c r="A907" s="16" t="s">
        <v>151</v>
      </c>
      <c r="B907" s="16" t="s">
        <v>269</v>
      </c>
      <c r="C907" s="16">
        <v>51</v>
      </c>
      <c r="D907" s="16">
        <v>102</v>
      </c>
      <c r="E907" s="16" t="s">
        <v>215</v>
      </c>
      <c r="F907" s="16" t="s">
        <v>26</v>
      </c>
      <c r="G907" s="16" t="s">
        <v>223</v>
      </c>
      <c r="H907" s="16" t="s">
        <v>41</v>
      </c>
      <c r="I907" s="16" t="s">
        <v>217</v>
      </c>
      <c r="J907" s="16" t="s">
        <v>218</v>
      </c>
      <c r="K907" s="16" t="s">
        <v>31</v>
      </c>
      <c r="L907" s="16">
        <v>40</v>
      </c>
      <c r="M907" s="16">
        <v>107690</v>
      </c>
      <c r="N907" s="16">
        <v>3007.0826691776542</v>
      </c>
      <c r="O907" s="16">
        <v>1436.3229432149774</v>
      </c>
      <c r="P907" s="13">
        <v>240.01428644105999</v>
      </c>
      <c r="Q907" s="16">
        <v>0.96453201970443347</v>
      </c>
      <c r="R907" s="16">
        <v>0.6559655707735389</v>
      </c>
      <c r="S907" s="16">
        <v>0.89074170864633528</v>
      </c>
      <c r="T907" s="16">
        <v>0.88167686721695193</v>
      </c>
      <c r="U907" s="16">
        <v>0.14715020922514549</v>
      </c>
      <c r="V907" s="16">
        <v>0.32120938427802803</v>
      </c>
      <c r="W907" s="16">
        <v>20.782022471910114</v>
      </c>
    </row>
    <row r="908" spans="1:23" s="9" customFormat="1" x14ac:dyDescent="0.25">
      <c r="A908" s="8" t="s">
        <v>151</v>
      </c>
      <c r="B908" s="8" t="s">
        <v>269</v>
      </c>
      <c r="C908" s="8">
        <v>51</v>
      </c>
      <c r="D908" s="8">
        <v>102</v>
      </c>
      <c r="E908" s="8" t="s">
        <v>215</v>
      </c>
      <c r="F908" s="8" t="s">
        <v>26</v>
      </c>
      <c r="G908" s="8" t="s">
        <v>224</v>
      </c>
      <c r="H908" s="8" t="s">
        <v>43</v>
      </c>
      <c r="I908" s="8" t="s">
        <v>217</v>
      </c>
      <c r="J908" s="8" t="s">
        <v>218</v>
      </c>
      <c r="K908" s="8" t="s">
        <v>31</v>
      </c>
      <c r="L908" s="8">
        <v>40</v>
      </c>
      <c r="M908" s="8">
        <v>124408</v>
      </c>
      <c r="N908" s="8">
        <v>3473.9078903060044</v>
      </c>
      <c r="O908" s="8">
        <v>1506.132034355966</v>
      </c>
      <c r="P908" s="6">
        <v>251.67961510301086</v>
      </c>
      <c r="Q908" s="8">
        <v>0.98314380319422168</v>
      </c>
      <c r="R908" s="8">
        <v>0.68917907188783745</v>
      </c>
      <c r="S908" s="8">
        <v>0.85673210688871948</v>
      </c>
      <c r="T908" s="8">
        <v>0.85351322526437656</v>
      </c>
      <c r="U908" s="8">
        <v>0.17271172015371258</v>
      </c>
      <c r="V908" s="8">
        <v>0.10315000863253371</v>
      </c>
      <c r="W908" s="8">
        <v>6.5688380168477911</v>
      </c>
    </row>
    <row r="909" spans="1:23" s="9" customFormat="1" x14ac:dyDescent="0.25">
      <c r="A909" s="8" t="s">
        <v>151</v>
      </c>
      <c r="B909" s="8" t="s">
        <v>269</v>
      </c>
      <c r="C909" s="8">
        <v>51</v>
      </c>
      <c r="D909" s="8">
        <v>102</v>
      </c>
      <c r="E909" s="8" t="s">
        <v>215</v>
      </c>
      <c r="F909" s="8" t="s">
        <v>26</v>
      </c>
      <c r="G909" s="8" t="s">
        <v>225</v>
      </c>
      <c r="H909" s="8" t="s">
        <v>45</v>
      </c>
      <c r="I909" s="8" t="s">
        <v>217</v>
      </c>
      <c r="J909" s="8" t="s">
        <v>218</v>
      </c>
      <c r="K909" s="8" t="s">
        <v>31</v>
      </c>
      <c r="L909" s="8">
        <v>40</v>
      </c>
      <c r="M909" s="8">
        <v>124256</v>
      </c>
      <c r="N909" s="8">
        <v>3469.6635169592219</v>
      </c>
      <c r="O909" s="8">
        <v>1534.7766952966383</v>
      </c>
      <c r="P909" s="6">
        <v>256.46623212984235</v>
      </c>
      <c r="Q909" s="8">
        <v>0.97281723662783415</v>
      </c>
      <c r="R909" s="8">
        <v>0.66288293791044994</v>
      </c>
      <c r="S909" s="8">
        <v>0.83532316589448119</v>
      </c>
      <c r="T909" s="8">
        <v>0.83533267770019171</v>
      </c>
      <c r="U909" s="8">
        <v>0.1789068369646882</v>
      </c>
      <c r="V909" s="8">
        <v>0.38523428796360148</v>
      </c>
      <c r="W909" s="8">
        <v>12.960026075199588</v>
      </c>
    </row>
    <row r="910" spans="1:23" s="18" customFormat="1" x14ac:dyDescent="0.25">
      <c r="A910" s="16" t="s">
        <v>151</v>
      </c>
      <c r="B910" s="16" t="s">
        <v>269</v>
      </c>
      <c r="C910" s="16">
        <v>51</v>
      </c>
      <c r="D910" s="16">
        <v>102</v>
      </c>
      <c r="E910" s="16" t="s">
        <v>215</v>
      </c>
      <c r="F910" s="16" t="s">
        <v>26</v>
      </c>
      <c r="G910" s="16" t="s">
        <v>226</v>
      </c>
      <c r="H910" s="16" t="s">
        <v>47</v>
      </c>
      <c r="I910" s="16" t="s">
        <v>217</v>
      </c>
      <c r="J910" s="16" t="s">
        <v>218</v>
      </c>
      <c r="K910" s="16" t="s">
        <v>31</v>
      </c>
      <c r="L910" s="16">
        <v>40</v>
      </c>
      <c r="M910" s="16">
        <v>14854</v>
      </c>
      <c r="N910" s="16">
        <v>414.77580061254412</v>
      </c>
      <c r="O910" s="16">
        <v>601.81327522309812</v>
      </c>
      <c r="P910" s="13">
        <v>100.56497705182862</v>
      </c>
      <c r="Q910" s="16">
        <v>0.88569554588277388</v>
      </c>
      <c r="R910" s="16">
        <v>0.51538260537274627</v>
      </c>
      <c r="S910" s="16">
        <v>0.91275881020867622</v>
      </c>
      <c r="T910" s="16">
        <v>0.88841838461204115</v>
      </c>
      <c r="U910" s="16">
        <v>0.16948603279538532</v>
      </c>
      <c r="V910" s="16">
        <v>0.52114254786442193</v>
      </c>
      <c r="W910" s="16">
        <v>8.1061666891073116</v>
      </c>
    </row>
    <row r="911" spans="1:23" s="9" customFormat="1" x14ac:dyDescent="0.25">
      <c r="A911" s="8" t="s">
        <v>151</v>
      </c>
      <c r="B911" s="8" t="s">
        <v>269</v>
      </c>
      <c r="C911" s="8">
        <v>51</v>
      </c>
      <c r="D911" s="8">
        <v>102</v>
      </c>
      <c r="E911" s="8" t="s">
        <v>215</v>
      </c>
      <c r="F911" s="8" t="s">
        <v>26</v>
      </c>
      <c r="G911" s="8" t="s">
        <v>227</v>
      </c>
      <c r="H911" s="8" t="s">
        <v>49</v>
      </c>
      <c r="I911" s="8" t="s">
        <v>217</v>
      </c>
      <c r="J911" s="8" t="s">
        <v>218</v>
      </c>
      <c r="K911" s="8" t="s">
        <v>31</v>
      </c>
      <c r="L911" s="8">
        <v>40</v>
      </c>
      <c r="M911" s="8">
        <v>121180</v>
      </c>
      <c r="N911" s="8">
        <v>3383.7708037045977</v>
      </c>
      <c r="O911" s="8">
        <v>1522.5584412271592</v>
      </c>
      <c r="P911" s="6">
        <v>254.42452170121302</v>
      </c>
      <c r="Q911" s="8">
        <v>0.96621670108517987</v>
      </c>
      <c r="R911" s="8">
        <v>0.65689033101049199</v>
      </c>
      <c r="S911" s="8">
        <v>0.8568355545412899</v>
      </c>
      <c r="T911" s="8">
        <v>0.85696763440877788</v>
      </c>
      <c r="U911" s="8">
        <v>0.16120426171193727</v>
      </c>
      <c r="V911" s="8">
        <v>0.36945445734692739</v>
      </c>
      <c r="W911" s="8">
        <v>19.621752764482586</v>
      </c>
    </row>
    <row r="912" spans="1:23" s="18" customFormat="1" x14ac:dyDescent="0.25">
      <c r="A912" s="16" t="s">
        <v>151</v>
      </c>
      <c r="B912" s="16" t="s">
        <v>269</v>
      </c>
      <c r="C912" s="16">
        <v>51</v>
      </c>
      <c r="D912" s="16">
        <v>102</v>
      </c>
      <c r="E912" s="16" t="s">
        <v>215</v>
      </c>
      <c r="F912" s="16" t="s">
        <v>26</v>
      </c>
      <c r="G912" s="16" t="s">
        <v>228</v>
      </c>
      <c r="H912" s="16" t="s">
        <v>51</v>
      </c>
      <c r="I912" s="16" t="s">
        <v>217</v>
      </c>
      <c r="J912" s="16" t="s">
        <v>218</v>
      </c>
      <c r="K912" s="16" t="s">
        <v>31</v>
      </c>
      <c r="L912" s="16">
        <v>40</v>
      </c>
      <c r="M912" s="16" t="s">
        <v>112</v>
      </c>
      <c r="N912" s="16" t="s">
        <v>112</v>
      </c>
      <c r="O912" s="16" t="s">
        <v>112</v>
      </c>
      <c r="P912" s="13" t="s">
        <v>112</v>
      </c>
      <c r="Q912" s="16" t="s">
        <v>112</v>
      </c>
      <c r="R912" s="16" t="s">
        <v>112</v>
      </c>
      <c r="S912" s="16" t="s">
        <v>112</v>
      </c>
      <c r="T912" s="16" t="s">
        <v>112</v>
      </c>
      <c r="U912" s="16" t="s">
        <v>112</v>
      </c>
      <c r="V912" s="16" t="s">
        <v>112</v>
      </c>
      <c r="W912" s="16" t="s">
        <v>112</v>
      </c>
    </row>
    <row r="913" spans="1:23" s="18" customFormat="1" x14ac:dyDescent="0.25">
      <c r="A913" s="16" t="s">
        <v>151</v>
      </c>
      <c r="B913" s="16" t="s">
        <v>269</v>
      </c>
      <c r="C913" s="16">
        <v>51</v>
      </c>
      <c r="D913" s="16">
        <v>102</v>
      </c>
      <c r="E913" s="16" t="s">
        <v>215</v>
      </c>
      <c r="F913" s="16" t="s">
        <v>26</v>
      </c>
      <c r="G913" s="16" t="s">
        <v>229</v>
      </c>
      <c r="H913" s="16" t="s">
        <v>53</v>
      </c>
      <c r="I913" s="16" t="s">
        <v>217</v>
      </c>
      <c r="J913" s="16" t="s">
        <v>218</v>
      </c>
      <c r="K913" s="16" t="s">
        <v>31</v>
      </c>
      <c r="L913" s="16">
        <v>40</v>
      </c>
      <c r="M913" s="16">
        <v>32887</v>
      </c>
      <c r="N913" s="16">
        <v>918.32043589233456</v>
      </c>
      <c r="O913" s="16">
        <v>1534.0945878777327</v>
      </c>
      <c r="P913" s="13">
        <v>256.35224973737405</v>
      </c>
      <c r="Q913" s="16">
        <v>0.58956294145064714</v>
      </c>
      <c r="R913" s="16">
        <v>0.17560215720862049</v>
      </c>
      <c r="S913" s="16">
        <v>0.81742620984077918</v>
      </c>
      <c r="T913" s="16">
        <v>0.60809447475321465</v>
      </c>
      <c r="U913" s="16">
        <v>0.39716464859740597</v>
      </c>
      <c r="V913" s="16">
        <v>0.86361774959719761</v>
      </c>
      <c r="W913" s="16">
        <v>12.728707391978594</v>
      </c>
    </row>
    <row r="914" spans="1:23" s="9" customFormat="1" x14ac:dyDescent="0.25">
      <c r="A914" s="8" t="s">
        <v>151</v>
      </c>
      <c r="B914" s="8" t="s">
        <v>269</v>
      </c>
      <c r="C914" s="8">
        <v>51</v>
      </c>
      <c r="D914" s="8">
        <v>102</v>
      </c>
      <c r="E914" s="8" t="s">
        <v>215</v>
      </c>
      <c r="F914" s="8" t="s">
        <v>26</v>
      </c>
      <c r="G914" s="8" t="s">
        <v>230</v>
      </c>
      <c r="H914" s="8" t="s">
        <v>55</v>
      </c>
      <c r="I914" s="8" t="s">
        <v>217</v>
      </c>
      <c r="J914" s="8" t="s">
        <v>218</v>
      </c>
      <c r="K914" s="8" t="s">
        <v>31</v>
      </c>
      <c r="L914" s="8">
        <v>40</v>
      </c>
      <c r="M914" s="8">
        <v>126812</v>
      </c>
      <c r="N914" s="8">
        <v>3541.0360056064324</v>
      </c>
      <c r="O914" s="8">
        <v>1602.3330444827425</v>
      </c>
      <c r="P914" s="6">
        <v>267.75512020411651</v>
      </c>
      <c r="Q914" s="8">
        <v>0.97971229468934939</v>
      </c>
      <c r="R914" s="8">
        <v>0.6206755500838036</v>
      </c>
      <c r="S914" s="8">
        <v>0.8058865431496598</v>
      </c>
      <c r="T914" s="8">
        <v>0.80557745654696156</v>
      </c>
      <c r="U914" s="8">
        <v>0.19422913479517254</v>
      </c>
      <c r="V914" s="8">
        <v>0.12717966350766888</v>
      </c>
      <c r="W914" s="8">
        <v>16.465515881777751</v>
      </c>
    </row>
    <row r="915" spans="1:23" s="9" customFormat="1" x14ac:dyDescent="0.25">
      <c r="A915" s="8" t="s">
        <v>151</v>
      </c>
      <c r="B915" s="8" t="s">
        <v>269</v>
      </c>
      <c r="C915" s="8">
        <v>51</v>
      </c>
      <c r="D915" s="8">
        <v>102</v>
      </c>
      <c r="E915" s="8" t="s">
        <v>215</v>
      </c>
      <c r="F915" s="8" t="s">
        <v>26</v>
      </c>
      <c r="G915" s="8" t="s">
        <v>231</v>
      </c>
      <c r="H915" s="8" t="s">
        <v>57</v>
      </c>
      <c r="I915" s="8" t="s">
        <v>217</v>
      </c>
      <c r="J915" s="8" t="s">
        <v>218</v>
      </c>
      <c r="K915" s="8" t="s">
        <v>31</v>
      </c>
      <c r="L915" s="8">
        <v>40</v>
      </c>
      <c r="M915" s="8">
        <v>127708</v>
      </c>
      <c r="N915" s="8">
        <v>3566.0554695453602</v>
      </c>
      <c r="O915" s="8">
        <v>1545.0954544295057</v>
      </c>
      <c r="P915" s="6">
        <v>258.19053070902453</v>
      </c>
      <c r="Q915" s="8">
        <v>0.98814608480346644</v>
      </c>
      <c r="R915" s="8">
        <v>0.67222914527179045</v>
      </c>
      <c r="S915" s="8">
        <v>0.78758590201415435</v>
      </c>
      <c r="T915" s="8">
        <v>0.78913377279031949</v>
      </c>
      <c r="U915" s="8">
        <v>0.19957538965246752</v>
      </c>
      <c r="V915" s="8">
        <v>0.12635485340342445</v>
      </c>
      <c r="W915" s="8">
        <v>11.597464528455539</v>
      </c>
    </row>
    <row r="916" spans="1:23" s="18" customFormat="1" x14ac:dyDescent="0.25">
      <c r="A916" s="16" t="s">
        <v>151</v>
      </c>
      <c r="B916" s="16" t="s">
        <v>269</v>
      </c>
      <c r="C916" s="16">
        <v>51</v>
      </c>
      <c r="D916" s="16">
        <v>102</v>
      </c>
      <c r="E916" s="16" t="s">
        <v>215</v>
      </c>
      <c r="F916" s="16" t="s">
        <v>26</v>
      </c>
      <c r="G916" s="16" t="s">
        <v>232</v>
      </c>
      <c r="H916" s="16" t="s">
        <v>59</v>
      </c>
      <c r="I916" s="16" t="s">
        <v>217</v>
      </c>
      <c r="J916" s="16" t="s">
        <v>218</v>
      </c>
      <c r="K916" s="16" t="s">
        <v>31</v>
      </c>
      <c r="L916" s="16">
        <v>40</v>
      </c>
      <c r="M916" s="16">
        <v>102569</v>
      </c>
      <c r="N916" s="16">
        <v>2864.0863803034899</v>
      </c>
      <c r="O916" s="16">
        <v>1737.0235200658672</v>
      </c>
      <c r="P916" s="13">
        <v>290.26234153634039</v>
      </c>
      <c r="Q916" s="16">
        <v>0.8931469871125044</v>
      </c>
      <c r="R916" s="16">
        <v>0.42718361572925462</v>
      </c>
      <c r="S916" s="16">
        <v>0.93506192764657425</v>
      </c>
      <c r="T916" s="16">
        <v>0.88220078865255136</v>
      </c>
      <c r="U916" s="16">
        <v>9.6463963140381026E-2</v>
      </c>
      <c r="V916" s="16">
        <v>0.29862272872055207</v>
      </c>
      <c r="W916" s="16">
        <v>23.42325653950024</v>
      </c>
    </row>
    <row r="917" spans="1:23" s="9" customFormat="1" x14ac:dyDescent="0.25">
      <c r="A917" s="8" t="s">
        <v>151</v>
      </c>
      <c r="B917" s="8" t="s">
        <v>269</v>
      </c>
      <c r="C917" s="8">
        <v>51</v>
      </c>
      <c r="D917" s="8">
        <v>102</v>
      </c>
      <c r="E917" s="8" t="s">
        <v>215</v>
      </c>
      <c r="F917" s="8" t="s">
        <v>26</v>
      </c>
      <c r="G917" s="8" t="s">
        <v>233</v>
      </c>
      <c r="H917" s="8" t="s">
        <v>61</v>
      </c>
      <c r="I917" s="8" t="s">
        <v>217</v>
      </c>
      <c r="J917" s="8" t="s">
        <v>218</v>
      </c>
      <c r="K917" s="8" t="s">
        <v>31</v>
      </c>
      <c r="L917" s="8">
        <v>40</v>
      </c>
      <c r="M917" s="8">
        <v>122296</v>
      </c>
      <c r="N917" s="8">
        <v>3414.9334395928163</v>
      </c>
      <c r="O917" s="8">
        <v>1452.3746750430853</v>
      </c>
      <c r="P917" s="6">
        <v>242.69658360763108</v>
      </c>
      <c r="Q917" s="8">
        <v>0.98306310941054476</v>
      </c>
      <c r="R917" s="8">
        <v>0.72855909064856361</v>
      </c>
      <c r="S917" s="8">
        <v>0.84380208061824191</v>
      </c>
      <c r="T917" s="8">
        <v>0.82299838817573856</v>
      </c>
      <c r="U917" s="8">
        <v>0.16424720395023817</v>
      </c>
      <c r="V917" s="8">
        <v>0.36900521373333017</v>
      </c>
      <c r="W917" s="8">
        <v>3.8592349708902991</v>
      </c>
    </row>
    <row r="918" spans="1:23" s="9" customFormat="1" x14ac:dyDescent="0.25">
      <c r="A918" s="8" t="s">
        <v>151</v>
      </c>
      <c r="B918" s="8" t="s">
        <v>269</v>
      </c>
      <c r="C918" s="8">
        <v>51</v>
      </c>
      <c r="D918" s="8">
        <v>102</v>
      </c>
      <c r="E918" s="8" t="s">
        <v>215</v>
      </c>
      <c r="F918" s="8" t="s">
        <v>26</v>
      </c>
      <c r="G918" s="8" t="s">
        <v>234</v>
      </c>
      <c r="H918" s="8" t="s">
        <v>63</v>
      </c>
      <c r="I918" s="8" t="s">
        <v>217</v>
      </c>
      <c r="J918" s="8" t="s">
        <v>218</v>
      </c>
      <c r="K918" s="8" t="s">
        <v>31</v>
      </c>
      <c r="L918" s="8">
        <v>40</v>
      </c>
      <c r="M918" s="8">
        <v>124219</v>
      </c>
      <c r="N918" s="8">
        <v>3468.6303471313868</v>
      </c>
      <c r="O918" s="8">
        <v>1613.6467529817273</v>
      </c>
      <c r="P918" s="6">
        <v>269.64567809377041</v>
      </c>
      <c r="Q918" s="8">
        <v>0.96798048750077925</v>
      </c>
      <c r="R918" s="8">
        <v>0.59948863732092861</v>
      </c>
      <c r="S918" s="8">
        <v>0.82186184634344606</v>
      </c>
      <c r="T918" s="8">
        <v>0.82175910364304749</v>
      </c>
      <c r="U918" s="8">
        <v>0.18812768244920944</v>
      </c>
      <c r="V918" s="8">
        <v>0.19362225507361375</v>
      </c>
      <c r="W918" s="8">
        <v>23.677738510211803</v>
      </c>
    </row>
    <row r="919" spans="1:23" s="9" customFormat="1" x14ac:dyDescent="0.25">
      <c r="A919" s="8" t="s">
        <v>151</v>
      </c>
      <c r="B919" s="8" t="s">
        <v>269</v>
      </c>
      <c r="C919" s="8">
        <v>51</v>
      </c>
      <c r="D919" s="8">
        <v>102</v>
      </c>
      <c r="E919" s="8" t="s">
        <v>215</v>
      </c>
      <c r="F919" s="8" t="s">
        <v>26</v>
      </c>
      <c r="G919" s="8" t="s">
        <v>235</v>
      </c>
      <c r="H919" s="8" t="s">
        <v>65</v>
      </c>
      <c r="I919" s="8" t="s">
        <v>217</v>
      </c>
      <c r="J919" s="8" t="s">
        <v>218</v>
      </c>
      <c r="K919" s="8" t="s">
        <v>31</v>
      </c>
      <c r="L919" s="8">
        <v>40</v>
      </c>
      <c r="M919" s="8">
        <v>124622</v>
      </c>
      <c r="N919" s="8">
        <v>3479.8835212021322</v>
      </c>
      <c r="O919" s="8">
        <v>1575.9066376115493</v>
      </c>
      <c r="P919" s="6">
        <v>263.33918072591433</v>
      </c>
      <c r="Q919" s="8">
        <v>0.96050745302359997</v>
      </c>
      <c r="R919" s="8">
        <v>0.63058496444323242</v>
      </c>
      <c r="S919" s="8">
        <v>0.80120301489854528</v>
      </c>
      <c r="T919" s="8">
        <v>0.8011946549015011</v>
      </c>
      <c r="U919" s="8">
        <v>0.19794555988158552</v>
      </c>
      <c r="V919" s="8">
        <v>0.18145011811766393</v>
      </c>
      <c r="W919" s="8">
        <v>23.053915039078174</v>
      </c>
    </row>
    <row r="920" spans="1:23" s="18" customFormat="1" x14ac:dyDescent="0.25">
      <c r="A920" s="16" t="s">
        <v>151</v>
      </c>
      <c r="B920" s="16" t="s">
        <v>269</v>
      </c>
      <c r="C920" s="16">
        <v>51</v>
      </c>
      <c r="D920" s="16">
        <v>102</v>
      </c>
      <c r="E920" s="16" t="s">
        <v>215</v>
      </c>
      <c r="F920" s="16" t="s">
        <v>26</v>
      </c>
      <c r="G920" s="16" t="s">
        <v>236</v>
      </c>
      <c r="H920" s="16" t="s">
        <v>67</v>
      </c>
      <c r="I920" s="16" t="s">
        <v>217</v>
      </c>
      <c r="J920" s="16" t="s">
        <v>218</v>
      </c>
      <c r="K920" s="16" t="s">
        <v>31</v>
      </c>
      <c r="L920" s="16">
        <v>40</v>
      </c>
      <c r="M920" s="16">
        <v>25706</v>
      </c>
      <c r="N920" s="16">
        <v>717.80171876572365</v>
      </c>
      <c r="O920" s="16">
        <v>1217.4844148224654</v>
      </c>
      <c r="P920" s="13">
        <v>203.44564880558988</v>
      </c>
      <c r="Q920" s="16">
        <v>0.62344780752813345</v>
      </c>
      <c r="R920" s="16">
        <v>0.21793026467582102</v>
      </c>
      <c r="S920" s="16">
        <v>0.81271543977819694</v>
      </c>
      <c r="T920" s="16">
        <v>0.61660790397403686</v>
      </c>
      <c r="U920" s="16">
        <v>0.40138236752311235</v>
      </c>
      <c r="V920" s="16">
        <v>0.87541019527359765</v>
      </c>
      <c r="W920" s="16">
        <v>17.099859954874347</v>
      </c>
    </row>
    <row r="921" spans="1:23" s="9" customFormat="1" x14ac:dyDescent="0.25">
      <c r="A921" s="8" t="s">
        <v>151</v>
      </c>
      <c r="B921" s="8" t="s">
        <v>269</v>
      </c>
      <c r="C921" s="8">
        <v>51</v>
      </c>
      <c r="D921" s="8">
        <v>102</v>
      </c>
      <c r="E921" s="8" t="s">
        <v>215</v>
      </c>
      <c r="F921" s="8" t="s">
        <v>26</v>
      </c>
      <c r="G921" s="8" t="s">
        <v>237</v>
      </c>
      <c r="H921" s="8" t="s">
        <v>69</v>
      </c>
      <c r="I921" s="8" t="s">
        <v>217</v>
      </c>
      <c r="J921" s="8" t="s">
        <v>218</v>
      </c>
      <c r="K921" s="8" t="s">
        <v>31</v>
      </c>
      <c r="L921" s="8">
        <v>40</v>
      </c>
      <c r="M921" s="8">
        <v>125280</v>
      </c>
      <c r="N921" s="8">
        <v>3498.2571900322828</v>
      </c>
      <c r="O921" s="8">
        <v>1522.4091629284906</v>
      </c>
      <c r="P921" s="6">
        <v>254.39957680667845</v>
      </c>
      <c r="Q921" s="8">
        <v>0.97342657342657346</v>
      </c>
      <c r="R921" s="8">
        <v>0.67924872264687519</v>
      </c>
      <c r="S921" s="8">
        <v>0.80246673587238204</v>
      </c>
      <c r="T921" s="8">
        <v>0.80246673587238204</v>
      </c>
      <c r="U921" s="8">
        <v>0.19435377753473349</v>
      </c>
      <c r="V921" s="8">
        <v>0.26043961400129612</v>
      </c>
      <c r="W921" s="8">
        <v>31.38800287356322</v>
      </c>
    </row>
    <row r="922" spans="1:23" x14ac:dyDescent="0.25">
      <c r="A922" s="2" t="s">
        <v>152</v>
      </c>
      <c r="B922" s="2" t="s">
        <v>271</v>
      </c>
      <c r="C922" s="2">
        <v>51</v>
      </c>
      <c r="D922" s="2">
        <v>104</v>
      </c>
      <c r="E922" s="2" t="s">
        <v>215</v>
      </c>
      <c r="F922" s="2" t="s">
        <v>26</v>
      </c>
      <c r="G922" s="2" t="s">
        <v>216</v>
      </c>
      <c r="H922" s="2" t="s">
        <v>28</v>
      </c>
      <c r="I922" s="2" t="s">
        <v>217</v>
      </c>
      <c r="J922" s="2" t="s">
        <v>218</v>
      </c>
      <c r="K922" s="2" t="s">
        <v>31</v>
      </c>
      <c r="L922" s="2">
        <v>40</v>
      </c>
      <c r="M922" s="2">
        <v>123159</v>
      </c>
      <c r="N922" s="6">
        <v>3439.0314277393509</v>
      </c>
      <c r="O922" s="2">
        <v>1499.1198410471459</v>
      </c>
      <c r="P922" s="6">
        <v>250.50785454501542</v>
      </c>
      <c r="Q922" s="2">
        <v>0.97735929911437003</v>
      </c>
      <c r="R922" s="2">
        <v>0.68865755081385682</v>
      </c>
      <c r="S922" s="2">
        <v>0.86033609104885667</v>
      </c>
      <c r="T922" s="2">
        <v>0.84040676208394716</v>
      </c>
      <c r="U922" s="2">
        <v>0.16952412163444125</v>
      </c>
      <c r="V922" s="2">
        <v>0.14759912691844171</v>
      </c>
      <c r="W922" s="2">
        <v>18.050495700679608</v>
      </c>
    </row>
    <row r="923" spans="1:23" s="14" customFormat="1" x14ac:dyDescent="0.25">
      <c r="A923" s="12" t="s">
        <v>152</v>
      </c>
      <c r="B923" s="12" t="s">
        <v>271</v>
      </c>
      <c r="C923" s="12">
        <v>51</v>
      </c>
      <c r="D923" s="12">
        <v>104</v>
      </c>
      <c r="E923" s="12" t="s">
        <v>215</v>
      </c>
      <c r="F923" s="12" t="s">
        <v>26</v>
      </c>
      <c r="G923" s="12" t="s">
        <v>219</v>
      </c>
      <c r="H923" s="12" t="s">
        <v>33</v>
      </c>
      <c r="I923" s="12" t="s">
        <v>217</v>
      </c>
      <c r="J923" s="12" t="s">
        <v>218</v>
      </c>
      <c r="K923" s="12" t="s">
        <v>31</v>
      </c>
      <c r="L923" s="12">
        <v>40</v>
      </c>
      <c r="M923" s="12">
        <v>30677</v>
      </c>
      <c r="N923" s="13">
        <v>856.60948131082637</v>
      </c>
      <c r="O923" s="12">
        <v>1241.3839097590774</v>
      </c>
      <c r="P923" s="13">
        <v>207.43933299103711</v>
      </c>
      <c r="Q923" s="12">
        <v>0.70112446862001188</v>
      </c>
      <c r="R923" s="12">
        <v>0.25015577104900727</v>
      </c>
      <c r="S923" s="12">
        <v>0.86692744646711262</v>
      </c>
      <c r="T923" s="12">
        <v>0.75160063514780717</v>
      </c>
      <c r="U923" s="12">
        <v>0.30078433436858454</v>
      </c>
      <c r="V923" s="12">
        <v>0.80357982373753312</v>
      </c>
      <c r="W923" s="12">
        <v>16.064282687355348</v>
      </c>
    </row>
    <row r="924" spans="1:23" x14ac:dyDescent="0.25">
      <c r="A924" s="2" t="s">
        <v>152</v>
      </c>
      <c r="B924" s="2" t="s">
        <v>271</v>
      </c>
      <c r="C924" s="2">
        <v>51</v>
      </c>
      <c r="D924" s="2">
        <v>104</v>
      </c>
      <c r="E924" s="2" t="s">
        <v>215</v>
      </c>
      <c r="F924" s="2" t="s">
        <v>26</v>
      </c>
      <c r="G924" s="2" t="s">
        <v>220</v>
      </c>
      <c r="H924" s="2" t="s">
        <v>35</v>
      </c>
      <c r="I924" s="2" t="s">
        <v>217</v>
      </c>
      <c r="J924" s="2" t="s">
        <v>218</v>
      </c>
      <c r="K924" s="2" t="s">
        <v>31</v>
      </c>
      <c r="L924" s="2">
        <v>40</v>
      </c>
      <c r="M924" s="2">
        <v>122763</v>
      </c>
      <c r="N924" s="6">
        <v>3427.973718230628</v>
      </c>
      <c r="O924" s="2">
        <v>1923.6711395993675</v>
      </c>
      <c r="P924" s="6">
        <v>321.45177245776131</v>
      </c>
      <c r="Q924" s="2">
        <v>0.94725267941882263</v>
      </c>
      <c r="R924" s="2">
        <v>0.41688445197242707</v>
      </c>
      <c r="S924" s="2">
        <v>0.78757830148228514</v>
      </c>
      <c r="T924" s="2">
        <v>0.78757830148228514</v>
      </c>
      <c r="U924" s="2">
        <v>0.1999269440527362</v>
      </c>
      <c r="V924" s="2">
        <v>0.10458725035149354</v>
      </c>
      <c r="W924" s="2">
        <v>36.369011835813723</v>
      </c>
    </row>
    <row r="925" spans="1:23" s="14" customFormat="1" x14ac:dyDescent="0.25">
      <c r="A925" s="12" t="s">
        <v>152</v>
      </c>
      <c r="B925" s="12" t="s">
        <v>271</v>
      </c>
      <c r="C925" s="12">
        <v>51</v>
      </c>
      <c r="D925" s="12">
        <v>104</v>
      </c>
      <c r="E925" s="12" t="s">
        <v>215</v>
      </c>
      <c r="F925" s="12" t="s">
        <v>26</v>
      </c>
      <c r="G925" s="12" t="s">
        <v>221</v>
      </c>
      <c r="H925" s="12" t="s">
        <v>37</v>
      </c>
      <c r="I925" s="12" t="s">
        <v>217</v>
      </c>
      <c r="J925" s="12" t="s">
        <v>218</v>
      </c>
      <c r="K925" s="12" t="s">
        <v>31</v>
      </c>
      <c r="L925" s="12">
        <v>40</v>
      </c>
      <c r="M925" s="12">
        <v>23026</v>
      </c>
      <c r="N925" s="13">
        <v>642.96671501982235</v>
      </c>
      <c r="O925" s="12">
        <v>790.56558390209614</v>
      </c>
      <c r="P925" s="13">
        <v>132.10610844968014</v>
      </c>
      <c r="Q925" s="12">
        <v>0.84325789203837986</v>
      </c>
      <c r="R925" s="12">
        <v>0.46296968676487416</v>
      </c>
      <c r="S925" s="12">
        <v>0.93895691443215135</v>
      </c>
      <c r="T925" s="12">
        <v>0.91209667864380217</v>
      </c>
      <c r="U925" s="12">
        <v>0.1222564422439671</v>
      </c>
      <c r="V925" s="12">
        <v>0.28605757121430253</v>
      </c>
      <c r="W925" s="12">
        <v>11.29592634413272</v>
      </c>
    </row>
    <row r="926" spans="1:23" s="14" customFormat="1" x14ac:dyDescent="0.25">
      <c r="A926" s="12" t="s">
        <v>152</v>
      </c>
      <c r="B926" s="12" t="s">
        <v>271</v>
      </c>
      <c r="C926" s="12">
        <v>51</v>
      </c>
      <c r="D926" s="12">
        <v>104</v>
      </c>
      <c r="E926" s="12" t="s">
        <v>215</v>
      </c>
      <c r="F926" s="12" t="s">
        <v>26</v>
      </c>
      <c r="G926" s="12" t="s">
        <v>222</v>
      </c>
      <c r="H926" s="12" t="s">
        <v>39</v>
      </c>
      <c r="I926" s="12" t="s">
        <v>217</v>
      </c>
      <c r="J926" s="12" t="s">
        <v>218</v>
      </c>
      <c r="K926" s="12" t="s">
        <v>31</v>
      </c>
      <c r="L926" s="12">
        <v>40</v>
      </c>
      <c r="M926" s="12">
        <v>15922</v>
      </c>
      <c r="N926" s="13">
        <v>444.59810807546296</v>
      </c>
      <c r="O926" s="12">
        <v>608.78383797157528</v>
      </c>
      <c r="P926" s="13">
        <v>101.72978100630948</v>
      </c>
      <c r="Q926" s="12">
        <v>0.86773121151016408</v>
      </c>
      <c r="R926" s="12">
        <v>0.53986013023040891</v>
      </c>
      <c r="S926" s="12">
        <v>0.94952273483636407</v>
      </c>
      <c r="T926" s="12">
        <v>0.91163974174265616</v>
      </c>
      <c r="U926" s="12">
        <v>9.9763974440158887E-2</v>
      </c>
      <c r="V926" s="12">
        <v>0.52678996424754776</v>
      </c>
      <c r="W926" s="12">
        <v>7.3890842858937322</v>
      </c>
    </row>
    <row r="927" spans="1:23" s="14" customFormat="1" x14ac:dyDescent="0.25">
      <c r="A927" s="12" t="s">
        <v>152</v>
      </c>
      <c r="B927" s="12" t="s">
        <v>271</v>
      </c>
      <c r="C927" s="12">
        <v>51</v>
      </c>
      <c r="D927" s="12">
        <v>104</v>
      </c>
      <c r="E927" s="12" t="s">
        <v>215</v>
      </c>
      <c r="F927" s="12" t="s">
        <v>26</v>
      </c>
      <c r="G927" s="12" t="s">
        <v>223</v>
      </c>
      <c r="H927" s="12" t="s">
        <v>41</v>
      </c>
      <c r="I927" s="12" t="s">
        <v>217</v>
      </c>
      <c r="J927" s="12" t="s">
        <v>218</v>
      </c>
      <c r="K927" s="12" t="s">
        <v>31</v>
      </c>
      <c r="L927" s="12">
        <v>40</v>
      </c>
      <c r="M927" s="12">
        <v>109356</v>
      </c>
      <c r="N927" s="13">
        <v>3053.6032349390989</v>
      </c>
      <c r="O927" s="12">
        <v>1441.0092347159925</v>
      </c>
      <c r="P927" s="13">
        <v>240.79738115940609</v>
      </c>
      <c r="Q927" s="12">
        <v>0.96871235206576434</v>
      </c>
      <c r="R927" s="12">
        <v>0.66178809809489736</v>
      </c>
      <c r="S927" s="12">
        <v>0.88011156303395266</v>
      </c>
      <c r="T927" s="12">
        <v>0.86383374860864359</v>
      </c>
      <c r="U927" s="12">
        <v>0.15395557082987274</v>
      </c>
      <c r="V927" s="12">
        <v>0.34993945128428455</v>
      </c>
      <c r="W927" s="12">
        <v>8.621758294012217</v>
      </c>
    </row>
    <row r="928" spans="1:23" x14ac:dyDescent="0.25">
      <c r="A928" s="2" t="s">
        <v>152</v>
      </c>
      <c r="B928" s="2" t="s">
        <v>271</v>
      </c>
      <c r="C928" s="2">
        <v>51</v>
      </c>
      <c r="D928" s="2">
        <v>104</v>
      </c>
      <c r="E928" s="2" t="s">
        <v>215</v>
      </c>
      <c r="F928" s="2" t="s">
        <v>26</v>
      </c>
      <c r="G928" s="2" t="s">
        <v>224</v>
      </c>
      <c r="H928" s="2" t="s">
        <v>43</v>
      </c>
      <c r="I928" s="2" t="s">
        <v>217</v>
      </c>
      <c r="J928" s="2" t="s">
        <v>218</v>
      </c>
      <c r="K928" s="2" t="s">
        <v>31</v>
      </c>
      <c r="L928" s="2">
        <v>40</v>
      </c>
      <c r="M928" s="2">
        <v>124929</v>
      </c>
      <c r="N928" s="6">
        <v>3488.4560384222782</v>
      </c>
      <c r="O928" s="2">
        <v>1526.8599564173239</v>
      </c>
      <c r="P928" s="6">
        <v>255.14331903287152</v>
      </c>
      <c r="Q928" s="2">
        <v>0.98562535995771239</v>
      </c>
      <c r="R928" s="2">
        <v>0.6734024883994606</v>
      </c>
      <c r="S928" s="2">
        <v>0.85485584880848531</v>
      </c>
      <c r="T928" s="2">
        <v>0.85287985003445066</v>
      </c>
      <c r="U928" s="2">
        <v>0.17404981692537774</v>
      </c>
      <c r="V928" s="2">
        <v>9.9214867280660882E-2</v>
      </c>
      <c r="W928" s="2">
        <v>6.8193053654475744</v>
      </c>
    </row>
    <row r="929" spans="1:23" x14ac:dyDescent="0.25">
      <c r="A929" s="2" t="s">
        <v>152</v>
      </c>
      <c r="B929" s="2" t="s">
        <v>271</v>
      </c>
      <c r="C929" s="2">
        <v>51</v>
      </c>
      <c r="D929" s="2">
        <v>104</v>
      </c>
      <c r="E929" s="2" t="s">
        <v>215</v>
      </c>
      <c r="F929" s="2" t="s">
        <v>26</v>
      </c>
      <c r="G929" s="2" t="s">
        <v>225</v>
      </c>
      <c r="H929" s="2" t="s">
        <v>45</v>
      </c>
      <c r="I929" s="2" t="s">
        <v>217</v>
      </c>
      <c r="J929" s="2" t="s">
        <v>218</v>
      </c>
      <c r="K929" s="2" t="s">
        <v>31</v>
      </c>
      <c r="L929" s="2">
        <v>40</v>
      </c>
      <c r="M929" s="2">
        <v>125002</v>
      </c>
      <c r="N929" s="6">
        <v>3490.4944545690882</v>
      </c>
      <c r="O929" s="2">
        <v>1549.9310242291892</v>
      </c>
      <c r="P929" s="6">
        <v>258.99857032190516</v>
      </c>
      <c r="Q929" s="2">
        <v>0.97556445256101088</v>
      </c>
      <c r="R929" s="2">
        <v>0.65388606598999965</v>
      </c>
      <c r="S929" s="2">
        <v>0.83512854325062813</v>
      </c>
      <c r="T929" s="2">
        <v>0.83576850098900768</v>
      </c>
      <c r="U929" s="2">
        <v>0.18204788936787741</v>
      </c>
      <c r="V929" s="2">
        <v>0.35755652317718251</v>
      </c>
      <c r="W929" s="2">
        <v>5.4713444584886641</v>
      </c>
    </row>
    <row r="930" spans="1:23" s="14" customFormat="1" x14ac:dyDescent="0.25">
      <c r="A930" s="12" t="s">
        <v>152</v>
      </c>
      <c r="B930" s="12" t="s">
        <v>271</v>
      </c>
      <c r="C930" s="12">
        <v>51</v>
      </c>
      <c r="D930" s="12">
        <v>104</v>
      </c>
      <c r="E930" s="12" t="s">
        <v>215</v>
      </c>
      <c r="F930" s="12" t="s">
        <v>26</v>
      </c>
      <c r="G930" s="12" t="s">
        <v>226</v>
      </c>
      <c r="H930" s="12" t="s">
        <v>47</v>
      </c>
      <c r="I930" s="12" t="s">
        <v>217</v>
      </c>
      <c r="J930" s="12" t="s">
        <v>218</v>
      </c>
      <c r="K930" s="12" t="s">
        <v>31</v>
      </c>
      <c r="L930" s="12">
        <v>40</v>
      </c>
      <c r="M930" s="12">
        <v>16089</v>
      </c>
      <c r="N930" s="13">
        <v>449.26133405515162</v>
      </c>
      <c r="O930" s="12">
        <v>630.05591591021744</v>
      </c>
      <c r="P930" s="13">
        <v>105.28441517244885</v>
      </c>
      <c r="Q930" s="12">
        <v>0.87937254044599911</v>
      </c>
      <c r="R930" s="12">
        <v>0.50930827007632606</v>
      </c>
      <c r="S930" s="12">
        <v>0.91375834286564772</v>
      </c>
      <c r="T930" s="12">
        <v>0.87361778726783579</v>
      </c>
      <c r="U930" s="12">
        <v>0.15374608243155344</v>
      </c>
      <c r="V930" s="12">
        <v>0.49146435175947661</v>
      </c>
      <c r="W930" s="12">
        <v>6.4044378146559762</v>
      </c>
    </row>
    <row r="931" spans="1:23" x14ac:dyDescent="0.25">
      <c r="A931" s="2" t="s">
        <v>152</v>
      </c>
      <c r="B931" s="2" t="s">
        <v>271</v>
      </c>
      <c r="C931" s="2">
        <v>51</v>
      </c>
      <c r="D931" s="2">
        <v>104</v>
      </c>
      <c r="E931" s="2" t="s">
        <v>215</v>
      </c>
      <c r="F931" s="2" t="s">
        <v>26</v>
      </c>
      <c r="G931" s="2" t="s">
        <v>227</v>
      </c>
      <c r="H931" s="2" t="s">
        <v>49</v>
      </c>
      <c r="I931" s="2" t="s">
        <v>217</v>
      </c>
      <c r="J931" s="2" t="s">
        <v>218</v>
      </c>
      <c r="K931" s="2" t="s">
        <v>31</v>
      </c>
      <c r="L931" s="2">
        <v>40</v>
      </c>
      <c r="M931" s="2">
        <v>121966</v>
      </c>
      <c r="N931" s="6">
        <v>3405.7186816688809</v>
      </c>
      <c r="O931" s="2">
        <v>1509.730014102413</v>
      </c>
      <c r="P931" s="6">
        <v>252.28084934879956</v>
      </c>
      <c r="Q931" s="2">
        <v>0.96794571643982386</v>
      </c>
      <c r="R931" s="2">
        <v>0.67243462299401147</v>
      </c>
      <c r="S931" s="2">
        <v>0.85393990490170246</v>
      </c>
      <c r="T931" s="2">
        <v>0.85288110385810922</v>
      </c>
      <c r="U931" s="2">
        <v>0.16735161587703654</v>
      </c>
      <c r="V931" s="2">
        <v>0.32922267302063557</v>
      </c>
      <c r="W931" s="2">
        <v>17.741345948870997</v>
      </c>
    </row>
    <row r="932" spans="1:23" s="14" customFormat="1" x14ac:dyDescent="0.25">
      <c r="A932" s="12" t="s">
        <v>152</v>
      </c>
      <c r="B932" s="12" t="s">
        <v>271</v>
      </c>
      <c r="C932" s="12">
        <v>51</v>
      </c>
      <c r="D932" s="12">
        <v>104</v>
      </c>
      <c r="E932" s="12" t="s">
        <v>215</v>
      </c>
      <c r="F932" s="12" t="s">
        <v>26</v>
      </c>
      <c r="G932" s="12" t="s">
        <v>228</v>
      </c>
      <c r="H932" s="12" t="s">
        <v>51</v>
      </c>
      <c r="I932" s="12" t="s">
        <v>217</v>
      </c>
      <c r="J932" s="12" t="s">
        <v>218</v>
      </c>
      <c r="K932" s="12" t="s">
        <v>31</v>
      </c>
      <c r="L932" s="12">
        <v>40</v>
      </c>
      <c r="M932" s="12" t="s">
        <v>112</v>
      </c>
      <c r="N932" s="13" t="s">
        <v>112</v>
      </c>
      <c r="O932" s="12" t="s">
        <v>112</v>
      </c>
      <c r="P932" s="13" t="s">
        <v>112</v>
      </c>
      <c r="Q932" s="12" t="s">
        <v>112</v>
      </c>
      <c r="R932" s="12" t="s">
        <v>112</v>
      </c>
      <c r="S932" s="12" t="s">
        <v>112</v>
      </c>
      <c r="T932" s="12" t="s">
        <v>112</v>
      </c>
      <c r="U932" s="12" t="s">
        <v>112</v>
      </c>
      <c r="V932" s="12" t="s">
        <v>112</v>
      </c>
      <c r="W932" s="12" t="s">
        <v>112</v>
      </c>
    </row>
    <row r="933" spans="1:23" s="14" customFormat="1" x14ac:dyDescent="0.25">
      <c r="A933" s="12" t="s">
        <v>152</v>
      </c>
      <c r="B933" s="12" t="s">
        <v>271</v>
      </c>
      <c r="C933" s="12">
        <v>51</v>
      </c>
      <c r="D933" s="12">
        <v>104</v>
      </c>
      <c r="E933" s="12" t="s">
        <v>215</v>
      </c>
      <c r="F933" s="12" t="s">
        <v>26</v>
      </c>
      <c r="G933" s="12" t="s">
        <v>229</v>
      </c>
      <c r="H933" s="12" t="s">
        <v>53</v>
      </c>
      <c r="I933" s="12" t="s">
        <v>217</v>
      </c>
      <c r="J933" s="12" t="s">
        <v>218</v>
      </c>
      <c r="K933" s="12" t="s">
        <v>31</v>
      </c>
      <c r="L933" s="12">
        <v>40</v>
      </c>
      <c r="M933" s="12">
        <v>34437</v>
      </c>
      <c r="N933" s="13">
        <v>961.6018746259715</v>
      </c>
      <c r="O933" s="12">
        <v>1562.3788591251946</v>
      </c>
      <c r="P933" s="13">
        <v>261.07864446150882</v>
      </c>
      <c r="Q933" s="12">
        <v>0.60074314423278208</v>
      </c>
      <c r="R933" s="12">
        <v>0.17728111194548341</v>
      </c>
      <c r="S933" s="12">
        <v>0.82979173063743272</v>
      </c>
      <c r="T933" s="12">
        <v>0.7125358863927016</v>
      </c>
      <c r="U933" s="12">
        <v>0.38450161441516506</v>
      </c>
      <c r="V933" s="12">
        <v>0.86055422107009005</v>
      </c>
      <c r="W933" s="12">
        <v>14.473850800011615</v>
      </c>
    </row>
    <row r="934" spans="1:23" x14ac:dyDescent="0.25">
      <c r="A934" s="2" t="s">
        <v>152</v>
      </c>
      <c r="B934" s="2" t="s">
        <v>271</v>
      </c>
      <c r="C934" s="2">
        <v>51</v>
      </c>
      <c r="D934" s="2">
        <v>104</v>
      </c>
      <c r="E934" s="2" t="s">
        <v>215</v>
      </c>
      <c r="F934" s="2" t="s">
        <v>26</v>
      </c>
      <c r="G934" s="2" t="s">
        <v>230</v>
      </c>
      <c r="H934" s="2" t="s">
        <v>55</v>
      </c>
      <c r="I934" s="2" t="s">
        <v>217</v>
      </c>
      <c r="J934" s="2" t="s">
        <v>218</v>
      </c>
      <c r="K934" s="2" t="s">
        <v>31</v>
      </c>
      <c r="L934" s="2">
        <v>40</v>
      </c>
      <c r="M934" s="2">
        <v>127036</v>
      </c>
      <c r="N934" s="6">
        <v>3547.290871591164</v>
      </c>
      <c r="O934" s="2">
        <v>1769.7888886054584</v>
      </c>
      <c r="P934" s="6">
        <v>295.73754235183782</v>
      </c>
      <c r="Q934" s="2">
        <v>0.9803597749670091</v>
      </c>
      <c r="R934" s="2">
        <v>0.50967548681488828</v>
      </c>
      <c r="S934" s="2">
        <v>0.80081076467670886</v>
      </c>
      <c r="T934" s="2">
        <v>0.80065788214155031</v>
      </c>
      <c r="U934" s="2">
        <v>0.19650869856564851</v>
      </c>
      <c r="V934" s="2">
        <v>0.1524844269821452</v>
      </c>
      <c r="W934" s="2">
        <v>25.391353632041312</v>
      </c>
    </row>
    <row r="935" spans="1:23" x14ac:dyDescent="0.25">
      <c r="A935" s="2" t="s">
        <v>152</v>
      </c>
      <c r="B935" s="2" t="s">
        <v>271</v>
      </c>
      <c r="C935" s="2">
        <v>51</v>
      </c>
      <c r="D935" s="2">
        <v>104</v>
      </c>
      <c r="E935" s="2" t="s">
        <v>215</v>
      </c>
      <c r="F935" s="2" t="s">
        <v>26</v>
      </c>
      <c r="G935" s="2" t="s">
        <v>231</v>
      </c>
      <c r="H935" s="2" t="s">
        <v>57</v>
      </c>
      <c r="I935" s="2" t="s">
        <v>217</v>
      </c>
      <c r="J935" s="2" t="s">
        <v>218</v>
      </c>
      <c r="K935" s="2" t="s">
        <v>31</v>
      </c>
      <c r="L935" s="2">
        <v>40</v>
      </c>
      <c r="M935" s="2">
        <v>127772</v>
      </c>
      <c r="N935" s="6">
        <v>3567.8425741124265</v>
      </c>
      <c r="O935" s="2">
        <v>1485.597979746447</v>
      </c>
      <c r="P935" s="6">
        <v>248.24830706178869</v>
      </c>
      <c r="Q935" s="2">
        <v>0.98864128752708136</v>
      </c>
      <c r="R935" s="2">
        <v>0.72751668264037717</v>
      </c>
      <c r="S935" s="2">
        <v>0.78758590201415435</v>
      </c>
      <c r="T935" s="2">
        <v>0.78914596074918697</v>
      </c>
      <c r="U935" s="2">
        <v>0.19935036147865229</v>
      </c>
      <c r="V935" s="2">
        <v>8.8539580840092572E-2</v>
      </c>
      <c r="W935" s="2">
        <v>8.6945183608302283</v>
      </c>
    </row>
    <row r="936" spans="1:23" s="14" customFormat="1" x14ac:dyDescent="0.25">
      <c r="A936" s="12" t="s">
        <v>152</v>
      </c>
      <c r="B936" s="12" t="s">
        <v>271</v>
      </c>
      <c r="C936" s="12">
        <v>51</v>
      </c>
      <c r="D936" s="12">
        <v>104</v>
      </c>
      <c r="E936" s="12" t="s">
        <v>215</v>
      </c>
      <c r="F936" s="12" t="s">
        <v>26</v>
      </c>
      <c r="G936" s="12" t="s">
        <v>232</v>
      </c>
      <c r="H936" s="12" t="s">
        <v>59</v>
      </c>
      <c r="I936" s="12" t="s">
        <v>217</v>
      </c>
      <c r="J936" s="12" t="s">
        <v>218</v>
      </c>
      <c r="K936" s="12" t="s">
        <v>31</v>
      </c>
      <c r="L936" s="12">
        <v>40</v>
      </c>
      <c r="M936" s="12">
        <v>106046</v>
      </c>
      <c r="N936" s="13">
        <v>2961.1764206111384</v>
      </c>
      <c r="O936" s="12">
        <v>1505.5432893255111</v>
      </c>
      <c r="P936" s="13">
        <v>251.58123387262819</v>
      </c>
      <c r="Q936" s="12">
        <v>0.95226378836586989</v>
      </c>
      <c r="R936" s="12">
        <v>0.58791922377022909</v>
      </c>
      <c r="S936" s="12">
        <v>0.94593826059226427</v>
      </c>
      <c r="T936" s="12">
        <v>0.93438170536697729</v>
      </c>
      <c r="U936" s="12">
        <v>7.8113458068014993E-2</v>
      </c>
      <c r="V936" s="12">
        <v>0.32972902752754035</v>
      </c>
      <c r="W936" s="12">
        <v>23.302944005431605</v>
      </c>
    </row>
    <row r="937" spans="1:23" x14ac:dyDescent="0.25">
      <c r="A937" s="2" t="s">
        <v>152</v>
      </c>
      <c r="B937" s="2" t="s">
        <v>271</v>
      </c>
      <c r="C937" s="2">
        <v>51</v>
      </c>
      <c r="D937" s="2">
        <v>104</v>
      </c>
      <c r="E937" s="2" t="s">
        <v>215</v>
      </c>
      <c r="F937" s="2" t="s">
        <v>26</v>
      </c>
      <c r="G937" s="2" t="s">
        <v>233</v>
      </c>
      <c r="H937" s="2" t="s">
        <v>61</v>
      </c>
      <c r="I937" s="2" t="s">
        <v>217</v>
      </c>
      <c r="J937" s="2" t="s">
        <v>218</v>
      </c>
      <c r="K937" s="2" t="s">
        <v>31</v>
      </c>
      <c r="L937" s="2">
        <v>40</v>
      </c>
      <c r="M937" s="2">
        <v>122573</v>
      </c>
      <c r="N937" s="6">
        <v>3422.6682515471502</v>
      </c>
      <c r="O937" s="2">
        <v>1519.7888886054584</v>
      </c>
      <c r="P937" s="6">
        <v>253.96172035183781</v>
      </c>
      <c r="Q937" s="2">
        <v>0.97859549395628087</v>
      </c>
      <c r="R937" s="2">
        <v>0.66686534605585057</v>
      </c>
      <c r="S937" s="2">
        <v>0.83272261896063937</v>
      </c>
      <c r="T937" s="2">
        <v>0.82420046554269544</v>
      </c>
      <c r="U937" s="2">
        <v>0.16563068132629211</v>
      </c>
      <c r="V937" s="2">
        <v>0.37288427632621579</v>
      </c>
      <c r="W937" s="2">
        <v>3.1462149086666722</v>
      </c>
    </row>
    <row r="938" spans="1:23" x14ac:dyDescent="0.25">
      <c r="A938" s="2" t="s">
        <v>152</v>
      </c>
      <c r="B938" s="2" t="s">
        <v>271</v>
      </c>
      <c r="C938" s="2">
        <v>51</v>
      </c>
      <c r="D938" s="2">
        <v>104</v>
      </c>
      <c r="E938" s="2" t="s">
        <v>215</v>
      </c>
      <c r="F938" s="2" t="s">
        <v>26</v>
      </c>
      <c r="G938" s="2" t="s">
        <v>234</v>
      </c>
      <c r="H938" s="2" t="s">
        <v>63</v>
      </c>
      <c r="I938" s="2" t="s">
        <v>217</v>
      </c>
      <c r="J938" s="2" t="s">
        <v>218</v>
      </c>
      <c r="K938" s="2" t="s">
        <v>31</v>
      </c>
      <c r="L938" s="2">
        <v>40</v>
      </c>
      <c r="M938" s="2">
        <v>124320</v>
      </c>
      <c r="N938" s="6">
        <v>3471.4506215262882</v>
      </c>
      <c r="O938" s="2">
        <v>1597.8477631085038</v>
      </c>
      <c r="P938" s="6">
        <v>267.00561493887608</v>
      </c>
      <c r="Q938" s="2">
        <v>0.9689109883172653</v>
      </c>
      <c r="R938" s="2">
        <v>0.6118994565049064</v>
      </c>
      <c r="S938" s="2">
        <v>0.82100982226244246</v>
      </c>
      <c r="T938" s="2">
        <v>0.8208869915582625</v>
      </c>
      <c r="U938" s="2">
        <v>0.18798423154373869</v>
      </c>
      <c r="V938" s="2">
        <v>0.19222781255864851</v>
      </c>
      <c r="W938" s="2">
        <v>23.741344916344918</v>
      </c>
    </row>
    <row r="939" spans="1:23" x14ac:dyDescent="0.25">
      <c r="A939" s="2" t="s">
        <v>152</v>
      </c>
      <c r="B939" s="2" t="s">
        <v>271</v>
      </c>
      <c r="C939" s="2">
        <v>51</v>
      </c>
      <c r="D939" s="2">
        <v>104</v>
      </c>
      <c r="E939" s="2" t="s">
        <v>215</v>
      </c>
      <c r="F939" s="2" t="s">
        <v>26</v>
      </c>
      <c r="G939" s="2" t="s">
        <v>235</v>
      </c>
      <c r="H939" s="2" t="s">
        <v>65</v>
      </c>
      <c r="I939" s="2" t="s">
        <v>217</v>
      </c>
      <c r="J939" s="2" t="s">
        <v>218</v>
      </c>
      <c r="K939" s="2" t="s">
        <v>31</v>
      </c>
      <c r="L939" s="2">
        <v>40</v>
      </c>
      <c r="M939" s="2">
        <v>126544</v>
      </c>
      <c r="N939" s="6">
        <v>3533.5525052318421</v>
      </c>
      <c r="O939" s="2">
        <v>1537.1370849898485</v>
      </c>
      <c r="P939" s="6">
        <v>256.86066100853913</v>
      </c>
      <c r="Q939" s="2">
        <v>0.97473502588119298</v>
      </c>
      <c r="R939" s="2">
        <v>0.67301728958894202</v>
      </c>
      <c r="S939" s="2">
        <v>0.79928202479304356</v>
      </c>
      <c r="T939" s="2">
        <v>0.79771321512610616</v>
      </c>
      <c r="U939" s="2">
        <v>0.19853259256117731</v>
      </c>
      <c r="V939" s="2">
        <v>0.14609763218757801</v>
      </c>
      <c r="W939" s="2">
        <v>30.730686559615627</v>
      </c>
    </row>
    <row r="940" spans="1:23" s="14" customFormat="1" x14ac:dyDescent="0.25">
      <c r="A940" s="12" t="s">
        <v>152</v>
      </c>
      <c r="B940" s="12" t="s">
        <v>271</v>
      </c>
      <c r="C940" s="12">
        <v>51</v>
      </c>
      <c r="D940" s="12">
        <v>104</v>
      </c>
      <c r="E940" s="12" t="s">
        <v>215</v>
      </c>
      <c r="F940" s="12" t="s">
        <v>26</v>
      </c>
      <c r="G940" s="12" t="s">
        <v>236</v>
      </c>
      <c r="H940" s="12" t="s">
        <v>67</v>
      </c>
      <c r="I940" s="12" t="s">
        <v>217</v>
      </c>
      <c r="J940" s="12" t="s">
        <v>218</v>
      </c>
      <c r="K940" s="12" t="s">
        <v>31</v>
      </c>
      <c r="L940" s="12">
        <v>40</v>
      </c>
      <c r="M940" s="12">
        <v>27792</v>
      </c>
      <c r="N940" s="13">
        <v>776.05015824854081</v>
      </c>
      <c r="O940" s="12">
        <v>1301.1828996323006</v>
      </c>
      <c r="P940" s="13">
        <v>217.43194081793141</v>
      </c>
      <c r="Q940" s="12">
        <v>0.66310364573391867</v>
      </c>
      <c r="R940" s="12">
        <v>0.20627802801795087</v>
      </c>
      <c r="S940" s="12">
        <v>0.81105746759275987</v>
      </c>
      <c r="T940" s="12">
        <v>0.61111687362423395</v>
      </c>
      <c r="U940" s="12">
        <v>0.4109009242463505</v>
      </c>
      <c r="V940" s="12">
        <v>0.866000982028171</v>
      </c>
      <c r="W940" s="12">
        <v>15.015687967760506</v>
      </c>
    </row>
    <row r="941" spans="1:23" x14ac:dyDescent="0.25">
      <c r="A941" s="2" t="s">
        <v>152</v>
      </c>
      <c r="B941" s="2" t="s">
        <v>271</v>
      </c>
      <c r="C941" s="2">
        <v>51</v>
      </c>
      <c r="D941" s="2">
        <v>104</v>
      </c>
      <c r="E941" s="2" t="s">
        <v>215</v>
      </c>
      <c r="F941" s="2" t="s">
        <v>26</v>
      </c>
      <c r="G941" s="2" t="s">
        <v>237</v>
      </c>
      <c r="H941" s="2" t="s">
        <v>69</v>
      </c>
      <c r="I941" s="2" t="s">
        <v>217</v>
      </c>
      <c r="J941" s="2" t="s">
        <v>218</v>
      </c>
      <c r="K941" s="2" t="s">
        <v>31</v>
      </c>
      <c r="L941" s="2">
        <v>40</v>
      </c>
      <c r="M941" s="2">
        <v>124759</v>
      </c>
      <c r="N941" s="6">
        <v>3483.7090419160086</v>
      </c>
      <c r="O941" s="2">
        <v>1488.2253967444167</v>
      </c>
      <c r="P941" s="6">
        <v>248.68735708109651</v>
      </c>
      <c r="Q941" s="2">
        <v>0.97040384555552095</v>
      </c>
      <c r="R941" s="2">
        <v>0.70785503563039687</v>
      </c>
      <c r="S941" s="2">
        <v>0.80547563425902524</v>
      </c>
      <c r="T941" s="2">
        <v>0.80547563425902524</v>
      </c>
      <c r="U941" s="2">
        <v>0.19463563531896338</v>
      </c>
      <c r="V941" s="2">
        <v>0.26917066373196891</v>
      </c>
      <c r="W941" s="2">
        <v>25.711018844331871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1"/>
  <sheetViews>
    <sheetView zoomScale="70" zoomScaleNormal="70" workbookViewId="0">
      <selection activeCell="AH3" sqref="AH3:AI49"/>
    </sheetView>
  </sheetViews>
  <sheetFormatPr baseColWidth="10" defaultColWidth="9.140625" defaultRowHeight="15" x14ac:dyDescent="0.25"/>
  <cols>
    <col min="2" max="2" width="0.85546875" customWidth="1"/>
    <col min="3" max="7" width="9.140625" hidden="1" customWidth="1"/>
    <col min="8" max="8" width="7" customWidth="1"/>
    <col min="9" max="13" width="9.140625" hidden="1" customWidth="1"/>
    <col min="14" max="14" width="8.7109375" style="7" customWidth="1"/>
    <col min="15" max="15" width="8.7109375" customWidth="1"/>
    <col min="16" max="16" width="8.7109375" style="7" customWidth="1"/>
    <col min="17" max="17" width="12.85546875" customWidth="1"/>
    <col min="18" max="18" width="13.140625" customWidth="1"/>
    <col min="19" max="19" width="12" customWidth="1"/>
    <col min="20" max="24" width="8.7109375" customWidth="1"/>
    <col min="25" max="25" width="16.14062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35" x14ac:dyDescent="0.25">
      <c r="A2" s="2" t="s">
        <v>23</v>
      </c>
      <c r="B2" s="2" t="s">
        <v>272</v>
      </c>
      <c r="C2" s="2">
        <v>51</v>
      </c>
      <c r="D2" s="2">
        <v>45</v>
      </c>
      <c r="E2" s="2" t="s">
        <v>273</v>
      </c>
      <c r="F2" s="2" t="s">
        <v>26</v>
      </c>
      <c r="G2" s="2" t="s">
        <v>274</v>
      </c>
      <c r="H2" s="2" t="s">
        <v>28</v>
      </c>
      <c r="I2" s="2" t="s">
        <v>275</v>
      </c>
      <c r="J2" s="2" t="s">
        <v>276</v>
      </c>
      <c r="K2" s="2" t="s">
        <v>31</v>
      </c>
      <c r="L2" s="2">
        <v>39</v>
      </c>
      <c r="M2" s="2">
        <v>255</v>
      </c>
      <c r="N2" s="6">
        <v>7.0970141661251578</v>
      </c>
      <c r="O2" s="2">
        <v>71.941125496954243</v>
      </c>
      <c r="P2" s="6">
        <v>12.001760991488153</v>
      </c>
      <c r="Q2" s="2">
        <v>0.8443708609271523</v>
      </c>
      <c r="R2" s="2">
        <v>0.61914958843835766</v>
      </c>
      <c r="S2" s="2">
        <v>0.83219134742347523</v>
      </c>
      <c r="T2" s="2">
        <v>0</v>
      </c>
      <c r="U2" s="2">
        <v>0.75714285714285712</v>
      </c>
      <c r="V2" s="2">
        <v>0.93620143891187368</v>
      </c>
      <c r="W2" s="2">
        <v>1.415686274509804</v>
      </c>
      <c r="Z2" s="5" t="s">
        <v>13</v>
      </c>
      <c r="AA2" t="s">
        <v>398</v>
      </c>
      <c r="AB2" s="1" t="s">
        <v>15</v>
      </c>
      <c r="AC2" s="1" t="s">
        <v>16</v>
      </c>
      <c r="AD2" s="1" t="s">
        <v>17</v>
      </c>
      <c r="AE2" s="1" t="s">
        <v>18</v>
      </c>
      <c r="AF2" s="1" t="s">
        <v>19</v>
      </c>
      <c r="AG2" s="1" t="s">
        <v>20</v>
      </c>
      <c r="AH2" s="1" t="s">
        <v>21</v>
      </c>
      <c r="AI2" s="1" t="s">
        <v>22</v>
      </c>
    </row>
    <row r="3" spans="1:35" x14ac:dyDescent="0.25">
      <c r="A3" s="2" t="s">
        <v>23</v>
      </c>
      <c r="B3" s="2" t="s">
        <v>272</v>
      </c>
      <c r="C3" s="2">
        <v>51</v>
      </c>
      <c r="D3" s="2">
        <v>45</v>
      </c>
      <c r="E3" s="2" t="s">
        <v>273</v>
      </c>
      <c r="F3" s="2" t="s">
        <v>26</v>
      </c>
      <c r="G3" s="2" t="s">
        <v>277</v>
      </c>
      <c r="H3" s="2" t="s">
        <v>33</v>
      </c>
      <c r="I3" s="2" t="s">
        <v>275</v>
      </c>
      <c r="J3" s="2" t="s">
        <v>276</v>
      </c>
      <c r="K3" s="2" t="s">
        <v>31</v>
      </c>
      <c r="L3" s="2">
        <v>39</v>
      </c>
      <c r="M3" s="2">
        <v>240</v>
      </c>
      <c r="N3" s="6">
        <v>6.6795427445883835</v>
      </c>
      <c r="O3" s="2">
        <v>71.941125496954257</v>
      </c>
      <c r="P3" s="6">
        <v>12.001760991488156</v>
      </c>
      <c r="Q3" s="2">
        <v>0.82191780821917804</v>
      </c>
      <c r="R3" s="2">
        <v>0.58272902441257168</v>
      </c>
      <c r="S3" s="2">
        <v>0.88111915867030233</v>
      </c>
      <c r="T3" s="2">
        <v>0</v>
      </c>
      <c r="U3" s="2">
        <v>0.65887850467289721</v>
      </c>
      <c r="V3" s="2">
        <v>0.92118947139643637</v>
      </c>
      <c r="W3" s="2">
        <v>0.81666666666666665</v>
      </c>
      <c r="Y3" s="12" t="s">
        <v>23</v>
      </c>
      <c r="Z3" s="14">
        <f>AVERAGE(N2:N21)</f>
        <v>6.913912665451134</v>
      </c>
      <c r="AA3" s="14">
        <f>STDEV(N2:N21)</f>
        <v>1.6065353076603919</v>
      </c>
      <c r="AB3" s="14">
        <f>AVERAGE(P2:P21)</f>
        <v>12.343269647419271</v>
      </c>
      <c r="AC3" s="14">
        <f>AVERAGE(Q2:Q21)</f>
        <v>0.8283293079583558</v>
      </c>
      <c r="AD3" s="14">
        <f t="shared" ref="AD3:AI3" si="0">AVERAGE(R2:R21)</f>
        <v>0.57009735939074968</v>
      </c>
      <c r="AE3" s="14">
        <f t="shared" si="0"/>
        <v>0.82674990089728373</v>
      </c>
      <c r="AF3" s="14">
        <f t="shared" si="0"/>
        <v>0</v>
      </c>
      <c r="AG3" s="14">
        <f t="shared" si="0"/>
        <v>0.81678064343164969</v>
      </c>
      <c r="AH3" s="14">
        <f t="shared" si="0"/>
        <v>0.92811348158521501</v>
      </c>
      <c r="AI3" s="14">
        <f>AVERAGE(W2:W21)</f>
        <v>1.2310163304496686</v>
      </c>
    </row>
    <row r="4" spans="1:35" x14ac:dyDescent="0.25">
      <c r="A4" s="2" t="s">
        <v>23</v>
      </c>
      <c r="B4" s="2" t="s">
        <v>272</v>
      </c>
      <c r="C4" s="2">
        <v>51</v>
      </c>
      <c r="D4" s="2">
        <v>45</v>
      </c>
      <c r="E4" s="2" t="s">
        <v>273</v>
      </c>
      <c r="F4" s="2" t="s">
        <v>26</v>
      </c>
      <c r="G4" s="2" t="s">
        <v>278</v>
      </c>
      <c r="H4" s="2" t="s">
        <v>35</v>
      </c>
      <c r="I4" s="2" t="s">
        <v>275</v>
      </c>
      <c r="J4" s="2" t="s">
        <v>276</v>
      </c>
      <c r="K4" s="2" t="s">
        <v>31</v>
      </c>
      <c r="L4" s="2">
        <v>39</v>
      </c>
      <c r="M4" s="2">
        <v>232</v>
      </c>
      <c r="N4" s="6">
        <v>6.4568913197687703</v>
      </c>
      <c r="O4" s="2">
        <v>70.42640687119281</v>
      </c>
      <c r="P4" s="6">
        <v>11.749064209360194</v>
      </c>
      <c r="Q4" s="2">
        <v>0.82857142857142863</v>
      </c>
      <c r="R4" s="2">
        <v>0.58779621620463651</v>
      </c>
      <c r="S4" s="2">
        <v>0.81396149725443101</v>
      </c>
      <c r="T4" s="2">
        <v>0</v>
      </c>
      <c r="U4" s="2">
        <v>0.88524590163934425</v>
      </c>
      <c r="V4" s="2">
        <v>0.94470605349367143</v>
      </c>
      <c r="W4" s="2">
        <v>1.103448275862069</v>
      </c>
      <c r="Y4" s="3" t="s">
        <v>70</v>
      </c>
      <c r="Z4" s="14">
        <f>AVERAGE(N22:N41)</f>
        <v>8.2380288446176646</v>
      </c>
      <c r="AA4" s="14">
        <f>STDEV(N22:N41)</f>
        <v>1.9102129048054484</v>
      </c>
      <c r="AB4" s="14">
        <f>AVERAGE(P22:P41)</f>
        <v>13.643288024550568</v>
      </c>
      <c r="AC4" s="14">
        <f>AVERAGE(Q22:Q41)</f>
        <v>0.83869018582671795</v>
      </c>
      <c r="AD4" s="14">
        <f t="shared" ref="AD4:AI4" si="1">AVERAGE(R22:R41)</f>
        <v>0.55770101562565177</v>
      </c>
      <c r="AE4" s="14">
        <f t="shared" si="1"/>
        <v>0.79495067362784533</v>
      </c>
      <c r="AF4" s="14">
        <f t="shared" si="1"/>
        <v>0</v>
      </c>
      <c r="AG4" s="14">
        <f t="shared" si="1"/>
        <v>0.90339645212533726</v>
      </c>
      <c r="AH4" s="14">
        <f t="shared" si="1"/>
        <v>0.93454813701870254</v>
      </c>
      <c r="AI4" s="14">
        <f>AVERAGE(W22:W41)</f>
        <v>1.2674470515303451</v>
      </c>
    </row>
    <row r="5" spans="1:35" x14ac:dyDescent="0.25">
      <c r="A5" s="2" t="s">
        <v>23</v>
      </c>
      <c r="B5" s="2" t="s">
        <v>272</v>
      </c>
      <c r="C5" s="2">
        <v>51</v>
      </c>
      <c r="D5" s="2">
        <v>45</v>
      </c>
      <c r="E5" s="2" t="s">
        <v>273</v>
      </c>
      <c r="F5" s="2" t="s">
        <v>26</v>
      </c>
      <c r="G5" s="2" t="s">
        <v>279</v>
      </c>
      <c r="H5" s="2" t="s">
        <v>37</v>
      </c>
      <c r="I5" s="2" t="s">
        <v>275</v>
      </c>
      <c r="J5" s="2" t="s">
        <v>276</v>
      </c>
      <c r="K5" s="2" t="s">
        <v>31</v>
      </c>
      <c r="L5" s="2">
        <v>39</v>
      </c>
      <c r="M5" s="2">
        <v>183</v>
      </c>
      <c r="N5" s="6">
        <v>5.0931513427486426</v>
      </c>
      <c r="O5" s="2">
        <v>62.526911934581157</v>
      </c>
      <c r="P5" s="6">
        <v>10.431210901842816</v>
      </c>
      <c r="Q5" s="2">
        <v>0.77872340425531916</v>
      </c>
      <c r="R5" s="2">
        <v>0.58820267198515719</v>
      </c>
      <c r="S5" s="2">
        <v>0.86061705138857225</v>
      </c>
      <c r="T5" s="2">
        <v>0</v>
      </c>
      <c r="U5" s="2">
        <v>0.78048780487804881</v>
      </c>
      <c r="V5" s="2">
        <v>0.93999466800678921</v>
      </c>
      <c r="W5" s="2">
        <v>1.0710382513661203</v>
      </c>
      <c r="Y5" s="12" t="s">
        <v>72</v>
      </c>
      <c r="Z5" s="14">
        <f>AVERAGE(N42:N61)</f>
        <v>9.4716542054513901</v>
      </c>
      <c r="AA5" s="14">
        <f>STDEV(N42:N61)</f>
        <v>2.2711851341763594</v>
      </c>
      <c r="AB5" s="14">
        <f>AVERAGE(P42:P61)</f>
        <v>15.193813402249734</v>
      </c>
      <c r="AC5" s="14">
        <f>AVERAGE(Q42:Q61)</f>
        <v>0.82809753768675987</v>
      </c>
      <c r="AD5" s="14">
        <f t="shared" ref="AD5:AI5" si="2">AVERAGE(R42:R61)</f>
        <v>0.52206335349744415</v>
      </c>
      <c r="AE5" s="14">
        <f t="shared" si="2"/>
        <v>0.79252837856445302</v>
      </c>
      <c r="AF5" s="14">
        <f t="shared" si="2"/>
        <v>5.1496414562644567E-2</v>
      </c>
      <c r="AG5" s="14">
        <f t="shared" si="2"/>
        <v>0.87591775836197738</v>
      </c>
      <c r="AH5" s="14">
        <f t="shared" si="2"/>
        <v>0.93402555711990443</v>
      </c>
      <c r="AI5" s="14">
        <f t="shared" si="2"/>
        <v>1.4485066166584541</v>
      </c>
    </row>
    <row r="6" spans="1:35" x14ac:dyDescent="0.25">
      <c r="A6" s="2" t="s">
        <v>23</v>
      </c>
      <c r="B6" s="2" t="s">
        <v>272</v>
      </c>
      <c r="C6" s="2">
        <v>51</v>
      </c>
      <c r="D6" s="2">
        <v>45</v>
      </c>
      <c r="E6" s="2" t="s">
        <v>273</v>
      </c>
      <c r="F6" s="2" t="s">
        <v>26</v>
      </c>
      <c r="G6" s="2" t="s">
        <v>280</v>
      </c>
      <c r="H6" s="2" t="s">
        <v>39</v>
      </c>
      <c r="I6" s="2" t="s">
        <v>275</v>
      </c>
      <c r="J6" s="2" t="s">
        <v>276</v>
      </c>
      <c r="K6" s="2" t="s">
        <v>31</v>
      </c>
      <c r="L6" s="2">
        <v>39</v>
      </c>
      <c r="M6" s="2">
        <v>322</v>
      </c>
      <c r="N6" s="6">
        <v>8.9617198489894143</v>
      </c>
      <c r="O6" s="2">
        <v>89.154328932550641</v>
      </c>
      <c r="P6" s="6">
        <v>14.873397376168249</v>
      </c>
      <c r="Q6" s="2">
        <v>0.83854166666666663</v>
      </c>
      <c r="R6" s="2">
        <v>0.50907393913652677</v>
      </c>
      <c r="S6" s="2">
        <v>0.73032373288358332</v>
      </c>
      <c r="T6" s="2">
        <v>0</v>
      </c>
      <c r="U6" s="2">
        <v>1.0199203187250996</v>
      </c>
      <c r="V6" s="2">
        <v>0.95471954347994159</v>
      </c>
      <c r="W6" s="2">
        <v>1.3695652173913044</v>
      </c>
      <c r="Y6" s="23" t="s">
        <v>74</v>
      </c>
      <c r="Z6" s="14">
        <f>AVERAGE(N62:N81)</f>
        <v>10.733796805941966</v>
      </c>
      <c r="AA6" s="14">
        <f>STDEV(N62:N81)</f>
        <v>2.7733038171081357</v>
      </c>
      <c r="AB6" s="14">
        <f>AVERAGE(P62:P81)</f>
        <v>16.850714840656007</v>
      </c>
      <c r="AC6" s="14">
        <f>AVERAGE(Q62:Q81)</f>
        <v>0.82308733476544271</v>
      </c>
      <c r="AD6" s="14">
        <f t="shared" ref="AD6:AI6" si="3">AVERAGE(R62:R81)</f>
        <v>0.48184877864509507</v>
      </c>
      <c r="AE6" s="14">
        <f t="shared" si="3"/>
        <v>0.79803601166614679</v>
      </c>
      <c r="AF6" s="14">
        <f t="shared" si="3"/>
        <v>9.3654233607519316E-2</v>
      </c>
      <c r="AG6" s="14">
        <f t="shared" si="3"/>
        <v>0.84769186737576363</v>
      </c>
      <c r="AH6" s="14">
        <f t="shared" si="3"/>
        <v>0.93016948873358363</v>
      </c>
      <c r="AI6" s="14">
        <f t="shared" si="3"/>
        <v>1.8997739645025966</v>
      </c>
    </row>
    <row r="7" spans="1:35" x14ac:dyDescent="0.25">
      <c r="A7" s="2" t="s">
        <v>23</v>
      </c>
      <c r="B7" s="2" t="s">
        <v>272</v>
      </c>
      <c r="C7" s="2">
        <v>51</v>
      </c>
      <c r="D7" s="2">
        <v>45</v>
      </c>
      <c r="E7" s="2" t="s">
        <v>273</v>
      </c>
      <c r="F7" s="2" t="s">
        <v>26</v>
      </c>
      <c r="G7" s="2" t="s">
        <v>281</v>
      </c>
      <c r="H7" s="2" t="s">
        <v>41</v>
      </c>
      <c r="I7" s="2" t="s">
        <v>275</v>
      </c>
      <c r="J7" s="2" t="s">
        <v>276</v>
      </c>
      <c r="K7" s="2" t="s">
        <v>31</v>
      </c>
      <c r="L7" s="2">
        <v>39</v>
      </c>
      <c r="M7" s="2">
        <v>412</v>
      </c>
      <c r="N7" s="6">
        <v>11.466548378210058</v>
      </c>
      <c r="O7" s="2">
        <v>104.56854249492372</v>
      </c>
      <c r="P7" s="6">
        <v>17.444912705813586</v>
      </c>
      <c r="Q7" s="2">
        <v>0.77882797731568998</v>
      </c>
      <c r="R7" s="2">
        <v>0.47348363224449702</v>
      </c>
      <c r="S7" s="2">
        <v>0.77937102989031293</v>
      </c>
      <c r="T7" s="2">
        <v>0</v>
      </c>
      <c r="U7" s="2">
        <v>0.89204545454545459</v>
      </c>
      <c r="V7" s="2">
        <v>0.94661948029185083</v>
      </c>
      <c r="W7" s="2">
        <v>1.2839805825242718</v>
      </c>
      <c r="Y7" s="12" t="s">
        <v>76</v>
      </c>
      <c r="Z7" s="14">
        <f>AVERAGE(N82:N101)</f>
        <v>11.537518519871309</v>
      </c>
      <c r="AA7" s="14">
        <f>STDEV(N82:N101)</f>
        <v>3.3335948351417239</v>
      </c>
      <c r="AB7" s="14">
        <f>AVERAGE(P82:P101)</f>
        <v>18.230535006834796</v>
      </c>
      <c r="AC7" s="14">
        <f>AVERAGE(Q82:Q101)</f>
        <v>0.81317108755848522</v>
      </c>
      <c r="AD7" s="14">
        <f t="shared" ref="AD7:AI7" si="4">AVERAGE(R82:R101)</f>
        <v>0.44784033464811329</v>
      </c>
      <c r="AE7" s="14">
        <f t="shared" si="4"/>
        <v>0.80989505806733675</v>
      </c>
      <c r="AF7" s="14">
        <f t="shared" si="4"/>
        <v>0.10275514120241143</v>
      </c>
      <c r="AG7" s="14">
        <f t="shared" si="4"/>
        <v>0.78009619946416442</v>
      </c>
      <c r="AH7" s="14">
        <f t="shared" si="4"/>
        <v>0.91558761859599114</v>
      </c>
      <c r="AI7" s="14">
        <f t="shared" si="4"/>
        <v>2.2388483287362515</v>
      </c>
    </row>
    <row r="8" spans="1:35" x14ac:dyDescent="0.25">
      <c r="A8" s="2" t="s">
        <v>23</v>
      </c>
      <c r="B8" s="2" t="s">
        <v>272</v>
      </c>
      <c r="C8" s="2">
        <v>51</v>
      </c>
      <c r="D8" s="2">
        <v>45</v>
      </c>
      <c r="E8" s="2" t="s">
        <v>273</v>
      </c>
      <c r="F8" s="2" t="s">
        <v>26</v>
      </c>
      <c r="G8" s="2" t="s">
        <v>282</v>
      </c>
      <c r="H8" s="2" t="s">
        <v>43</v>
      </c>
      <c r="I8" s="2" t="s">
        <v>275</v>
      </c>
      <c r="J8" s="2" t="s">
        <v>276</v>
      </c>
      <c r="K8" s="2" t="s">
        <v>31</v>
      </c>
      <c r="L8" s="2">
        <v>39</v>
      </c>
      <c r="M8" s="2">
        <v>205</v>
      </c>
      <c r="N8" s="6">
        <v>5.7054427610025771</v>
      </c>
      <c r="O8" s="2">
        <v>66.183766184073534</v>
      </c>
      <c r="P8" s="6">
        <v>11.041274900424174</v>
      </c>
      <c r="Q8" s="2">
        <v>0.84362139917695478</v>
      </c>
      <c r="R8" s="2">
        <v>0.58811298862222727</v>
      </c>
      <c r="S8" s="2">
        <v>0.83704547607609225</v>
      </c>
      <c r="T8" s="2">
        <v>0</v>
      </c>
      <c r="U8" s="2">
        <v>0.82926829268292679</v>
      </c>
      <c r="V8" s="2">
        <v>0.93244607962784309</v>
      </c>
      <c r="W8" s="2">
        <v>0.95609756097560972</v>
      </c>
      <c r="Y8" s="10" t="s">
        <v>78</v>
      </c>
      <c r="Z8" s="14">
        <f>AVERAGE(N102:N121)</f>
        <v>13.875044586902089</v>
      </c>
      <c r="AA8" s="14">
        <f>STDEV(N102:N121)</f>
        <v>3.6210939899142107</v>
      </c>
      <c r="AB8" s="14">
        <f>AVERAGE(P102:P121)</f>
        <v>21.748716915425916</v>
      </c>
      <c r="AC8" s="14">
        <f>AVERAGE(Q102:Q121)</f>
        <v>0.78483171738883539</v>
      </c>
      <c r="AD8" s="14">
        <f t="shared" ref="AD8:AI8" si="5">AVERAGE(R102:R121)</f>
        <v>0.38341927653605923</v>
      </c>
      <c r="AE8" s="14">
        <f t="shared" si="5"/>
        <v>0.8415391832347846</v>
      </c>
      <c r="AF8" s="14">
        <f t="shared" si="5"/>
        <v>0.32423228597991449</v>
      </c>
      <c r="AG8" s="14">
        <f t="shared" si="5"/>
        <v>0.64238476407247247</v>
      </c>
      <c r="AH8" s="14">
        <f t="shared" si="5"/>
        <v>0.89801552914582461</v>
      </c>
      <c r="AI8" s="14">
        <f t="shared" si="5"/>
        <v>2.8166166406273043</v>
      </c>
    </row>
    <row r="9" spans="1:35" x14ac:dyDescent="0.25">
      <c r="A9" s="2" t="s">
        <v>23</v>
      </c>
      <c r="B9" s="2" t="s">
        <v>272</v>
      </c>
      <c r="C9" s="2">
        <v>51</v>
      </c>
      <c r="D9" s="2">
        <v>45</v>
      </c>
      <c r="E9" s="2" t="s">
        <v>273</v>
      </c>
      <c r="F9" s="2" t="s">
        <v>26</v>
      </c>
      <c r="G9" s="2" t="s">
        <v>283</v>
      </c>
      <c r="H9" s="2" t="s">
        <v>45</v>
      </c>
      <c r="I9" s="2" t="s">
        <v>275</v>
      </c>
      <c r="J9" s="2" t="s">
        <v>276</v>
      </c>
      <c r="K9" s="2" t="s">
        <v>31</v>
      </c>
      <c r="L9" s="2">
        <v>39</v>
      </c>
      <c r="M9" s="2">
        <v>247</v>
      </c>
      <c r="N9" s="6">
        <v>6.8743627413055446</v>
      </c>
      <c r="O9" s="2">
        <v>72.769552621700441</v>
      </c>
      <c r="P9" s="6">
        <v>12.139965450778835</v>
      </c>
      <c r="Q9" s="2">
        <v>0.82059800664451832</v>
      </c>
      <c r="R9" s="2">
        <v>0.58614816187217855</v>
      </c>
      <c r="S9" s="2">
        <v>0.86001352857956592</v>
      </c>
      <c r="T9" s="2">
        <v>0</v>
      </c>
      <c r="U9" s="2">
        <v>0.75238095238095237</v>
      </c>
      <c r="V9" s="2">
        <v>0.92438113800140931</v>
      </c>
      <c r="W9" s="2">
        <v>0.79352226720647778</v>
      </c>
      <c r="Y9" s="12" t="s">
        <v>80</v>
      </c>
      <c r="Z9" s="14">
        <f>AVERAGE(N122:N141)</f>
        <v>15.657740178885167</v>
      </c>
      <c r="AA9" s="14">
        <f>STDEV(N122:N141)</f>
        <v>4.4678665378257429</v>
      </c>
      <c r="AB9" s="14">
        <f>AVERAGE(P122:P141)</f>
        <v>23.982320710844473</v>
      </c>
      <c r="AC9" s="14">
        <f>AVERAGE(Q122:Q141)</f>
        <v>0.74769508569666476</v>
      </c>
      <c r="AD9" s="14">
        <f t="shared" ref="AD9:AI9" si="6">AVERAGE(R122:R141)</f>
        <v>0.34882663731993929</v>
      </c>
      <c r="AE9" s="14">
        <f t="shared" si="6"/>
        <v>0.85848517822136228</v>
      </c>
      <c r="AF9" s="14">
        <f t="shared" si="6"/>
        <v>0.46042454741538058</v>
      </c>
      <c r="AG9" s="14">
        <f t="shared" si="6"/>
        <v>0.52382411937272622</v>
      </c>
      <c r="AH9" s="14">
        <f t="shared" si="6"/>
        <v>0.86329344353835402</v>
      </c>
      <c r="AI9" s="14">
        <f t="shared" si="6"/>
        <v>3.0728360020778425</v>
      </c>
    </row>
    <row r="10" spans="1:35" x14ac:dyDescent="0.25">
      <c r="A10" s="2" t="s">
        <v>23</v>
      </c>
      <c r="B10" s="2" t="s">
        <v>272</v>
      </c>
      <c r="C10" s="2">
        <v>51</v>
      </c>
      <c r="D10" s="2">
        <v>45</v>
      </c>
      <c r="E10" s="2" t="s">
        <v>273</v>
      </c>
      <c r="F10" s="2" t="s">
        <v>26</v>
      </c>
      <c r="G10" s="2" t="s">
        <v>284</v>
      </c>
      <c r="H10" s="2" t="s">
        <v>47</v>
      </c>
      <c r="I10" s="2" t="s">
        <v>275</v>
      </c>
      <c r="J10" s="2" t="s">
        <v>276</v>
      </c>
      <c r="K10" s="2" t="s">
        <v>31</v>
      </c>
      <c r="L10" s="2">
        <v>39</v>
      </c>
      <c r="M10" s="2">
        <v>166</v>
      </c>
      <c r="N10" s="6">
        <v>4.620017065006965</v>
      </c>
      <c r="O10" s="2">
        <v>57.112698372208072</v>
      </c>
      <c r="P10" s="6">
        <v>9.5279709721974761</v>
      </c>
      <c r="Q10" s="2">
        <v>0.92222222222222228</v>
      </c>
      <c r="R10" s="2">
        <v>0.63951773537448675</v>
      </c>
      <c r="S10" s="2">
        <v>0.81045273802187023</v>
      </c>
      <c r="T10" s="2">
        <v>0</v>
      </c>
      <c r="U10" s="2">
        <v>0.85599999999999998</v>
      </c>
      <c r="V10" s="2">
        <v>0.90822067083020208</v>
      </c>
      <c r="W10" s="2">
        <v>1.3554216867469879</v>
      </c>
      <c r="Y10" s="15" t="s">
        <v>82</v>
      </c>
      <c r="Z10" s="14">
        <f>AVERAGE(N142:N161)</f>
        <v>19.720764028595045</v>
      </c>
      <c r="AA10" s="14">
        <f>STDEV(N142:N161)</f>
        <v>6.013594716823544</v>
      </c>
      <c r="AB10" s="14">
        <f>AVERAGE(P142:P161)</f>
        <v>29.163936049672028</v>
      </c>
      <c r="AC10" s="14">
        <f>AVERAGE(Q142:Q161)</f>
        <v>0.71303338596134502</v>
      </c>
      <c r="AD10" s="14">
        <f t="shared" ref="AD10:AI10" si="7">AVERAGE(R142:R161)</f>
        <v>0.30682503928185734</v>
      </c>
      <c r="AE10" s="14">
        <f t="shared" si="7"/>
        <v>0.90314442364434933</v>
      </c>
      <c r="AF10" s="14">
        <f t="shared" si="7"/>
        <v>0.64232165974507027</v>
      </c>
      <c r="AG10" s="14">
        <f t="shared" si="7"/>
        <v>0.34127463965174654</v>
      </c>
      <c r="AH10" s="14">
        <f t="shared" si="7"/>
        <v>0.78662291326951383</v>
      </c>
      <c r="AI10" s="14">
        <f t="shared" si="7"/>
        <v>3.9659428553300899</v>
      </c>
    </row>
    <row r="11" spans="1:35" x14ac:dyDescent="0.25">
      <c r="A11" s="2" t="s">
        <v>23</v>
      </c>
      <c r="B11" s="2" t="s">
        <v>272</v>
      </c>
      <c r="C11" s="2">
        <v>51</v>
      </c>
      <c r="D11" s="2">
        <v>45</v>
      </c>
      <c r="E11" s="2" t="s">
        <v>273</v>
      </c>
      <c r="F11" s="2" t="s">
        <v>26</v>
      </c>
      <c r="G11" s="2" t="s">
        <v>285</v>
      </c>
      <c r="H11" s="2" t="s">
        <v>49</v>
      </c>
      <c r="I11" s="2" t="s">
        <v>275</v>
      </c>
      <c r="J11" s="2" t="s">
        <v>276</v>
      </c>
      <c r="K11" s="2" t="s">
        <v>31</v>
      </c>
      <c r="L11" s="2">
        <v>39</v>
      </c>
      <c r="M11" s="2">
        <v>287</v>
      </c>
      <c r="N11" s="6">
        <v>7.9876198654036088</v>
      </c>
      <c r="O11" s="2">
        <v>81.840620433565888</v>
      </c>
      <c r="P11" s="6">
        <v>13.653269379005531</v>
      </c>
      <c r="Q11" s="2">
        <v>0.83918128654970758</v>
      </c>
      <c r="R11" s="2">
        <v>0.53846060465979695</v>
      </c>
      <c r="S11" s="2">
        <v>0.78207560719891789</v>
      </c>
      <c r="T11" s="2">
        <v>0</v>
      </c>
      <c r="U11" s="2">
        <v>0.94117647058823528</v>
      </c>
      <c r="V11" s="2">
        <v>0.94300264062253447</v>
      </c>
      <c r="W11" s="2">
        <v>1.3937282229965158</v>
      </c>
      <c r="Y11" s="12" t="s">
        <v>84</v>
      </c>
      <c r="Z11" s="14">
        <f>AVERAGE(N162:N181)</f>
        <v>23.643863712962695</v>
      </c>
      <c r="AA11" s="14">
        <f>STDEV(N162:N181)</f>
        <v>7.6550875800693232</v>
      </c>
      <c r="AB11" s="14">
        <f>AVERAGE(P162:P181)</f>
        <v>31.589847329364609</v>
      </c>
      <c r="AC11" s="14">
        <f>AVERAGE(Q162:Q181)</f>
        <v>0.71251115951166866</v>
      </c>
      <c r="AD11" s="14">
        <f t="shared" ref="AD11:AI11" si="8">AVERAGE(R162:R181)</f>
        <v>0.31948673619268403</v>
      </c>
      <c r="AE11" s="14">
        <f t="shared" si="8"/>
        <v>0.90221593153912827</v>
      </c>
      <c r="AF11" s="14">
        <f t="shared" si="8"/>
        <v>0.71382340224862628</v>
      </c>
      <c r="AG11" s="14">
        <f t="shared" si="8"/>
        <v>0.30304967570948138</v>
      </c>
      <c r="AH11" s="14">
        <f t="shared" si="8"/>
        <v>0.70193472450685501</v>
      </c>
      <c r="AI11" s="14">
        <f t="shared" si="8"/>
        <v>3.580170659462107</v>
      </c>
    </row>
    <row r="12" spans="1:35" x14ac:dyDescent="0.25">
      <c r="A12" s="2" t="s">
        <v>23</v>
      </c>
      <c r="B12" s="2" t="s">
        <v>272</v>
      </c>
      <c r="C12" s="2">
        <v>51</v>
      </c>
      <c r="D12" s="2">
        <v>45</v>
      </c>
      <c r="E12" s="2" t="s">
        <v>273</v>
      </c>
      <c r="F12" s="2" t="s">
        <v>26</v>
      </c>
      <c r="G12" s="2" t="s">
        <v>286</v>
      </c>
      <c r="H12" s="2" t="s">
        <v>51</v>
      </c>
      <c r="I12" s="2" t="s">
        <v>275</v>
      </c>
      <c r="J12" s="2" t="s">
        <v>276</v>
      </c>
      <c r="K12" s="2" t="s">
        <v>31</v>
      </c>
      <c r="L12" s="2">
        <v>39</v>
      </c>
      <c r="M12" s="2">
        <v>314</v>
      </c>
      <c r="N12" s="6">
        <v>8.7390684241698011</v>
      </c>
      <c r="O12" s="2">
        <v>71.597979746446626</v>
      </c>
      <c r="P12" s="6">
        <v>11.944514830069513</v>
      </c>
      <c r="Q12" s="2">
        <v>0.9022988505747126</v>
      </c>
      <c r="R12" s="2">
        <v>0.76972922440574854</v>
      </c>
      <c r="S12" s="2">
        <v>0.98156067067690556</v>
      </c>
      <c r="T12" s="2">
        <v>0</v>
      </c>
      <c r="U12" s="2">
        <v>0.34470989761092152</v>
      </c>
      <c r="V12" s="2">
        <v>0.79473500415413334</v>
      </c>
      <c r="W12" s="2">
        <v>0.71656050955414008</v>
      </c>
      <c r="Y12" s="15" t="s">
        <v>86</v>
      </c>
      <c r="Z12" s="14">
        <f>AVERAGE(N182:N201)</f>
        <v>27.326827565814789</v>
      </c>
      <c r="AA12" s="14">
        <f>STDEV(N182:N201)</f>
        <v>8.7666685602012198</v>
      </c>
      <c r="AB12" s="14">
        <f>AVERAGE(P182:P201)</f>
        <v>35.135982282209049</v>
      </c>
      <c r="AC12" s="14">
        <f>AVERAGE(Q182:Q201)</f>
        <v>0.6997928843393727</v>
      </c>
      <c r="AD12" s="14">
        <f t="shared" ref="AD12:AI12" si="9">AVERAGE(R182:R201)</f>
        <v>0.29748721654825566</v>
      </c>
      <c r="AE12" s="14">
        <f t="shared" si="9"/>
        <v>0.92318791137895817</v>
      </c>
      <c r="AF12" s="14">
        <f t="shared" si="9"/>
        <v>0.76183830847321077</v>
      </c>
      <c r="AG12" s="14">
        <f t="shared" si="9"/>
        <v>0.2463853415912392</v>
      </c>
      <c r="AH12" s="14">
        <f t="shared" si="9"/>
        <v>0.57460317225794566</v>
      </c>
      <c r="AI12" s="14">
        <f t="shared" si="9"/>
        <v>3.9016729886488535</v>
      </c>
    </row>
    <row r="13" spans="1:35" x14ac:dyDescent="0.25">
      <c r="A13" s="2" t="s">
        <v>23</v>
      </c>
      <c r="B13" s="2" t="s">
        <v>272</v>
      </c>
      <c r="C13" s="2">
        <v>51</v>
      </c>
      <c r="D13" s="2">
        <v>45</v>
      </c>
      <c r="E13" s="2" t="s">
        <v>273</v>
      </c>
      <c r="F13" s="2" t="s">
        <v>26</v>
      </c>
      <c r="G13" s="2" t="s">
        <v>287</v>
      </c>
      <c r="H13" s="2" t="s">
        <v>53</v>
      </c>
      <c r="I13" s="2" t="s">
        <v>275</v>
      </c>
      <c r="J13" s="2" t="s">
        <v>276</v>
      </c>
      <c r="K13" s="2" t="s">
        <v>31</v>
      </c>
      <c r="L13" s="2">
        <v>39</v>
      </c>
      <c r="M13" s="2">
        <v>245</v>
      </c>
      <c r="N13" s="6">
        <v>6.8186998851006413</v>
      </c>
      <c r="O13" s="2">
        <v>74.42640687119281</v>
      </c>
      <c r="P13" s="6">
        <v>12.416374369360193</v>
      </c>
      <c r="Q13" s="2">
        <v>0.8193979933110368</v>
      </c>
      <c r="R13" s="2">
        <v>0.55580422372203975</v>
      </c>
      <c r="S13" s="2">
        <v>0.80632383881332637</v>
      </c>
      <c r="T13" s="2">
        <v>0</v>
      </c>
      <c r="U13" s="2">
        <v>0.86567164179104472</v>
      </c>
      <c r="V13" s="2">
        <v>0.94361979199974055</v>
      </c>
      <c r="W13" s="2">
        <v>1.1795918367346938</v>
      </c>
      <c r="Y13" s="12" t="s">
        <v>88</v>
      </c>
      <c r="Z13" s="14">
        <f>AVERAGE(N202:N221)</f>
        <v>29.726779669449055</v>
      </c>
      <c r="AA13" s="14">
        <f>STDEV(N202:N221)</f>
        <v>10.096459835641754</v>
      </c>
      <c r="AB13" s="14">
        <f>AVERAGE(P202:P221)</f>
        <v>36.817685177109119</v>
      </c>
      <c r="AC13" s="14">
        <f>AVERAGE(Q202:Q221)</f>
        <v>0.70428624036206788</v>
      </c>
      <c r="AD13" s="14">
        <f t="shared" ref="AD13:AI13" si="10">AVERAGE(R202:R221)</f>
        <v>0.29696799391022061</v>
      </c>
      <c r="AE13" s="14">
        <f t="shared" si="10"/>
        <v>0.91456630755932677</v>
      </c>
      <c r="AF13" s="14">
        <f t="shared" si="10"/>
        <v>0.72921795431321068</v>
      </c>
      <c r="AG13" s="14">
        <f t="shared" si="10"/>
        <v>0.2650353566773071</v>
      </c>
      <c r="AH13" s="14">
        <f t="shared" si="10"/>
        <v>0.56762995358018209</v>
      </c>
      <c r="AI13" s="14">
        <f t="shared" si="10"/>
        <v>3.7698839385744125</v>
      </c>
    </row>
    <row r="14" spans="1:35" x14ac:dyDescent="0.25">
      <c r="A14" s="2" t="s">
        <v>23</v>
      </c>
      <c r="B14" s="2" t="s">
        <v>272</v>
      </c>
      <c r="C14" s="2">
        <v>51</v>
      </c>
      <c r="D14" s="2">
        <v>45</v>
      </c>
      <c r="E14" s="2" t="s">
        <v>273</v>
      </c>
      <c r="F14" s="2" t="s">
        <v>26</v>
      </c>
      <c r="G14" s="2" t="s">
        <v>288</v>
      </c>
      <c r="H14" s="2" t="s">
        <v>55</v>
      </c>
      <c r="I14" s="2" t="s">
        <v>275</v>
      </c>
      <c r="J14" s="2" t="s">
        <v>276</v>
      </c>
      <c r="K14" s="2" t="s">
        <v>31</v>
      </c>
      <c r="L14" s="2">
        <v>39</v>
      </c>
      <c r="M14" s="2" t="s">
        <v>112</v>
      </c>
      <c r="N14" s="6" t="s">
        <v>112</v>
      </c>
      <c r="O14" s="2" t="s">
        <v>112</v>
      </c>
      <c r="P14" s="6" t="s">
        <v>112</v>
      </c>
      <c r="Q14" s="2" t="s">
        <v>112</v>
      </c>
      <c r="R14" s="2" t="s">
        <v>112</v>
      </c>
      <c r="S14" s="2" t="s">
        <v>112</v>
      </c>
      <c r="T14" s="2" t="s">
        <v>112</v>
      </c>
      <c r="U14" s="2" t="s">
        <v>112</v>
      </c>
      <c r="V14" s="2" t="s">
        <v>112</v>
      </c>
      <c r="W14" s="2" t="s">
        <v>112</v>
      </c>
      <c r="Y14" s="10" t="s">
        <v>90</v>
      </c>
      <c r="Z14" s="14">
        <f>AVERAGE(N222:N241)</f>
        <v>31.067695958093207</v>
      </c>
      <c r="AA14" s="14">
        <f>STDEV(N222:N241)</f>
        <v>11.854204686648886</v>
      </c>
      <c r="AB14" s="14">
        <f>AVERAGE(P222:P241)</f>
        <v>37.7402064351934</v>
      </c>
      <c r="AC14" s="14">
        <f>AVERAGE(Q222:Q241)</f>
        <v>0.71317167102558066</v>
      </c>
      <c r="AD14" s="14">
        <f t="shared" ref="AD14:AI14" si="11">AVERAGE(R222:R241)</f>
        <v>0.29878143693768461</v>
      </c>
      <c r="AE14" s="14">
        <f t="shared" si="11"/>
        <v>0.91924536843595506</v>
      </c>
      <c r="AF14" s="14">
        <f t="shared" si="11"/>
        <v>0.75351872601265202</v>
      </c>
      <c r="AG14" s="14">
        <f t="shared" si="11"/>
        <v>0.2443709943340675</v>
      </c>
      <c r="AH14" s="14">
        <f t="shared" si="11"/>
        <v>0.52381791422587987</v>
      </c>
      <c r="AI14" s="14">
        <f t="shared" si="11"/>
        <v>3.8778268392837503</v>
      </c>
    </row>
    <row r="15" spans="1:35" x14ac:dyDescent="0.25">
      <c r="A15" s="2" t="s">
        <v>23</v>
      </c>
      <c r="B15" s="2" t="s">
        <v>272</v>
      </c>
      <c r="C15" s="2">
        <v>51</v>
      </c>
      <c r="D15" s="2">
        <v>45</v>
      </c>
      <c r="E15" s="2" t="s">
        <v>273</v>
      </c>
      <c r="F15" s="2" t="s">
        <v>26</v>
      </c>
      <c r="G15" s="2" t="s">
        <v>289</v>
      </c>
      <c r="H15" s="2" t="s">
        <v>57</v>
      </c>
      <c r="I15" s="2" t="s">
        <v>275</v>
      </c>
      <c r="J15" s="2" t="s">
        <v>276</v>
      </c>
      <c r="K15" s="2" t="s">
        <v>31</v>
      </c>
      <c r="L15" s="2">
        <v>39</v>
      </c>
      <c r="M15" s="2">
        <v>238</v>
      </c>
      <c r="N15" s="6">
        <v>6.6238798883834802</v>
      </c>
      <c r="O15" s="2">
        <v>76.183766184073534</v>
      </c>
      <c r="P15" s="6">
        <v>12.709550300424175</v>
      </c>
      <c r="Q15" s="2">
        <v>0.79598662207357862</v>
      </c>
      <c r="R15" s="2">
        <v>0.51530213783184764</v>
      </c>
      <c r="S15" s="2">
        <v>0.79331124304466061</v>
      </c>
      <c r="T15" s="2">
        <v>0</v>
      </c>
      <c r="U15" s="2">
        <v>0.92385786802030456</v>
      </c>
      <c r="V15" s="2">
        <v>0.9472413155880165</v>
      </c>
      <c r="W15" s="2">
        <v>1.3613445378151261</v>
      </c>
      <c r="Y15" s="2" t="s">
        <v>92</v>
      </c>
      <c r="Z15" s="14">
        <f>AVERAGE(N242:N261)</f>
        <v>33.894951230209827</v>
      </c>
      <c r="AA15" s="14">
        <f>STDEV(N242:N261)</f>
        <v>12.424332409706839</v>
      </c>
      <c r="AB15" s="14">
        <f>AVERAGE(P242:P261)</f>
        <v>39.239097609227557</v>
      </c>
      <c r="AC15" s="14">
        <f>AVERAGE(Q242:Q261)</f>
        <v>0.71743806885723393</v>
      </c>
      <c r="AD15" s="14">
        <f t="shared" ref="AD15:AI15" si="12">AVERAGE(R242:R261)</f>
        <v>0.3068331136818524</v>
      </c>
      <c r="AE15" s="14">
        <f t="shared" si="12"/>
        <v>0.93146156345959308</v>
      </c>
      <c r="AF15" s="14">
        <f t="shared" si="12"/>
        <v>0.73896357457074502</v>
      </c>
      <c r="AG15" s="14">
        <f t="shared" si="12"/>
        <v>0.21687473854185235</v>
      </c>
      <c r="AH15" s="14">
        <f t="shared" si="12"/>
        <v>0.46571258672466653</v>
      </c>
      <c r="AI15" s="14">
        <f t="shared" si="12"/>
        <v>3.7622743319750933</v>
      </c>
    </row>
    <row r="16" spans="1:35" x14ac:dyDescent="0.25">
      <c r="A16" s="2" t="s">
        <v>23</v>
      </c>
      <c r="B16" s="2" t="s">
        <v>272</v>
      </c>
      <c r="C16" s="2">
        <v>51</v>
      </c>
      <c r="D16" s="2">
        <v>45</v>
      </c>
      <c r="E16" s="2" t="s">
        <v>273</v>
      </c>
      <c r="F16" s="2" t="s">
        <v>26</v>
      </c>
      <c r="G16" s="2" t="s">
        <v>290</v>
      </c>
      <c r="H16" s="2" t="s">
        <v>59</v>
      </c>
      <c r="I16" s="2" t="s">
        <v>275</v>
      </c>
      <c r="J16" s="2" t="s">
        <v>276</v>
      </c>
      <c r="K16" s="2" t="s">
        <v>31</v>
      </c>
      <c r="L16" s="2">
        <v>39</v>
      </c>
      <c r="M16" s="2">
        <v>231</v>
      </c>
      <c r="N16" s="6">
        <v>6.4290598916663191</v>
      </c>
      <c r="O16" s="2">
        <v>67.59797974644664</v>
      </c>
      <c r="P16" s="6">
        <v>11.277204670069516</v>
      </c>
      <c r="Q16" s="2">
        <v>0.87832699619771859</v>
      </c>
      <c r="R16" s="2">
        <v>0.6352642423906204</v>
      </c>
      <c r="S16" s="2">
        <v>0.83599005002108906</v>
      </c>
      <c r="T16" s="2">
        <v>0</v>
      </c>
      <c r="U16" s="2">
        <v>0.80769230769230771</v>
      </c>
      <c r="V16" s="2">
        <v>0.92361632280614858</v>
      </c>
      <c r="W16" s="2">
        <v>0.62337662337662336</v>
      </c>
      <c r="Y16" s="15" t="s">
        <v>94</v>
      </c>
      <c r="Z16" s="14">
        <f>AVERAGE(N262:N281)</f>
        <v>33.270860807179631</v>
      </c>
      <c r="AA16" s="14">
        <f>STDEV(N262:N281)</f>
        <v>13.009527463947231</v>
      </c>
      <c r="AB16" s="14">
        <f>AVERAGE(P262:P281)</f>
        <v>39.263221489000138</v>
      </c>
      <c r="AC16" s="14">
        <f>AVERAGE(Q262:Q281)</f>
        <v>0.70863348245904134</v>
      </c>
      <c r="AD16" s="14">
        <f t="shared" ref="AD16:AI16" si="13">AVERAGE(R262:R281)</f>
        <v>0.30279924050484053</v>
      </c>
      <c r="AE16" s="14">
        <f t="shared" si="13"/>
        <v>0.92154247284623891</v>
      </c>
      <c r="AF16" s="14">
        <f t="shared" si="13"/>
        <v>0.73209012256216333</v>
      </c>
      <c r="AG16" s="14">
        <f t="shared" si="13"/>
        <v>0.23949750211827198</v>
      </c>
      <c r="AH16" s="14">
        <f t="shared" si="13"/>
        <v>0.53889290617413543</v>
      </c>
      <c r="AI16" s="14">
        <f t="shared" si="13"/>
        <v>4.611769209265332</v>
      </c>
    </row>
    <row r="17" spans="1:35" x14ac:dyDescent="0.25">
      <c r="A17" s="2" t="s">
        <v>23</v>
      </c>
      <c r="B17" s="2" t="s">
        <v>272</v>
      </c>
      <c r="C17" s="2">
        <v>51</v>
      </c>
      <c r="D17" s="2">
        <v>45</v>
      </c>
      <c r="E17" s="2" t="s">
        <v>273</v>
      </c>
      <c r="F17" s="2" t="s">
        <v>26</v>
      </c>
      <c r="G17" s="2" t="s">
        <v>291</v>
      </c>
      <c r="H17" s="2" t="s">
        <v>61</v>
      </c>
      <c r="I17" s="2" t="s">
        <v>275</v>
      </c>
      <c r="J17" s="2" t="s">
        <v>276</v>
      </c>
      <c r="K17" s="2" t="s">
        <v>31</v>
      </c>
      <c r="L17" s="2">
        <v>39</v>
      </c>
      <c r="M17" s="2">
        <v>197</v>
      </c>
      <c r="N17" s="6">
        <v>5.4827913361829648</v>
      </c>
      <c r="O17" s="2">
        <v>68.52691193458115</v>
      </c>
      <c r="P17" s="6">
        <v>11.432176141842813</v>
      </c>
      <c r="Q17" s="2">
        <v>0.77865612648221338</v>
      </c>
      <c r="R17" s="2">
        <v>0.52717373837606141</v>
      </c>
      <c r="S17" s="2">
        <v>0.87702617748117206</v>
      </c>
      <c r="T17" s="2">
        <v>0</v>
      </c>
      <c r="U17" s="2">
        <v>0.77192982456140347</v>
      </c>
      <c r="V17" s="2">
        <v>0.92557425457090226</v>
      </c>
      <c r="W17" s="2">
        <v>0.99492385786802029</v>
      </c>
      <c r="Y17" s="12" t="s">
        <v>95</v>
      </c>
      <c r="Z17" s="14">
        <f>AVERAGE(N282:N301)</f>
        <v>40.723645322023323</v>
      </c>
      <c r="AA17" s="14">
        <f>STDEV(N282:N301)</f>
        <v>14.047435382731152</v>
      </c>
      <c r="AB17" s="14">
        <f>AVERAGE(P282:P301)</f>
        <v>42.323994300805971</v>
      </c>
      <c r="AC17" s="14">
        <f>AVERAGE(Q282:Q301)</f>
        <v>0.73025145876667341</v>
      </c>
      <c r="AD17" s="14">
        <f t="shared" ref="AD17:AI17" si="14">AVERAGE(R282:R301)</f>
        <v>0.3261274867799262</v>
      </c>
      <c r="AE17" s="14">
        <f t="shared" si="14"/>
        <v>0.93456271081097175</v>
      </c>
      <c r="AF17" s="14">
        <f t="shared" si="14"/>
        <v>0.72352057171125206</v>
      </c>
      <c r="AG17" s="14">
        <f t="shared" si="14"/>
        <v>0.19349038856899459</v>
      </c>
      <c r="AH17" s="14">
        <f t="shared" si="14"/>
        <v>0.48538789341580302</v>
      </c>
      <c r="AI17" s="14">
        <f t="shared" si="14"/>
        <v>3.8070750297217018</v>
      </c>
    </row>
    <row r="18" spans="1:35" x14ac:dyDescent="0.25">
      <c r="A18" s="2" t="s">
        <v>23</v>
      </c>
      <c r="B18" s="2" t="s">
        <v>272</v>
      </c>
      <c r="C18" s="2">
        <v>51</v>
      </c>
      <c r="D18" s="2">
        <v>45</v>
      </c>
      <c r="E18" s="2" t="s">
        <v>273</v>
      </c>
      <c r="F18" s="2" t="s">
        <v>26</v>
      </c>
      <c r="G18" s="2" t="s">
        <v>292</v>
      </c>
      <c r="H18" s="2" t="s">
        <v>63</v>
      </c>
      <c r="I18" s="2" t="s">
        <v>275</v>
      </c>
      <c r="J18" s="2" t="s">
        <v>276</v>
      </c>
      <c r="K18" s="2" t="s">
        <v>31</v>
      </c>
      <c r="L18" s="2">
        <v>39</v>
      </c>
      <c r="M18" s="2">
        <v>212</v>
      </c>
      <c r="N18" s="6">
        <v>5.9002627577197391</v>
      </c>
      <c r="O18" s="2">
        <v>71.355339059327349</v>
      </c>
      <c r="P18" s="6">
        <v>11.904035681133495</v>
      </c>
      <c r="Q18" s="2">
        <v>0.78518518518518521</v>
      </c>
      <c r="R18" s="2">
        <v>0.52323016855485893</v>
      </c>
      <c r="S18" s="2">
        <v>0.79260135465983073</v>
      </c>
      <c r="T18" s="2">
        <v>0</v>
      </c>
      <c r="U18" s="2">
        <v>0.97701149425287359</v>
      </c>
      <c r="V18" s="2">
        <v>0.94682644984235198</v>
      </c>
      <c r="W18" s="2">
        <v>1.3632075471698113</v>
      </c>
      <c r="Y18" s="15" t="s">
        <v>97</v>
      </c>
      <c r="Z18" s="14">
        <f>AVERAGE(N302:N321)</f>
        <v>44.246195964764148</v>
      </c>
      <c r="AA18" s="14">
        <f>STDEV(N302:N321)</f>
        <v>15.1457051229524</v>
      </c>
      <c r="AB18" s="14">
        <f>AVERAGE(P302:P321)</f>
        <v>43.722131595888207</v>
      </c>
      <c r="AC18" s="14">
        <f>AVERAGE(Q302:Q321)</f>
        <v>0.7412978933038773</v>
      </c>
      <c r="AD18" s="14">
        <f t="shared" ref="AD18:AI18" si="15">AVERAGE(R302:R321)</f>
        <v>0.33334768141978477</v>
      </c>
      <c r="AE18" s="14">
        <f t="shared" si="15"/>
        <v>0.93135108283381007</v>
      </c>
      <c r="AF18" s="14">
        <f t="shared" si="15"/>
        <v>0.72512784159953525</v>
      </c>
      <c r="AG18" s="14">
        <f t="shared" si="15"/>
        <v>0.1883952109054256</v>
      </c>
      <c r="AH18" s="14">
        <f t="shared" si="15"/>
        <v>0.50232686987902897</v>
      </c>
      <c r="AI18" s="14">
        <f t="shared" si="15"/>
        <v>3.489717982478779</v>
      </c>
    </row>
    <row r="19" spans="1:35" x14ac:dyDescent="0.25">
      <c r="A19" s="2" t="s">
        <v>23</v>
      </c>
      <c r="B19" s="2" t="s">
        <v>272</v>
      </c>
      <c r="C19" s="2">
        <v>51</v>
      </c>
      <c r="D19" s="2">
        <v>45</v>
      </c>
      <c r="E19" s="2" t="s">
        <v>273</v>
      </c>
      <c r="F19" s="2" t="s">
        <v>26</v>
      </c>
      <c r="G19" s="2" t="s">
        <v>293</v>
      </c>
      <c r="H19" s="2" t="s">
        <v>65</v>
      </c>
      <c r="I19" s="2" t="s">
        <v>275</v>
      </c>
      <c r="J19" s="2" t="s">
        <v>276</v>
      </c>
      <c r="K19" s="2" t="s">
        <v>31</v>
      </c>
      <c r="L19" s="2">
        <v>39</v>
      </c>
      <c r="M19" s="2">
        <v>246</v>
      </c>
      <c r="N19" s="6">
        <v>6.8465313132030934</v>
      </c>
      <c r="O19" s="2">
        <v>77.597979746446612</v>
      </c>
      <c r="P19" s="6">
        <v>12.945480070069511</v>
      </c>
      <c r="Q19" s="2">
        <v>0.78594249201277955</v>
      </c>
      <c r="R19" s="2">
        <v>0.51338614256442561</v>
      </c>
      <c r="S19" s="2">
        <v>0.79631670675659483</v>
      </c>
      <c r="T19" s="2">
        <v>0</v>
      </c>
      <c r="U19" s="2">
        <v>0.92079207920792083</v>
      </c>
      <c r="V19" s="2">
        <v>0.94288093690249475</v>
      </c>
      <c r="W19" s="2">
        <v>1.6260162601626016</v>
      </c>
      <c r="Y19" s="2" t="s">
        <v>99</v>
      </c>
      <c r="Z19" s="14">
        <f>AVERAGE(N322:N341)</f>
        <v>47.155825588018978</v>
      </c>
      <c r="AA19" s="14">
        <f>STDEV(N322:N341)</f>
        <v>16.097498792504368</v>
      </c>
      <c r="AB19" s="14">
        <f>AVERAGE(P322:P341)</f>
        <v>45.451464351835611</v>
      </c>
      <c r="AC19" s="14">
        <f>AVERAGE(Q322:Q341)</f>
        <v>0.74885008568451217</v>
      </c>
      <c r="AD19" s="14">
        <f t="shared" ref="AD19:AI19" si="16">AVERAGE(R322:R341)</f>
        <v>0.31743644881406458</v>
      </c>
      <c r="AE19" s="14">
        <f t="shared" si="16"/>
        <v>0.9301038920648248</v>
      </c>
      <c r="AF19" s="14">
        <f t="shared" si="16"/>
        <v>0.78415986167686758</v>
      </c>
      <c r="AG19" s="14">
        <f t="shared" si="16"/>
        <v>0.18780946813728666</v>
      </c>
      <c r="AH19" s="14">
        <f t="shared" si="16"/>
        <v>0.50550736481642966</v>
      </c>
      <c r="AI19" s="14">
        <f t="shared" si="16"/>
        <v>4.4638649715921028</v>
      </c>
    </row>
    <row r="20" spans="1:35" x14ac:dyDescent="0.25">
      <c r="A20" s="2" t="s">
        <v>23</v>
      </c>
      <c r="B20" s="2" t="s">
        <v>272</v>
      </c>
      <c r="C20" s="2">
        <v>51</v>
      </c>
      <c r="D20" s="2">
        <v>45</v>
      </c>
      <c r="E20" s="2" t="s">
        <v>273</v>
      </c>
      <c r="F20" s="2" t="s">
        <v>26</v>
      </c>
      <c r="G20" s="2" t="s">
        <v>294</v>
      </c>
      <c r="H20" s="2" t="s">
        <v>67</v>
      </c>
      <c r="I20" s="2" t="s">
        <v>275</v>
      </c>
      <c r="J20" s="2" t="s">
        <v>276</v>
      </c>
      <c r="K20" s="2" t="s">
        <v>31</v>
      </c>
      <c r="L20" s="2">
        <v>39</v>
      </c>
      <c r="M20" s="2">
        <v>290</v>
      </c>
      <c r="N20" s="6">
        <v>8.0711141497109633</v>
      </c>
      <c r="O20" s="2">
        <v>81.840620433565888</v>
      </c>
      <c r="P20" s="6">
        <v>13.653269379005531</v>
      </c>
      <c r="Q20" s="2">
        <v>0.83333333333333337</v>
      </c>
      <c r="R20" s="2">
        <v>0.54408911272244287</v>
      </c>
      <c r="S20" s="2">
        <v>0.83408712274697505</v>
      </c>
      <c r="T20" s="2">
        <v>0</v>
      </c>
      <c r="U20" s="2">
        <v>0.80408163265306121</v>
      </c>
      <c r="V20" s="2">
        <v>0.93044715429818303</v>
      </c>
      <c r="W20" s="2">
        <v>1.5206896551724138</v>
      </c>
      <c r="Y20" s="15" t="s">
        <v>101</v>
      </c>
      <c r="Z20" s="14">
        <f>AVERAGE(N342:N361)</f>
        <v>51.015542441711496</v>
      </c>
      <c r="AA20" s="14">
        <f>STDEV(N342:N361)</f>
        <v>16.731965928435475</v>
      </c>
      <c r="AB20" s="14">
        <f>AVERAGE(P342:P361)</f>
        <v>45.437857931314916</v>
      </c>
      <c r="AC20" s="14">
        <f>AVERAGE(Q342:Q361)</f>
        <v>0.76907733057856942</v>
      </c>
      <c r="AD20" s="14">
        <f t="shared" ref="AD20:AI20" si="17">AVERAGE(R342:R361)</f>
        <v>0.34569983880084371</v>
      </c>
      <c r="AE20" s="14">
        <f t="shared" si="17"/>
        <v>0.92826433010044929</v>
      </c>
      <c r="AF20" s="14">
        <f t="shared" si="17"/>
        <v>0.78645550848904278</v>
      </c>
      <c r="AG20" s="14">
        <f t="shared" si="17"/>
        <v>0.19344180843529218</v>
      </c>
      <c r="AH20" s="14">
        <f t="shared" si="17"/>
        <v>0.50878855743616813</v>
      </c>
      <c r="AI20" s="14">
        <f t="shared" si="17"/>
        <v>4.4377857112080346</v>
      </c>
    </row>
    <row r="21" spans="1:35" x14ac:dyDescent="0.25">
      <c r="A21" s="2" t="s">
        <v>23</v>
      </c>
      <c r="B21" s="2" t="s">
        <v>272</v>
      </c>
      <c r="C21" s="2">
        <v>51</v>
      </c>
      <c r="D21" s="2">
        <v>45</v>
      </c>
      <c r="E21" s="2" t="s">
        <v>273</v>
      </c>
      <c r="F21" s="2" t="s">
        <v>26</v>
      </c>
      <c r="G21" s="2" t="s">
        <v>295</v>
      </c>
      <c r="H21" s="2" t="s">
        <v>69</v>
      </c>
      <c r="I21" s="2" t="s">
        <v>275</v>
      </c>
      <c r="J21" s="2" t="s">
        <v>276</v>
      </c>
      <c r="K21" s="2" t="s">
        <v>31</v>
      </c>
      <c r="L21" s="2">
        <v>39</v>
      </c>
      <c r="M21" s="2">
        <v>198</v>
      </c>
      <c r="N21" s="6">
        <v>5.510622764285416</v>
      </c>
      <c r="O21" s="2">
        <v>68.183766184073534</v>
      </c>
      <c r="P21" s="6">
        <v>11.374929980424174</v>
      </c>
      <c r="Q21" s="2">
        <v>0.8425531914893617</v>
      </c>
      <c r="R21" s="2">
        <v>0.53519627490576316</v>
      </c>
      <c r="S21" s="2">
        <v>0.80385978546071057</v>
      </c>
      <c r="T21" s="2">
        <v>0</v>
      </c>
      <c r="U21" s="2">
        <v>0.73053892215568861</v>
      </c>
      <c r="V21" s="2">
        <v>0.92773373529456293</v>
      </c>
      <c r="W21" s="2">
        <v>2.4444444444444446</v>
      </c>
      <c r="Y21" s="2" t="s">
        <v>103</v>
      </c>
      <c r="Z21" s="14">
        <f>AVERAGE(N362:N381)</f>
        <v>55.533473387424308</v>
      </c>
      <c r="AA21" s="14">
        <f>STDEV(N362:N381)</f>
        <v>17.405140726114379</v>
      </c>
      <c r="AB21" s="14">
        <f>AVERAGE(P362:P381)</f>
        <v>46.584402769294243</v>
      </c>
      <c r="AC21" s="14">
        <f>AVERAGE(Q362:Q381)</f>
        <v>0.78099210829623245</v>
      </c>
      <c r="AD21" s="14">
        <f t="shared" ref="AD21:AI21" si="18">AVERAGE(R362:R381)</f>
        <v>0.35360417269251831</v>
      </c>
      <c r="AE21" s="14">
        <f t="shared" si="18"/>
        <v>0.92578492911583476</v>
      </c>
      <c r="AF21" s="14">
        <f t="shared" si="18"/>
        <v>0.77595541057225981</v>
      </c>
      <c r="AG21" s="14">
        <f t="shared" si="18"/>
        <v>0.19491587691943363</v>
      </c>
      <c r="AH21" s="14">
        <f t="shared" si="18"/>
        <v>0.50688037669553487</v>
      </c>
      <c r="AI21" s="14">
        <f t="shared" si="18"/>
        <v>4.5500743866706177</v>
      </c>
    </row>
    <row r="22" spans="1:35" x14ac:dyDescent="0.25">
      <c r="A22" s="2" t="s">
        <v>70</v>
      </c>
      <c r="B22" s="2" t="s">
        <v>296</v>
      </c>
      <c r="C22" s="2">
        <v>51</v>
      </c>
      <c r="D22" s="2">
        <v>46</v>
      </c>
      <c r="E22" s="2" t="s">
        <v>273</v>
      </c>
      <c r="F22" s="2" t="s">
        <v>26</v>
      </c>
      <c r="G22" s="2" t="s">
        <v>274</v>
      </c>
      <c r="H22" s="2" t="s">
        <v>28</v>
      </c>
      <c r="I22" s="2" t="s">
        <v>275</v>
      </c>
      <c r="J22" s="2" t="s">
        <v>276</v>
      </c>
      <c r="K22" s="2" t="s">
        <v>31</v>
      </c>
      <c r="L22" s="2">
        <v>41</v>
      </c>
      <c r="M22" s="2">
        <v>274</v>
      </c>
      <c r="N22" s="6">
        <v>7.6763132236872647</v>
      </c>
      <c r="O22" s="2">
        <v>75.597979746446626</v>
      </c>
      <c r="P22" s="6">
        <v>12.65351697350776</v>
      </c>
      <c r="Q22" s="2">
        <v>0.8404907975460123</v>
      </c>
      <c r="R22" s="2">
        <v>0.60247641088716564</v>
      </c>
      <c r="S22" s="2">
        <v>0.8042992790996546</v>
      </c>
      <c r="T22" s="2">
        <v>0</v>
      </c>
      <c r="U22" s="2">
        <v>0.85585585585585588</v>
      </c>
      <c r="V22" s="2">
        <v>0.9436476353420189</v>
      </c>
      <c r="W22" s="2">
        <v>1.1824817518248176</v>
      </c>
      <c r="Y22" s="8" t="s">
        <v>105</v>
      </c>
      <c r="Z22" s="14">
        <f>AVERAGE(N382:N401)</f>
        <v>54.967427191718947</v>
      </c>
      <c r="AA22" s="14">
        <f>STDEV(N382:N401)</f>
        <v>17.566200055681851</v>
      </c>
      <c r="AB22" s="14">
        <f>AVERAGE(P382:P401)</f>
        <v>47.769857297421211</v>
      </c>
      <c r="AC22" s="14">
        <f>AVERAGE(Q382:Q401)</f>
        <v>0.76476671970869792</v>
      </c>
      <c r="AD22" s="14">
        <f t="shared" ref="AD22:AI22" si="19">AVERAGE(R382:R401)</f>
        <v>0.33680554628093201</v>
      </c>
      <c r="AE22" s="14">
        <f t="shared" si="19"/>
        <v>0.91946811486725744</v>
      </c>
      <c r="AF22" s="14">
        <f t="shared" si="19"/>
        <v>0.77070934352969878</v>
      </c>
      <c r="AG22" s="14">
        <f t="shared" si="19"/>
        <v>0.20584844649925915</v>
      </c>
      <c r="AH22" s="14">
        <f t="shared" si="19"/>
        <v>0.5257844109462626</v>
      </c>
      <c r="AI22" s="14">
        <f t="shared" si="19"/>
        <v>5.5915295369737805</v>
      </c>
    </row>
    <row r="23" spans="1:35" x14ac:dyDescent="0.25">
      <c r="A23" s="2" t="s">
        <v>70</v>
      </c>
      <c r="B23" s="2" t="s">
        <v>296</v>
      </c>
      <c r="C23" s="2">
        <v>51</v>
      </c>
      <c r="D23" s="2">
        <v>46</v>
      </c>
      <c r="E23" s="2" t="s">
        <v>273</v>
      </c>
      <c r="F23" s="2" t="s">
        <v>26</v>
      </c>
      <c r="G23" s="2" t="s">
        <v>277</v>
      </c>
      <c r="H23" s="2" t="s">
        <v>33</v>
      </c>
      <c r="I23" s="2" t="s">
        <v>275</v>
      </c>
      <c r="J23" s="2" t="s">
        <v>276</v>
      </c>
      <c r="K23" s="2" t="s">
        <v>31</v>
      </c>
      <c r="L23" s="2">
        <v>41</v>
      </c>
      <c r="M23" s="2">
        <v>281</v>
      </c>
      <c r="N23" s="6">
        <v>7.8724234155332899</v>
      </c>
      <c r="O23" s="2">
        <v>76.769552621700441</v>
      </c>
      <c r="P23" s="6">
        <v>12.849613711971491</v>
      </c>
      <c r="Q23" s="2">
        <v>0.82890855457227142</v>
      </c>
      <c r="R23" s="2">
        <v>0.59915358804465857</v>
      </c>
      <c r="S23" s="2">
        <v>0.86087823896033278</v>
      </c>
      <c r="T23" s="2">
        <v>0</v>
      </c>
      <c r="U23" s="2">
        <v>0.7531914893617021</v>
      </c>
      <c r="V23" s="2">
        <v>0.9285305734393261</v>
      </c>
      <c r="W23" s="2">
        <v>1.1530249110320285</v>
      </c>
      <c r="Y23" s="16" t="s">
        <v>107</v>
      </c>
      <c r="Z23" s="14">
        <f>AVERAGE(N402:N421)</f>
        <v>59.95939783667427</v>
      </c>
      <c r="AA23" s="14">
        <f>STDEV(N402:N421)</f>
        <v>19.352622119691219</v>
      </c>
      <c r="AB23" s="14">
        <f>AVERAGE(P402:P421)</f>
        <v>49.94936020010261</v>
      </c>
      <c r="AC23" s="14">
        <f>AVERAGE(Q402:Q421)</f>
        <v>0.76174615793823353</v>
      </c>
      <c r="AD23" s="14">
        <f t="shared" ref="AD23:AI23" si="20">AVERAGE(R402:R421)</f>
        <v>0.33941292112587301</v>
      </c>
      <c r="AE23" s="14">
        <f t="shared" si="20"/>
        <v>0.91219089677907039</v>
      </c>
      <c r="AF23" s="14">
        <f t="shared" si="20"/>
        <v>0.7915142484544806</v>
      </c>
      <c r="AG23" s="14">
        <f t="shared" si="20"/>
        <v>0.21052314796747984</v>
      </c>
      <c r="AH23" s="14">
        <f t="shared" si="20"/>
        <v>0.52190027842249764</v>
      </c>
      <c r="AI23" s="14">
        <f t="shared" si="20"/>
        <v>6.7190519280074117</v>
      </c>
    </row>
    <row r="24" spans="1:35" x14ac:dyDescent="0.25">
      <c r="A24" s="2" t="s">
        <v>70</v>
      </c>
      <c r="B24" s="2" t="s">
        <v>296</v>
      </c>
      <c r="C24" s="2">
        <v>51</v>
      </c>
      <c r="D24" s="2">
        <v>46</v>
      </c>
      <c r="E24" s="2" t="s">
        <v>273</v>
      </c>
      <c r="F24" s="2" t="s">
        <v>26</v>
      </c>
      <c r="G24" s="2" t="s">
        <v>278</v>
      </c>
      <c r="H24" s="2" t="s">
        <v>35</v>
      </c>
      <c r="I24" s="2" t="s">
        <v>275</v>
      </c>
      <c r="J24" s="2" t="s">
        <v>276</v>
      </c>
      <c r="K24" s="2" t="s">
        <v>31</v>
      </c>
      <c r="L24" s="2">
        <v>41</v>
      </c>
      <c r="M24" s="2">
        <v>287</v>
      </c>
      <c r="N24" s="6">
        <v>8.0405178656870255</v>
      </c>
      <c r="O24" s="2">
        <v>80.32590180780447</v>
      </c>
      <c r="P24" s="6">
        <v>13.444872010420967</v>
      </c>
      <c r="Q24" s="2">
        <v>0.80392156862745101</v>
      </c>
      <c r="R24" s="2">
        <v>0.55895975607729798</v>
      </c>
      <c r="S24" s="2">
        <v>0.7780610892302815</v>
      </c>
      <c r="T24" s="2">
        <v>0</v>
      </c>
      <c r="U24" s="2">
        <v>0.93670886075949367</v>
      </c>
      <c r="V24" s="2">
        <v>0.95036144086533392</v>
      </c>
      <c r="W24" s="2">
        <v>1.1289198606271778</v>
      </c>
      <c r="Y24" s="8" t="s">
        <v>108</v>
      </c>
      <c r="Z24" s="14">
        <f>AVERAGE(N422:N441)</f>
        <v>74.054243802265859</v>
      </c>
      <c r="AA24" s="14">
        <f>STDEV(N422:N441)</f>
        <v>21.95643128904846</v>
      </c>
      <c r="AB24" s="14">
        <f>AVERAGE(P422:P441)</f>
        <v>49.880714844702844</v>
      </c>
      <c r="AC24" s="14">
        <f>AVERAGE(Q422:Q441)</f>
        <v>0.80656282958788483</v>
      </c>
      <c r="AD24" s="14">
        <f t="shared" ref="AD24:AI24" si="21">AVERAGE(R422:R441)</f>
        <v>0.39631223191879517</v>
      </c>
      <c r="AE24" s="14">
        <f t="shared" si="21"/>
        <v>0.91918443209633183</v>
      </c>
      <c r="AF24" s="14">
        <f t="shared" si="21"/>
        <v>0.81666036113640872</v>
      </c>
      <c r="AG24" s="14">
        <f t="shared" si="21"/>
        <v>0.19084532864459575</v>
      </c>
      <c r="AH24" s="14">
        <f t="shared" si="21"/>
        <v>0.4817381169791809</v>
      </c>
      <c r="AI24" s="14">
        <f t="shared" si="21"/>
        <v>4.4789051781488327</v>
      </c>
    </row>
    <row r="25" spans="1:35" x14ac:dyDescent="0.25">
      <c r="A25" s="2" t="s">
        <v>70</v>
      </c>
      <c r="B25" s="2" t="s">
        <v>296</v>
      </c>
      <c r="C25" s="2">
        <v>51</v>
      </c>
      <c r="D25" s="2">
        <v>46</v>
      </c>
      <c r="E25" s="2" t="s">
        <v>273</v>
      </c>
      <c r="F25" s="2" t="s">
        <v>26</v>
      </c>
      <c r="G25" s="2" t="s">
        <v>279</v>
      </c>
      <c r="H25" s="2" t="s">
        <v>37</v>
      </c>
      <c r="I25" s="2" t="s">
        <v>275</v>
      </c>
      <c r="J25" s="2" t="s">
        <v>276</v>
      </c>
      <c r="K25" s="2" t="s">
        <v>31</v>
      </c>
      <c r="L25" s="2">
        <v>41</v>
      </c>
      <c r="M25" s="2">
        <v>236</v>
      </c>
      <c r="N25" s="6">
        <v>6.6117150393802717</v>
      </c>
      <c r="O25" s="2">
        <v>71.112698372208058</v>
      </c>
      <c r="P25" s="6">
        <v>11.902774900898953</v>
      </c>
      <c r="Q25" s="2">
        <v>0.84587813620071683</v>
      </c>
      <c r="R25" s="2">
        <v>0.58644535460391023</v>
      </c>
      <c r="S25" s="2">
        <v>0.80632495881185395</v>
      </c>
      <c r="T25" s="2">
        <v>0</v>
      </c>
      <c r="U25" s="2">
        <v>0.91160220994475138</v>
      </c>
      <c r="V25" s="2">
        <v>0.9448970752960304</v>
      </c>
      <c r="W25" s="2">
        <v>1.3728813559322033</v>
      </c>
      <c r="Y25" s="16" t="s">
        <v>110</v>
      </c>
      <c r="Z25" s="14">
        <f>AVERAGE(N442:N461)</f>
        <v>75.097484729189176</v>
      </c>
      <c r="AA25" s="14">
        <f>STDEV(N442:N461)</f>
        <v>22.182171771849362</v>
      </c>
      <c r="AB25" s="14">
        <f>AVERAGE(P442:P461)</f>
        <v>52.222685495816243</v>
      </c>
      <c r="AC25" s="14">
        <f>AVERAGE(Q442:Q461)</f>
        <v>0.79671506449986174</v>
      </c>
      <c r="AD25" s="14">
        <f t="shared" ref="AD25:AI25" si="22">AVERAGE(R442:R461)</f>
        <v>0.36217324507870569</v>
      </c>
      <c r="AE25" s="14">
        <f t="shared" si="22"/>
        <v>0.91746381451807024</v>
      </c>
      <c r="AF25" s="14">
        <f t="shared" si="22"/>
        <v>0.8309034639818359</v>
      </c>
      <c r="AG25" s="14">
        <f t="shared" si="22"/>
        <v>0.19565063160633422</v>
      </c>
      <c r="AH25" s="14">
        <f t="shared" si="22"/>
        <v>0.48505339791483076</v>
      </c>
      <c r="AI25" s="14">
        <f t="shared" si="22"/>
        <v>4.9411856734412591</v>
      </c>
    </row>
    <row r="26" spans="1:35" x14ac:dyDescent="0.25">
      <c r="A26" s="2" t="s">
        <v>70</v>
      </c>
      <c r="B26" s="2" t="s">
        <v>296</v>
      </c>
      <c r="C26" s="2">
        <v>51</v>
      </c>
      <c r="D26" s="2">
        <v>46</v>
      </c>
      <c r="E26" s="2" t="s">
        <v>273</v>
      </c>
      <c r="F26" s="2" t="s">
        <v>26</v>
      </c>
      <c r="G26" s="2" t="s">
        <v>280</v>
      </c>
      <c r="H26" s="2" t="s">
        <v>39</v>
      </c>
      <c r="I26" s="2" t="s">
        <v>275</v>
      </c>
      <c r="J26" s="2" t="s">
        <v>276</v>
      </c>
      <c r="K26" s="2" t="s">
        <v>31</v>
      </c>
      <c r="L26" s="2">
        <v>41</v>
      </c>
      <c r="M26" s="2">
        <v>378</v>
      </c>
      <c r="N26" s="6">
        <v>10.589950359685352</v>
      </c>
      <c r="O26" s="2">
        <v>103.49747468305826</v>
      </c>
      <c r="P26" s="6">
        <v>17.323307540884695</v>
      </c>
      <c r="Q26" s="2">
        <v>0.80254777070063699</v>
      </c>
      <c r="R26" s="2">
        <v>0.44344744543738029</v>
      </c>
      <c r="S26" s="2">
        <v>0.71488618251117941</v>
      </c>
      <c r="T26" s="2">
        <v>0</v>
      </c>
      <c r="U26" s="2">
        <v>1.1190476190476191</v>
      </c>
      <c r="V26" s="2">
        <v>0.95964178187562266</v>
      </c>
      <c r="W26" s="2">
        <v>1.3994708994708995</v>
      </c>
      <c r="Y26" s="16" t="s">
        <v>113</v>
      </c>
      <c r="Z26" s="14">
        <f>AVERAGE(N462:N481)</f>
        <v>81.015872432153287</v>
      </c>
      <c r="AA26" s="14">
        <f>STDEV(N462:N481)</f>
        <v>23.859246705941207</v>
      </c>
      <c r="AB26" s="14">
        <f>AVERAGE(P462:P481)</f>
        <v>51.504285433392418</v>
      </c>
      <c r="AC26" s="14">
        <f>AVERAGE(Q462:Q481)</f>
        <v>0.80989712838701355</v>
      </c>
      <c r="AD26" s="14">
        <f t="shared" ref="AD26:AI26" si="23">AVERAGE(R462:R481)</f>
        <v>0.39220270151986408</v>
      </c>
      <c r="AE26" s="14">
        <f t="shared" si="23"/>
        <v>0.91942717360866832</v>
      </c>
      <c r="AF26" s="14">
        <f t="shared" si="23"/>
        <v>0.82443886025800239</v>
      </c>
      <c r="AG26" s="14">
        <f t="shared" si="23"/>
        <v>0.19185514904641932</v>
      </c>
      <c r="AH26" s="14">
        <f t="shared" si="23"/>
        <v>0.4846864436594096</v>
      </c>
      <c r="AI26" s="14">
        <f t="shared" si="23"/>
        <v>4.4175483011731647</v>
      </c>
    </row>
    <row r="27" spans="1:35" x14ac:dyDescent="0.25">
      <c r="A27" s="2" t="s">
        <v>70</v>
      </c>
      <c r="B27" s="2" t="s">
        <v>296</v>
      </c>
      <c r="C27" s="2">
        <v>51</v>
      </c>
      <c r="D27" s="2">
        <v>46</v>
      </c>
      <c r="E27" s="2" t="s">
        <v>273</v>
      </c>
      <c r="F27" s="2" t="s">
        <v>26</v>
      </c>
      <c r="G27" s="2" t="s">
        <v>281</v>
      </c>
      <c r="H27" s="2" t="s">
        <v>41</v>
      </c>
      <c r="I27" s="2" t="s">
        <v>275</v>
      </c>
      <c r="J27" s="2" t="s">
        <v>276</v>
      </c>
      <c r="K27" s="2" t="s">
        <v>31</v>
      </c>
      <c r="L27" s="2">
        <v>41</v>
      </c>
      <c r="M27" s="2">
        <v>502</v>
      </c>
      <c r="N27" s="6">
        <v>14.063902329529222</v>
      </c>
      <c r="O27" s="2">
        <v>116.811183182043</v>
      </c>
      <c r="P27" s="6">
        <v>19.551743235029768</v>
      </c>
      <c r="Q27" s="2">
        <v>0.83112582781456956</v>
      </c>
      <c r="R27" s="2">
        <v>0.46232218639456873</v>
      </c>
      <c r="S27" s="2">
        <v>0.76683223086955288</v>
      </c>
      <c r="T27" s="2">
        <v>0</v>
      </c>
      <c r="U27" s="2">
        <v>0.91979949874686717</v>
      </c>
      <c r="V27" s="2">
        <v>0.94501642168930466</v>
      </c>
      <c r="W27" s="2">
        <v>1.2450199203187251</v>
      </c>
      <c r="Y27" s="16" t="s">
        <v>115</v>
      </c>
      <c r="Z27" s="14">
        <f>AVERAGE(N482:N501)</f>
        <v>101.78677449796994</v>
      </c>
      <c r="AA27" s="14">
        <f>STDEV(N482:N501)</f>
        <v>30.363545601502306</v>
      </c>
      <c r="AB27" s="14">
        <f>AVERAGE(P482:P501)</f>
        <v>56.26901987664634</v>
      </c>
      <c r="AC27" s="14">
        <f>AVERAGE(Q482:Q501)</f>
        <v>0.81952101027976332</v>
      </c>
      <c r="AD27" s="14">
        <f t="shared" ref="AD27:AI27" si="24">AVERAGE(R482:R501)</f>
        <v>0.41115589556036153</v>
      </c>
      <c r="AE27" s="14">
        <f t="shared" si="24"/>
        <v>0.92115537675180303</v>
      </c>
      <c r="AF27" s="14">
        <f t="shared" si="24"/>
        <v>0.85096307028776363</v>
      </c>
      <c r="AG27" s="14">
        <f t="shared" si="24"/>
        <v>0.17581195709712955</v>
      </c>
      <c r="AH27" s="14">
        <f t="shared" si="24"/>
        <v>0.47542431903368731</v>
      </c>
      <c r="AI27" s="14">
        <f t="shared" si="24"/>
        <v>4.9246529006047473</v>
      </c>
    </row>
    <row r="28" spans="1:35" x14ac:dyDescent="0.25">
      <c r="A28" s="2" t="s">
        <v>70</v>
      </c>
      <c r="B28" s="2" t="s">
        <v>296</v>
      </c>
      <c r="C28" s="2">
        <v>51</v>
      </c>
      <c r="D28" s="2">
        <v>46</v>
      </c>
      <c r="E28" s="2" t="s">
        <v>273</v>
      </c>
      <c r="F28" s="2" t="s">
        <v>26</v>
      </c>
      <c r="G28" s="2" t="s">
        <v>282</v>
      </c>
      <c r="H28" s="2" t="s">
        <v>43</v>
      </c>
      <c r="I28" s="2" t="s">
        <v>275</v>
      </c>
      <c r="J28" s="2" t="s">
        <v>276</v>
      </c>
      <c r="K28" s="2" t="s">
        <v>31</v>
      </c>
      <c r="L28" s="2">
        <v>41</v>
      </c>
      <c r="M28" s="2">
        <v>247</v>
      </c>
      <c r="N28" s="6">
        <v>6.9198881979954541</v>
      </c>
      <c r="O28" s="2">
        <v>72.42640687119281</v>
      </c>
      <c r="P28" s="6">
        <v>12.122662163044028</v>
      </c>
      <c r="Q28" s="2">
        <v>0.87588652482269502</v>
      </c>
      <c r="R28" s="2">
        <v>0.59171548826579556</v>
      </c>
      <c r="S28" s="2">
        <v>0.77448953729989778</v>
      </c>
      <c r="T28" s="2">
        <v>0</v>
      </c>
      <c r="U28" s="2">
        <v>1.0113636363636365</v>
      </c>
      <c r="V28" s="2">
        <v>0.94349266154109335</v>
      </c>
      <c r="W28" s="2">
        <v>1.3117408906882591</v>
      </c>
      <c r="Y28" s="8" t="s">
        <v>117</v>
      </c>
      <c r="Z28" s="14">
        <f>AVERAGE(N502:N521)</f>
        <v>109.43223122395048</v>
      </c>
      <c r="AA28" s="14">
        <f>STDEV(N502:N521)</f>
        <v>31.661798551895007</v>
      </c>
      <c r="AB28" s="14">
        <f>AVERAGE(P502:P521)</f>
        <v>58.509307104596871</v>
      </c>
      <c r="AC28" s="14">
        <f>AVERAGE(Q502:Q521)</f>
        <v>0.81957644487957038</v>
      </c>
      <c r="AD28" s="14">
        <f t="shared" ref="AD28:AI28" si="25">AVERAGE(R502:R521)</f>
        <v>0.40861661031954927</v>
      </c>
      <c r="AE28" s="14">
        <f t="shared" si="25"/>
        <v>0.92406119426085664</v>
      </c>
      <c r="AF28" s="14">
        <f t="shared" si="25"/>
        <v>0.8504252621338132</v>
      </c>
      <c r="AG28" s="14">
        <f t="shared" si="25"/>
        <v>0.16920074435501334</v>
      </c>
      <c r="AH28" s="14">
        <f t="shared" si="25"/>
        <v>0.47354084611974906</v>
      </c>
      <c r="AI28" s="14">
        <f t="shared" si="25"/>
        <v>5.2028788100017422</v>
      </c>
    </row>
    <row r="29" spans="1:35" x14ac:dyDescent="0.25">
      <c r="A29" s="2" t="s">
        <v>70</v>
      </c>
      <c r="B29" s="2" t="s">
        <v>296</v>
      </c>
      <c r="C29" s="2">
        <v>51</v>
      </c>
      <c r="D29" s="2">
        <v>46</v>
      </c>
      <c r="E29" s="2" t="s">
        <v>273</v>
      </c>
      <c r="F29" s="2" t="s">
        <v>26</v>
      </c>
      <c r="G29" s="2" t="s">
        <v>283</v>
      </c>
      <c r="H29" s="2" t="s">
        <v>45</v>
      </c>
      <c r="I29" s="2" t="s">
        <v>275</v>
      </c>
      <c r="J29" s="2" t="s">
        <v>276</v>
      </c>
      <c r="K29" s="2" t="s">
        <v>31</v>
      </c>
      <c r="L29" s="2">
        <v>41</v>
      </c>
      <c r="M29" s="2">
        <v>315</v>
      </c>
      <c r="N29" s="6">
        <v>8.8249586330711267</v>
      </c>
      <c r="O29" s="2">
        <v>84.083261120685179</v>
      </c>
      <c r="P29" s="6">
        <v>14.073775190116564</v>
      </c>
      <c r="Q29" s="2">
        <v>0.79145728643216084</v>
      </c>
      <c r="R29" s="2">
        <v>0.5598882113940441</v>
      </c>
      <c r="S29" s="2">
        <v>0.86695425958663208</v>
      </c>
      <c r="T29" s="2">
        <v>0</v>
      </c>
      <c r="U29" s="2">
        <v>0.58193979933110362</v>
      </c>
      <c r="V29" s="2">
        <v>0.90972861213664413</v>
      </c>
      <c r="W29" s="2">
        <v>1.4</v>
      </c>
      <c r="Y29" s="16" t="s">
        <v>119</v>
      </c>
      <c r="Z29" s="14">
        <f>AVERAGE(N522:N541)</f>
        <v>117.41695858258497</v>
      </c>
      <c r="AA29" s="14">
        <f>STDEV(N522:N541)</f>
        <v>33.964039768790037</v>
      </c>
      <c r="AB29" s="14">
        <f>AVERAGE(P522:P541)</f>
        <v>59.804807293872386</v>
      </c>
      <c r="AC29" s="14">
        <f>AVERAGE(Q522:Q541)</f>
        <v>0.82166375012830406</v>
      </c>
      <c r="AD29" s="14">
        <f t="shared" ref="AD29:AI29" si="26">AVERAGE(R522:R541)</f>
        <v>0.42022584208913338</v>
      </c>
      <c r="AE29" s="14">
        <f t="shared" si="26"/>
        <v>0.92379560429104013</v>
      </c>
      <c r="AF29" s="14">
        <f t="shared" si="26"/>
        <v>0.86037880482145856</v>
      </c>
      <c r="AG29" s="14">
        <f t="shared" si="26"/>
        <v>0.1706690292246999</v>
      </c>
      <c r="AH29" s="14">
        <f t="shared" si="26"/>
        <v>0.47268859770393962</v>
      </c>
      <c r="AI29" s="14">
        <f t="shared" si="26"/>
        <v>5.2397128662607759</v>
      </c>
    </row>
    <row r="30" spans="1:35" x14ac:dyDescent="0.25">
      <c r="A30" s="2" t="s">
        <v>70</v>
      </c>
      <c r="B30" s="2" t="s">
        <v>296</v>
      </c>
      <c r="C30" s="2">
        <v>51</v>
      </c>
      <c r="D30" s="2">
        <v>46</v>
      </c>
      <c r="E30" s="2" t="s">
        <v>273</v>
      </c>
      <c r="F30" s="2" t="s">
        <v>26</v>
      </c>
      <c r="G30" s="2" t="s">
        <v>284</v>
      </c>
      <c r="H30" s="2" t="s">
        <v>47</v>
      </c>
      <c r="I30" s="2" t="s">
        <v>275</v>
      </c>
      <c r="J30" s="2" t="s">
        <v>276</v>
      </c>
      <c r="K30" s="2" t="s">
        <v>31</v>
      </c>
      <c r="L30" s="2">
        <v>41</v>
      </c>
      <c r="M30" s="2">
        <v>204</v>
      </c>
      <c r="N30" s="6">
        <v>5.7152113052270153</v>
      </c>
      <c r="O30" s="2">
        <v>65.941125496954257</v>
      </c>
      <c r="P30" s="6">
        <v>11.037162018435223</v>
      </c>
      <c r="Q30" s="2">
        <v>0.86440677966101698</v>
      </c>
      <c r="R30" s="2">
        <v>0.58955906367882471</v>
      </c>
      <c r="S30" s="2">
        <v>0.81104180782150792</v>
      </c>
      <c r="T30" s="2">
        <v>0</v>
      </c>
      <c r="U30" s="2">
        <v>0.83850931677018636</v>
      </c>
      <c r="V30" s="2">
        <v>0.93082691118038163</v>
      </c>
      <c r="W30" s="2">
        <v>1.4166666666666667</v>
      </c>
      <c r="Y30" s="16" t="s">
        <v>121</v>
      </c>
      <c r="Z30" s="14">
        <f>AVERAGE(N542:N561)</f>
        <v>127.63835900093841</v>
      </c>
      <c r="AA30" s="14">
        <f>STDEV(N542:N561)</f>
        <v>36.400027385755095</v>
      </c>
      <c r="AB30" s="14">
        <f>AVERAGE(P542:P561)</f>
        <v>60.75764386564812</v>
      </c>
      <c r="AC30" s="14">
        <f>AVERAGE(Q542:Q561)</f>
        <v>0.82805529762883112</v>
      </c>
      <c r="AD30" s="14">
        <f t="shared" ref="AD30:AI30" si="27">AVERAGE(R542:R561)</f>
        <v>0.43765494553367007</v>
      </c>
      <c r="AE30" s="14">
        <f t="shared" si="27"/>
        <v>0.9264417469029198</v>
      </c>
      <c r="AF30" s="14">
        <f t="shared" si="27"/>
        <v>0.86298791304958011</v>
      </c>
      <c r="AG30" s="14">
        <f t="shared" si="27"/>
        <v>0.15789660257459284</v>
      </c>
      <c r="AH30" s="14">
        <f t="shared" si="27"/>
        <v>0.47090101561876041</v>
      </c>
      <c r="AI30" s="14">
        <f t="shared" si="27"/>
        <v>4.7634362371251004</v>
      </c>
    </row>
    <row r="31" spans="1:35" x14ac:dyDescent="0.25">
      <c r="A31" s="2" t="s">
        <v>70</v>
      </c>
      <c r="B31" s="2" t="s">
        <v>296</v>
      </c>
      <c r="C31" s="2">
        <v>51</v>
      </c>
      <c r="D31" s="2">
        <v>46</v>
      </c>
      <c r="E31" s="2" t="s">
        <v>273</v>
      </c>
      <c r="F31" s="2" t="s">
        <v>26</v>
      </c>
      <c r="G31" s="2" t="s">
        <v>285</v>
      </c>
      <c r="H31" s="2" t="s">
        <v>49</v>
      </c>
      <c r="I31" s="2" t="s">
        <v>275</v>
      </c>
      <c r="J31" s="2" t="s">
        <v>276</v>
      </c>
      <c r="K31" s="2" t="s">
        <v>31</v>
      </c>
      <c r="L31" s="2">
        <v>41</v>
      </c>
      <c r="M31" s="2">
        <v>296</v>
      </c>
      <c r="N31" s="6">
        <v>8.2926595409176294</v>
      </c>
      <c r="O31" s="2">
        <v>84.42640687119281</v>
      </c>
      <c r="P31" s="6">
        <v>14.131210595044028</v>
      </c>
      <c r="Q31" s="2">
        <v>0.86046511627906974</v>
      </c>
      <c r="R31" s="2">
        <v>0.52184912821693619</v>
      </c>
      <c r="S31" s="2">
        <v>0.74816786893869658</v>
      </c>
      <c r="T31" s="2">
        <v>0</v>
      </c>
      <c r="U31" s="2">
        <v>1.0046082949308757</v>
      </c>
      <c r="V31" s="2">
        <v>0.94704878212778498</v>
      </c>
      <c r="W31" s="2">
        <v>1.4898648648648649</v>
      </c>
      <c r="Y31" s="16" t="s">
        <v>123</v>
      </c>
      <c r="Z31" s="14">
        <f>AVERAGE(N562:N581)</f>
        <v>137.39902152309506</v>
      </c>
      <c r="AA31" s="14">
        <f>STDEV(N562:N581)</f>
        <v>37.431963669679405</v>
      </c>
      <c r="AB31" s="14">
        <f>AVERAGE(P562:P581)</f>
        <v>61.810598334247672</v>
      </c>
      <c r="AC31" s="14">
        <f>AVERAGE(Q562:Q581)</f>
        <v>0.8377231285721658</v>
      </c>
      <c r="AD31" s="14">
        <f t="shared" ref="AD31:AI31" si="28">AVERAGE(R562:R581)</f>
        <v>0.45672331059580362</v>
      </c>
      <c r="AE31" s="14">
        <f t="shared" si="28"/>
        <v>0.92770344465793164</v>
      </c>
      <c r="AF31" s="14">
        <f t="shared" si="28"/>
        <v>0.86714928051480877</v>
      </c>
      <c r="AG31" s="14">
        <f t="shared" si="28"/>
        <v>0.15381647746306487</v>
      </c>
      <c r="AH31" s="14">
        <f t="shared" si="28"/>
        <v>0.45485326548549088</v>
      </c>
      <c r="AI31" s="14">
        <f t="shared" si="28"/>
        <v>4.8307607892262903</v>
      </c>
    </row>
    <row r="32" spans="1:35" x14ac:dyDescent="0.25">
      <c r="A32" s="2" t="s">
        <v>70</v>
      </c>
      <c r="B32" s="2" t="s">
        <v>296</v>
      </c>
      <c r="C32" s="2">
        <v>51</v>
      </c>
      <c r="D32" s="2">
        <v>46</v>
      </c>
      <c r="E32" s="2" t="s">
        <v>273</v>
      </c>
      <c r="F32" s="2" t="s">
        <v>26</v>
      </c>
      <c r="G32" s="2" t="s">
        <v>286</v>
      </c>
      <c r="H32" s="2" t="s">
        <v>51</v>
      </c>
      <c r="I32" s="2" t="s">
        <v>275</v>
      </c>
      <c r="J32" s="2" t="s">
        <v>276</v>
      </c>
      <c r="K32" s="2" t="s">
        <v>31</v>
      </c>
      <c r="L32" s="2">
        <v>41</v>
      </c>
      <c r="M32" s="2">
        <v>370</v>
      </c>
      <c r="N32" s="6">
        <v>10.365824426147038</v>
      </c>
      <c r="O32" s="2">
        <v>79.840620433565917</v>
      </c>
      <c r="P32" s="6">
        <v>13.363646081812163</v>
      </c>
      <c r="Q32" s="2">
        <v>0.89156626506024095</v>
      </c>
      <c r="R32" s="2">
        <v>0.72939667930180041</v>
      </c>
      <c r="S32" s="2">
        <v>0.94160299198941211</v>
      </c>
      <c r="T32" s="2">
        <v>0</v>
      </c>
      <c r="U32" s="2">
        <v>0.42024539877300615</v>
      </c>
      <c r="V32" s="2">
        <v>0.78663460499808358</v>
      </c>
      <c r="W32" s="2">
        <v>0.87567567567567572</v>
      </c>
      <c r="Y32" s="16" t="s">
        <v>125</v>
      </c>
      <c r="Z32" s="14">
        <f>AVERAGE(N582:N601)</f>
        <v>150.85815279381313</v>
      </c>
      <c r="AA32" s="14">
        <f>STDEV(N582:N601)</f>
        <v>40.348681028010503</v>
      </c>
      <c r="AB32" s="14">
        <f>AVERAGE(P582:P601)</f>
        <v>62.770212474867876</v>
      </c>
      <c r="AC32" s="14">
        <f>AVERAGE(Q582:Q601)</f>
        <v>0.84646125488072543</v>
      </c>
      <c r="AD32" s="14">
        <f t="shared" ref="AD32:AI32" si="29">AVERAGE(R582:R601)</f>
        <v>0.48405806059727097</v>
      </c>
      <c r="AE32" s="14">
        <f t="shared" si="29"/>
        <v>0.9298617865608616</v>
      </c>
      <c r="AF32" s="14">
        <f t="shared" si="29"/>
        <v>0.86998851627003437</v>
      </c>
      <c r="AG32" s="14">
        <f t="shared" si="29"/>
        <v>0.14698428894448995</v>
      </c>
      <c r="AH32" s="14">
        <f t="shared" si="29"/>
        <v>0.42731623359635496</v>
      </c>
      <c r="AI32" s="14">
        <f t="shared" si="29"/>
        <v>4.9005700065126172</v>
      </c>
    </row>
    <row r="33" spans="1:35" x14ac:dyDescent="0.25">
      <c r="A33" s="2" t="s">
        <v>70</v>
      </c>
      <c r="B33" s="2" t="s">
        <v>296</v>
      </c>
      <c r="C33" s="2">
        <v>51</v>
      </c>
      <c r="D33" s="2">
        <v>46</v>
      </c>
      <c r="E33" s="2" t="s">
        <v>273</v>
      </c>
      <c r="F33" s="2" t="s">
        <v>26</v>
      </c>
      <c r="G33" s="2" t="s">
        <v>287</v>
      </c>
      <c r="H33" s="2" t="s">
        <v>53</v>
      </c>
      <c r="I33" s="2" t="s">
        <v>275</v>
      </c>
      <c r="J33" s="2" t="s">
        <v>276</v>
      </c>
      <c r="K33" s="2" t="s">
        <v>31</v>
      </c>
      <c r="L33" s="2">
        <v>41</v>
      </c>
      <c r="M33" s="2">
        <v>307</v>
      </c>
      <c r="N33" s="6">
        <v>8.6008326995328108</v>
      </c>
      <c r="O33" s="2">
        <v>81.497474683058272</v>
      </c>
      <c r="P33" s="6">
        <v>13.640968748884697</v>
      </c>
      <c r="Q33" s="2">
        <v>0.85515320334261835</v>
      </c>
      <c r="R33" s="2">
        <v>0.58084457315165594</v>
      </c>
      <c r="S33" s="2">
        <v>0.80471089742780111</v>
      </c>
      <c r="T33" s="2">
        <v>0</v>
      </c>
      <c r="U33" s="2">
        <v>0.87242798353909468</v>
      </c>
      <c r="V33" s="2">
        <v>0.93791814522481498</v>
      </c>
      <c r="W33" s="2">
        <v>0.94136807817589574</v>
      </c>
      <c r="Y33" s="16" t="s">
        <v>126</v>
      </c>
      <c r="Z33" s="14">
        <f>AVERAGE(N602:N621)</f>
        <v>165.39094298021402</v>
      </c>
      <c r="AA33" s="14">
        <f>STDEV(N602:N621)</f>
        <v>42.991316297365451</v>
      </c>
      <c r="AB33" s="14">
        <f>AVERAGE(P602:P621)</f>
        <v>66.74550685885977</v>
      </c>
      <c r="AC33" s="14">
        <f>AVERAGE(Q602:Q621)</f>
        <v>0.85198965149539474</v>
      </c>
      <c r="AD33" s="14">
        <f t="shared" ref="AD33:AI33" si="30">AVERAGE(R602:R621)</f>
        <v>0.46961832405947934</v>
      </c>
      <c r="AE33" s="14">
        <f t="shared" si="30"/>
        <v>0.93107657994774973</v>
      </c>
      <c r="AF33" s="14">
        <f t="shared" si="30"/>
        <v>0.87834271569395228</v>
      </c>
      <c r="AG33" s="14">
        <f t="shared" si="30"/>
        <v>0.14660294460400058</v>
      </c>
      <c r="AH33" s="14">
        <f t="shared" si="30"/>
        <v>0.41776050664989561</v>
      </c>
      <c r="AI33" s="14">
        <f t="shared" si="30"/>
        <v>4.6799630511154078</v>
      </c>
    </row>
    <row r="34" spans="1:35" x14ac:dyDescent="0.25">
      <c r="A34" s="2" t="s">
        <v>70</v>
      </c>
      <c r="B34" s="2" t="s">
        <v>296</v>
      </c>
      <c r="C34" s="2">
        <v>51</v>
      </c>
      <c r="D34" s="2">
        <v>46</v>
      </c>
      <c r="E34" s="2" t="s">
        <v>273</v>
      </c>
      <c r="F34" s="2" t="s">
        <v>26</v>
      </c>
      <c r="G34" s="2" t="s">
        <v>288</v>
      </c>
      <c r="H34" s="2" t="s">
        <v>55</v>
      </c>
      <c r="I34" s="2" t="s">
        <v>275</v>
      </c>
      <c r="J34" s="2" t="s">
        <v>276</v>
      </c>
      <c r="K34" s="2" t="s">
        <v>31</v>
      </c>
      <c r="L34" s="2">
        <v>41</v>
      </c>
      <c r="M34" s="2">
        <v>219</v>
      </c>
      <c r="N34" s="6">
        <v>6.1354474306113538</v>
      </c>
      <c r="O34" s="2">
        <v>66.769552621700441</v>
      </c>
      <c r="P34" s="6">
        <v>11.175823351971491</v>
      </c>
      <c r="Q34" s="2">
        <v>0.85546875</v>
      </c>
      <c r="R34" s="2">
        <v>0.61730109339452444</v>
      </c>
      <c r="S34" s="2">
        <v>0.81314624505345212</v>
      </c>
      <c r="T34" s="2">
        <v>0</v>
      </c>
      <c r="U34" s="2">
        <v>0.86363636363636365</v>
      </c>
      <c r="V34" s="2">
        <v>0.93813819031292756</v>
      </c>
      <c r="W34" s="2">
        <v>0.65753424657534243</v>
      </c>
      <c r="Y34" s="8" t="s">
        <v>128</v>
      </c>
      <c r="Z34" s="14">
        <f>AVERAGE(N622:N641)</f>
        <v>179.17538312915588</v>
      </c>
      <c r="AA34" s="14">
        <f>STDEV(N622:N641)</f>
        <v>44.601671424545664</v>
      </c>
      <c r="AB34" s="14">
        <f>AVERAGE(P622:P641)</f>
        <v>68.904557897593705</v>
      </c>
      <c r="AC34" s="14">
        <f>AVERAGE(Q622:Q641)</f>
        <v>0.85751903649081673</v>
      </c>
      <c r="AD34" s="14">
        <f t="shared" ref="AD34:AI34" si="31">AVERAGE(R622:R641)</f>
        <v>0.47771121626048946</v>
      </c>
      <c r="AE34" s="14">
        <f t="shared" si="31"/>
        <v>0.93373137126074024</v>
      </c>
      <c r="AF34" s="14">
        <f t="shared" si="31"/>
        <v>0.88336265047763463</v>
      </c>
      <c r="AG34" s="14">
        <f t="shared" si="31"/>
        <v>0.14699541744469841</v>
      </c>
      <c r="AH34" s="14">
        <f t="shared" si="31"/>
        <v>0.42526614765144438</v>
      </c>
      <c r="AI34" s="14">
        <f t="shared" si="31"/>
        <v>5.5129981836357738</v>
      </c>
    </row>
    <row r="35" spans="1:35" x14ac:dyDescent="0.25">
      <c r="A35" s="2" t="s">
        <v>70</v>
      </c>
      <c r="B35" s="2" t="s">
        <v>296</v>
      </c>
      <c r="C35" s="2">
        <v>51</v>
      </c>
      <c r="D35" s="2">
        <v>46</v>
      </c>
      <c r="E35" s="2" t="s">
        <v>273</v>
      </c>
      <c r="F35" s="2" t="s">
        <v>26</v>
      </c>
      <c r="G35" s="2" t="s">
        <v>289</v>
      </c>
      <c r="H35" s="2" t="s">
        <v>57</v>
      </c>
      <c r="I35" s="2" t="s">
        <v>275</v>
      </c>
      <c r="J35" s="2" t="s">
        <v>276</v>
      </c>
      <c r="K35" s="2" t="s">
        <v>31</v>
      </c>
      <c r="L35" s="2">
        <v>41</v>
      </c>
      <c r="M35" s="2">
        <v>283</v>
      </c>
      <c r="N35" s="6">
        <v>7.9284548989178685</v>
      </c>
      <c r="O35" s="2">
        <v>83.497474683058286</v>
      </c>
      <c r="P35" s="6">
        <v>13.975726820884701</v>
      </c>
      <c r="Q35" s="2">
        <v>0.81791907514450868</v>
      </c>
      <c r="R35" s="2">
        <v>0.51009329860535968</v>
      </c>
      <c r="S35" s="2">
        <v>0.74798110117791816</v>
      </c>
      <c r="T35" s="2">
        <v>0</v>
      </c>
      <c r="U35" s="2">
        <v>1.1142857142857143</v>
      </c>
      <c r="V35" s="2">
        <v>0.95566388302119942</v>
      </c>
      <c r="W35" s="2">
        <v>1.7102473498233215</v>
      </c>
      <c r="Y35" s="8" t="s">
        <v>129</v>
      </c>
      <c r="Z35" s="14">
        <f>AVERAGE(N642:N661)</f>
        <v>197.71100831069663</v>
      </c>
      <c r="AA35" s="14">
        <f>STDEV(N642:N661)</f>
        <v>45.907365524569762</v>
      </c>
      <c r="AB35" s="14">
        <f>AVERAGE(P642:P661)</f>
        <v>69.913115458110525</v>
      </c>
      <c r="AC35" s="14">
        <f>AVERAGE(Q642:Q661)</f>
        <v>0.86759303427423107</v>
      </c>
      <c r="AD35" s="14">
        <f t="shared" ref="AD35:AI35" si="32">AVERAGE(R642:R661)</f>
        <v>0.51583041532789475</v>
      </c>
      <c r="AE35" s="14">
        <f t="shared" si="32"/>
        <v>0.93861329191708531</v>
      </c>
      <c r="AF35" s="14">
        <f t="shared" si="32"/>
        <v>0.89317423736078427</v>
      </c>
      <c r="AG35" s="14">
        <f t="shared" si="32"/>
        <v>0.14162939968362476</v>
      </c>
      <c r="AH35" s="14">
        <f t="shared" si="32"/>
        <v>0.43153263207108772</v>
      </c>
      <c r="AI35" s="14">
        <f t="shared" si="32"/>
        <v>5.6331925141540387</v>
      </c>
    </row>
    <row r="36" spans="1:35" x14ac:dyDescent="0.25">
      <c r="A36" s="2" t="s">
        <v>70</v>
      </c>
      <c r="B36" s="2" t="s">
        <v>296</v>
      </c>
      <c r="C36" s="2">
        <v>51</v>
      </c>
      <c r="D36" s="2">
        <v>46</v>
      </c>
      <c r="E36" s="2" t="s">
        <v>273</v>
      </c>
      <c r="F36" s="2" t="s">
        <v>26</v>
      </c>
      <c r="G36" s="2" t="s">
        <v>290</v>
      </c>
      <c r="H36" s="2" t="s">
        <v>59</v>
      </c>
      <c r="I36" s="2" t="s">
        <v>275</v>
      </c>
      <c r="J36" s="2" t="s">
        <v>276</v>
      </c>
      <c r="K36" s="2" t="s">
        <v>31</v>
      </c>
      <c r="L36" s="2">
        <v>41</v>
      </c>
      <c r="M36" s="2">
        <v>247</v>
      </c>
      <c r="N36" s="6">
        <v>6.9198881979954541</v>
      </c>
      <c r="O36" s="2">
        <v>71.840620433565917</v>
      </c>
      <c r="P36" s="6">
        <v>12.024613793812163</v>
      </c>
      <c r="Q36" s="2">
        <v>0.86062717770034847</v>
      </c>
      <c r="R36" s="2">
        <v>0.60140449335420609</v>
      </c>
      <c r="S36" s="2">
        <v>0.80493945452714089</v>
      </c>
      <c r="T36" s="2">
        <v>0</v>
      </c>
      <c r="U36" s="2">
        <v>0.87755102040816324</v>
      </c>
      <c r="V36" s="2">
        <v>0.93273355422062976</v>
      </c>
      <c r="W36" s="2">
        <v>1.0364372469635628</v>
      </c>
      <c r="Y36" s="16" t="s">
        <v>131</v>
      </c>
      <c r="Z36" s="14">
        <f>AVERAGE(N662:N681)</f>
        <v>212.70453639329426</v>
      </c>
      <c r="AA36" s="14">
        <f>STDEV(N662:N681)</f>
        <v>48.110248940132195</v>
      </c>
      <c r="AB36" s="14">
        <f>AVERAGE(P662:P681)</f>
        <v>74.096407016898382</v>
      </c>
      <c r="AC36" s="14">
        <f>AVERAGE(Q662:Q681)</f>
        <v>0.86211967416388635</v>
      </c>
      <c r="AD36" s="14">
        <f t="shared" ref="AD36:AI36" si="33">AVERAGE(R662:R681)</f>
        <v>0.50108927772808731</v>
      </c>
      <c r="AE36" s="14">
        <f t="shared" si="33"/>
        <v>0.9406469399133478</v>
      </c>
      <c r="AF36" s="14">
        <f t="shared" si="33"/>
        <v>0.90128681590887116</v>
      </c>
      <c r="AG36" s="14">
        <f t="shared" si="33"/>
        <v>0.13722852633864852</v>
      </c>
      <c r="AH36" s="14">
        <f t="shared" si="33"/>
        <v>0.41521102689942457</v>
      </c>
      <c r="AI36" s="14">
        <f t="shared" si="33"/>
        <v>5.9502200994967511</v>
      </c>
    </row>
    <row r="37" spans="1:35" x14ac:dyDescent="0.25">
      <c r="A37" s="2" t="s">
        <v>70</v>
      </c>
      <c r="B37" s="2" t="s">
        <v>296</v>
      </c>
      <c r="C37" s="2">
        <v>51</v>
      </c>
      <c r="D37" s="2">
        <v>46</v>
      </c>
      <c r="E37" s="2" t="s">
        <v>273</v>
      </c>
      <c r="F37" s="2" t="s">
        <v>26</v>
      </c>
      <c r="G37" s="2" t="s">
        <v>291</v>
      </c>
      <c r="H37" s="2" t="s">
        <v>61</v>
      </c>
      <c r="I37" s="2" t="s">
        <v>275</v>
      </c>
      <c r="J37" s="2" t="s">
        <v>276</v>
      </c>
      <c r="K37" s="2" t="s">
        <v>31</v>
      </c>
      <c r="L37" s="2">
        <v>41</v>
      </c>
      <c r="M37" s="2">
        <v>261</v>
      </c>
      <c r="N37" s="6">
        <v>7.3121085816875047</v>
      </c>
      <c r="O37" s="2">
        <v>77.840620433565888</v>
      </c>
      <c r="P37" s="6">
        <v>13.028888009812158</v>
      </c>
      <c r="Q37" s="2">
        <v>0.81308411214953269</v>
      </c>
      <c r="R37" s="2">
        <v>0.54129970906553326</v>
      </c>
      <c r="S37" s="2">
        <v>0.81432887535890885</v>
      </c>
      <c r="T37" s="2">
        <v>0</v>
      </c>
      <c r="U37" s="2">
        <v>0.88532110091743121</v>
      </c>
      <c r="V37" s="2">
        <v>0.94197263239049889</v>
      </c>
      <c r="W37" s="2">
        <v>0.86206896551724133</v>
      </c>
      <c r="Y37" s="16" t="s">
        <v>132</v>
      </c>
      <c r="Z37" s="14">
        <f>AVERAGE(N682:N701)</f>
        <v>230.45690715130053</v>
      </c>
      <c r="AA37" s="14">
        <f>STDEV(N682:N701)</f>
        <v>50.995522262856952</v>
      </c>
      <c r="AB37" s="14">
        <f>AVERAGE(P682:P701)</f>
        <v>77.291354365256097</v>
      </c>
      <c r="AC37" s="14">
        <f>AVERAGE(Q682:Q701)</f>
        <v>0.86069343077937843</v>
      </c>
      <c r="AD37" s="14">
        <f t="shared" ref="AD37:AI37" si="34">AVERAGE(R682:R701)</f>
        <v>0.49557576424362598</v>
      </c>
      <c r="AE37" s="14">
        <f t="shared" si="34"/>
        <v>0.942781697591065</v>
      </c>
      <c r="AF37" s="14">
        <f t="shared" si="34"/>
        <v>0.90508058131107139</v>
      </c>
      <c r="AG37" s="14">
        <f t="shared" si="34"/>
        <v>0.13067225106110433</v>
      </c>
      <c r="AH37" s="14">
        <f t="shared" si="34"/>
        <v>0.39947587681950725</v>
      </c>
      <c r="AI37" s="14">
        <f t="shared" si="34"/>
        <v>5.6199323622595472</v>
      </c>
    </row>
    <row r="38" spans="1:35" x14ac:dyDescent="0.25">
      <c r="A38" s="2" t="s">
        <v>70</v>
      </c>
      <c r="B38" s="2" t="s">
        <v>296</v>
      </c>
      <c r="C38" s="2">
        <v>51</v>
      </c>
      <c r="D38" s="2">
        <v>46</v>
      </c>
      <c r="E38" s="2" t="s">
        <v>273</v>
      </c>
      <c r="F38" s="2" t="s">
        <v>26</v>
      </c>
      <c r="G38" s="2" t="s">
        <v>292</v>
      </c>
      <c r="H38" s="2" t="s">
        <v>63</v>
      </c>
      <c r="I38" s="2" t="s">
        <v>275</v>
      </c>
      <c r="J38" s="2" t="s">
        <v>276</v>
      </c>
      <c r="K38" s="2" t="s">
        <v>31</v>
      </c>
      <c r="L38" s="2">
        <v>41</v>
      </c>
      <c r="M38" s="2">
        <v>244</v>
      </c>
      <c r="N38" s="6">
        <v>6.8358409729185867</v>
      </c>
      <c r="O38" s="2">
        <v>78.083261120685179</v>
      </c>
      <c r="P38" s="6">
        <v>13.069500974116563</v>
      </c>
      <c r="Q38" s="2">
        <v>0.80794701986754969</v>
      </c>
      <c r="R38" s="2">
        <v>0.50290251088387161</v>
      </c>
      <c r="S38" s="2">
        <v>0.75673546835713212</v>
      </c>
      <c r="T38" s="2">
        <v>0</v>
      </c>
      <c r="U38" s="2">
        <v>1.0473684210526315</v>
      </c>
      <c r="V38" s="2">
        <v>0.95544563559061602</v>
      </c>
      <c r="W38" s="2">
        <v>1.3278688524590163</v>
      </c>
      <c r="Y38" s="16" t="s">
        <v>134</v>
      </c>
      <c r="Z38" s="14">
        <f>AVERAGE(N702:N721)</f>
        <v>251.61454981483399</v>
      </c>
      <c r="AA38" s="14">
        <f>STDEV(N702:N721)</f>
        <v>52.33983234291599</v>
      </c>
      <c r="AB38" s="14">
        <f>AVERAGE(P702:P721)</f>
        <v>81.905695849310035</v>
      </c>
      <c r="AC38" s="14">
        <f>AVERAGE(Q702:Q721)</f>
        <v>0.85955538439473467</v>
      </c>
      <c r="AD38" s="14">
        <f t="shared" ref="AD38:AI38" si="35">AVERAGE(R702:R721)</f>
        <v>0.48048859513039516</v>
      </c>
      <c r="AE38" s="14">
        <f t="shared" si="35"/>
        <v>0.94407487872032658</v>
      </c>
      <c r="AF38" s="14">
        <f t="shared" si="35"/>
        <v>0.90390220624579742</v>
      </c>
      <c r="AG38" s="14">
        <f t="shared" si="35"/>
        <v>0.12283306824226367</v>
      </c>
      <c r="AH38" s="14">
        <f t="shared" si="35"/>
        <v>0.40072318245154592</v>
      </c>
      <c r="AI38" s="14">
        <f t="shared" si="35"/>
        <v>6.8055464749427683</v>
      </c>
    </row>
    <row r="39" spans="1:35" x14ac:dyDescent="0.25">
      <c r="A39" s="2" t="s">
        <v>70</v>
      </c>
      <c r="B39" s="2" t="s">
        <v>296</v>
      </c>
      <c r="C39" s="2">
        <v>51</v>
      </c>
      <c r="D39" s="2">
        <v>46</v>
      </c>
      <c r="E39" s="2" t="s">
        <v>273</v>
      </c>
      <c r="F39" s="2" t="s">
        <v>26</v>
      </c>
      <c r="G39" s="2" t="s">
        <v>293</v>
      </c>
      <c r="H39" s="2" t="s">
        <v>65</v>
      </c>
      <c r="I39" s="2" t="s">
        <v>275</v>
      </c>
      <c r="J39" s="2" t="s">
        <v>276</v>
      </c>
      <c r="K39" s="2" t="s">
        <v>31</v>
      </c>
      <c r="L39" s="2">
        <v>41</v>
      </c>
      <c r="M39" s="2">
        <v>298</v>
      </c>
      <c r="N39" s="6">
        <v>8.3486910243022088</v>
      </c>
      <c r="O39" s="2">
        <v>86.083261120685179</v>
      </c>
      <c r="P39" s="6">
        <v>14.408533262116563</v>
      </c>
      <c r="Q39" s="2">
        <v>0.83240223463687146</v>
      </c>
      <c r="R39" s="2">
        <v>0.50534585261552345</v>
      </c>
      <c r="S39" s="2">
        <v>0.75904395403081337</v>
      </c>
      <c r="T39" s="2">
        <v>0</v>
      </c>
      <c r="U39" s="2">
        <v>0.99141630901287559</v>
      </c>
      <c r="V39" s="2">
        <v>0.94958742731574985</v>
      </c>
      <c r="W39" s="2">
        <v>1.3422818791946309</v>
      </c>
      <c r="Y39" s="8" t="s">
        <v>136</v>
      </c>
      <c r="Z39" s="14">
        <f>AVERAGE(N722:N741)</f>
        <v>273.640613603926</v>
      </c>
      <c r="AA39" s="14">
        <f>STDEV(N722:N741)</f>
        <v>53.758302153986655</v>
      </c>
      <c r="AB39" s="14">
        <f>AVERAGE(P722:P741)</f>
        <v>84.698407739964395</v>
      </c>
      <c r="AC39" s="14">
        <f>AVERAGE(Q722:Q741)</f>
        <v>0.86510641560854507</v>
      </c>
      <c r="AD39" s="14">
        <f t="shared" ref="AD39:AI39" si="36">AVERAGE(R722:R741)</f>
        <v>0.48524703782029793</v>
      </c>
      <c r="AE39" s="14">
        <f t="shared" si="36"/>
        <v>0.94573408023380812</v>
      </c>
      <c r="AF39" s="14">
        <f t="shared" si="36"/>
        <v>0.91206671420563057</v>
      </c>
      <c r="AG39" s="14">
        <f t="shared" si="36"/>
        <v>0.11442583169756422</v>
      </c>
      <c r="AH39" s="14">
        <f t="shared" si="36"/>
        <v>0.39300142277915839</v>
      </c>
      <c r="AI39" s="14">
        <f t="shared" si="36"/>
        <v>7.0225896940329973</v>
      </c>
    </row>
    <row r="40" spans="1:35" x14ac:dyDescent="0.25">
      <c r="A40" s="2" t="s">
        <v>70</v>
      </c>
      <c r="B40" s="2" t="s">
        <v>296</v>
      </c>
      <c r="C40" s="2">
        <v>51</v>
      </c>
      <c r="D40" s="2">
        <v>46</v>
      </c>
      <c r="E40" s="2" t="s">
        <v>273</v>
      </c>
      <c r="F40" s="2" t="s">
        <v>26</v>
      </c>
      <c r="G40" s="2" t="s">
        <v>294</v>
      </c>
      <c r="H40" s="2" t="s">
        <v>67</v>
      </c>
      <c r="I40" s="2" t="s">
        <v>275</v>
      </c>
      <c r="J40" s="2" t="s">
        <v>276</v>
      </c>
      <c r="K40" s="2" t="s">
        <v>31</v>
      </c>
      <c r="L40" s="2">
        <v>41</v>
      </c>
      <c r="M40" s="2">
        <v>365</v>
      </c>
      <c r="N40" s="6">
        <v>10.225745717685591</v>
      </c>
      <c r="O40" s="2">
        <v>95.254833995938995</v>
      </c>
      <c r="P40" s="6">
        <v>15.943662288580295</v>
      </c>
      <c r="Q40" s="2">
        <v>0.82766439909297052</v>
      </c>
      <c r="R40" s="2">
        <v>0.50550875250913974</v>
      </c>
      <c r="S40" s="2">
        <v>0.79303976164687262</v>
      </c>
      <c r="T40" s="2">
        <v>0</v>
      </c>
      <c r="U40" s="2">
        <v>0.93470790378006874</v>
      </c>
      <c r="V40" s="2">
        <v>0.93872373688768473</v>
      </c>
      <c r="W40" s="2">
        <v>1.9972602739726026</v>
      </c>
      <c r="Y40" s="16" t="s">
        <v>138</v>
      </c>
      <c r="Z40" s="14">
        <f>AVERAGE(N742:N761)</f>
        <v>297.8125990489408</v>
      </c>
      <c r="AA40" s="14">
        <f>STDEV(N742:N761)</f>
        <v>55.300950736968439</v>
      </c>
      <c r="AB40" s="14">
        <f>AVERAGE(P742:P761)</f>
        <v>87.182920161246187</v>
      </c>
      <c r="AC40" s="14">
        <f>AVERAGE(Q742:Q761)</f>
        <v>0.86824218229597494</v>
      </c>
      <c r="AD40" s="14">
        <f t="shared" ref="AD40:AI40" si="37">AVERAGE(R742:R761)</f>
        <v>0.50063762450160687</v>
      </c>
      <c r="AE40" s="14">
        <f t="shared" si="37"/>
        <v>0.94374584014936325</v>
      </c>
      <c r="AF40" s="14">
        <f t="shared" si="37"/>
        <v>0.91211337828740058</v>
      </c>
      <c r="AG40" s="14">
        <f t="shared" si="37"/>
        <v>0.11914864611097564</v>
      </c>
      <c r="AH40" s="14">
        <f t="shared" si="37"/>
        <v>0.41176090342343324</v>
      </c>
      <c r="AI40" s="14">
        <f t="shared" si="37"/>
        <v>6.7728973221793343</v>
      </c>
    </row>
    <row r="41" spans="1:35" x14ac:dyDescent="0.25">
      <c r="A41" s="2" t="s">
        <v>70</v>
      </c>
      <c r="B41" s="2" t="s">
        <v>296</v>
      </c>
      <c r="C41" s="2">
        <v>51</v>
      </c>
      <c r="D41" s="2">
        <v>46</v>
      </c>
      <c r="E41" s="2" t="s">
        <v>273</v>
      </c>
      <c r="F41" s="2" t="s">
        <v>26</v>
      </c>
      <c r="G41" s="2" t="s">
        <v>295</v>
      </c>
      <c r="H41" s="2" t="s">
        <v>69</v>
      </c>
      <c r="I41" s="2" t="s">
        <v>275</v>
      </c>
      <c r="J41" s="2" t="s">
        <v>276</v>
      </c>
      <c r="K41" s="2" t="s">
        <v>31</v>
      </c>
      <c r="L41" s="2">
        <v>41</v>
      </c>
      <c r="M41" s="2">
        <v>267</v>
      </c>
      <c r="N41" s="6">
        <v>7.4802030318412402</v>
      </c>
      <c r="O41" s="2">
        <v>78.52691193458115</v>
      </c>
      <c r="P41" s="6">
        <v>13.143758819667086</v>
      </c>
      <c r="Q41" s="2">
        <v>0.86688311688311692</v>
      </c>
      <c r="R41" s="2">
        <v>0.54410671663083909</v>
      </c>
      <c r="S41" s="2">
        <v>0.73154926985786561</v>
      </c>
      <c r="T41" s="2">
        <v>0</v>
      </c>
      <c r="U41" s="2">
        <v>1.1283422459893049</v>
      </c>
      <c r="V41" s="2">
        <v>0.95095303491830807</v>
      </c>
      <c r="W41" s="2">
        <v>1.4981273408239701</v>
      </c>
      <c r="Y41" s="8" t="s">
        <v>140</v>
      </c>
      <c r="Z41" s="14">
        <f>AVERAGE(N762:N781)</f>
        <v>323.60142756512585</v>
      </c>
      <c r="AA41" s="14">
        <f>STDEV(N762:N781)</f>
        <v>58.957216801302188</v>
      </c>
      <c r="AB41" s="14">
        <f>AVERAGE(P762:P781)</f>
        <v>93.508502947254044</v>
      </c>
      <c r="AC41" s="14">
        <f>AVERAGE(Q762:Q781)</f>
        <v>0.85868719151295458</v>
      </c>
      <c r="AD41" s="14">
        <f t="shared" ref="AD41:AI41" si="38">AVERAGE(R762:R781)</f>
        <v>0.47113417024543452</v>
      </c>
      <c r="AE41" s="14">
        <f t="shared" si="38"/>
        <v>0.9418940243756595</v>
      </c>
      <c r="AF41" s="14">
        <f t="shared" si="38"/>
        <v>0.91114521602762755</v>
      </c>
      <c r="AG41" s="14">
        <f t="shared" si="38"/>
        <v>0.12233463512083338</v>
      </c>
      <c r="AH41" s="14">
        <f t="shared" si="38"/>
        <v>0.43368677292250002</v>
      </c>
      <c r="AI41" s="14">
        <f t="shared" si="38"/>
        <v>7.6443649338048401</v>
      </c>
    </row>
    <row r="42" spans="1:35" s="9" customFormat="1" x14ac:dyDescent="0.25">
      <c r="A42" s="8" t="s">
        <v>72</v>
      </c>
      <c r="B42" s="8" t="s">
        <v>297</v>
      </c>
      <c r="C42" s="8">
        <v>51</v>
      </c>
      <c r="D42" s="8">
        <v>47</v>
      </c>
      <c r="E42" s="8" t="s">
        <v>273</v>
      </c>
      <c r="F42" s="8" t="s">
        <v>26</v>
      </c>
      <c r="G42" s="8" t="s">
        <v>274</v>
      </c>
      <c r="H42" s="8" t="s">
        <v>28</v>
      </c>
      <c r="I42" s="8" t="s">
        <v>275</v>
      </c>
      <c r="J42" s="8" t="s">
        <v>276</v>
      </c>
      <c r="K42" s="8" t="s">
        <v>31</v>
      </c>
      <c r="L42" s="8">
        <v>40</v>
      </c>
      <c r="M42" s="8">
        <v>329</v>
      </c>
      <c r="N42" s="6">
        <v>9.1868344150752002</v>
      </c>
      <c r="O42" s="8">
        <v>86.183766184073519</v>
      </c>
      <c r="P42" s="6">
        <v>14.401590701581897</v>
      </c>
      <c r="Q42" s="8">
        <v>0.80835380835380832</v>
      </c>
      <c r="R42" s="8">
        <v>0.55661489616186499</v>
      </c>
      <c r="S42" s="8">
        <v>0.84569479054888397</v>
      </c>
      <c r="T42" s="8">
        <v>0</v>
      </c>
      <c r="U42" s="8">
        <v>0.71180555555555558</v>
      </c>
      <c r="V42" s="8">
        <v>0.93220421906070883</v>
      </c>
      <c r="W42" s="8">
        <v>1.7507598784194529</v>
      </c>
      <c r="Y42" s="8" t="s">
        <v>141</v>
      </c>
      <c r="Z42" s="14">
        <f>AVERAGE(N782:N801)</f>
        <v>350.99850637536554</v>
      </c>
      <c r="AA42" s="14">
        <f>STDEV(N782:N801)</f>
        <v>63.800880337712336</v>
      </c>
      <c r="AB42" s="14">
        <f>AVERAGE(P782:P801)</f>
        <v>97.987243659014212</v>
      </c>
      <c r="AC42" s="14">
        <f>AVERAGE(Q782:Q801)</f>
        <v>0.85668422295988411</v>
      </c>
      <c r="AD42" s="14">
        <f t="shared" ref="AD42:AI42" si="39">AVERAGE(R782:R801)</f>
        <v>0.46281623177934134</v>
      </c>
      <c r="AE42" s="14">
        <f t="shared" si="39"/>
        <v>0.94124891341697414</v>
      </c>
      <c r="AF42" s="14">
        <f t="shared" si="39"/>
        <v>0.9086360472209043</v>
      </c>
      <c r="AG42" s="14">
        <f t="shared" si="39"/>
        <v>0.12309167005843191</v>
      </c>
      <c r="AH42" s="14">
        <f t="shared" si="39"/>
        <v>0.44198633140075944</v>
      </c>
      <c r="AI42" s="14">
        <f t="shared" si="39"/>
        <v>8.4938791137691947</v>
      </c>
    </row>
    <row r="43" spans="1:35" s="9" customFormat="1" x14ac:dyDescent="0.25">
      <c r="A43" s="8" t="s">
        <v>72</v>
      </c>
      <c r="B43" s="8" t="s">
        <v>297</v>
      </c>
      <c r="C43" s="8">
        <v>51</v>
      </c>
      <c r="D43" s="8">
        <v>47</v>
      </c>
      <c r="E43" s="8" t="s">
        <v>273</v>
      </c>
      <c r="F43" s="8" t="s">
        <v>26</v>
      </c>
      <c r="G43" s="8" t="s">
        <v>277</v>
      </c>
      <c r="H43" s="8" t="s">
        <v>33</v>
      </c>
      <c r="I43" s="8" t="s">
        <v>275</v>
      </c>
      <c r="J43" s="8" t="s">
        <v>276</v>
      </c>
      <c r="K43" s="8" t="s">
        <v>31</v>
      </c>
      <c r="L43" s="8">
        <v>40</v>
      </c>
      <c r="M43" s="8">
        <v>322</v>
      </c>
      <c r="N43" s="6">
        <v>8.9913698530523227</v>
      </c>
      <c r="O43" s="8">
        <v>84.669047558312087</v>
      </c>
      <c r="P43" s="6">
        <v>14.148476238822321</v>
      </c>
      <c r="Q43" s="8">
        <v>0.80701754385964908</v>
      </c>
      <c r="R43" s="8">
        <v>0.56443818525000355</v>
      </c>
      <c r="S43" s="8">
        <v>0.83905020333939639</v>
      </c>
      <c r="T43" s="8">
        <v>0</v>
      </c>
      <c r="U43" s="8">
        <v>0.75088967971530252</v>
      </c>
      <c r="V43" s="8">
        <v>0.93576540427822519</v>
      </c>
      <c r="W43" s="8">
        <v>1.2422360248447204</v>
      </c>
      <c r="Y43" s="16" t="s">
        <v>142</v>
      </c>
      <c r="Z43" s="14">
        <f>AVERAGE(N802:N821)</f>
        <v>380.48154320563037</v>
      </c>
      <c r="AA43" s="14">
        <f>STDEV(N802:N821)</f>
        <v>67.392816174816431</v>
      </c>
      <c r="AB43" s="14">
        <f>AVERAGE(P802:P821)</f>
        <v>103.08821198109911</v>
      </c>
      <c r="AC43" s="14">
        <f>AVERAGE(Q802:Q821)</f>
        <v>0.85117948952890166</v>
      </c>
      <c r="AD43" s="14">
        <f t="shared" ref="AD43:AI43" si="40">AVERAGE(R802:R821)</f>
        <v>0.45573225923556804</v>
      </c>
      <c r="AE43" s="14">
        <f t="shared" si="40"/>
        <v>0.94215466430224326</v>
      </c>
      <c r="AF43" s="14">
        <f t="shared" si="40"/>
        <v>0.91124722875870301</v>
      </c>
      <c r="AG43" s="14">
        <f t="shared" si="40"/>
        <v>0.11459460572047404</v>
      </c>
      <c r="AH43" s="14">
        <f t="shared" si="40"/>
        <v>0.42243602417456616</v>
      </c>
      <c r="AI43" s="14">
        <f t="shared" si="40"/>
        <v>9.2641964655821347</v>
      </c>
    </row>
    <row r="44" spans="1:35" s="9" customFormat="1" x14ac:dyDescent="0.25">
      <c r="A44" s="8" t="s">
        <v>72</v>
      </c>
      <c r="B44" s="8" t="s">
        <v>297</v>
      </c>
      <c r="C44" s="8">
        <v>51</v>
      </c>
      <c r="D44" s="8">
        <v>47</v>
      </c>
      <c r="E44" s="8" t="s">
        <v>273</v>
      </c>
      <c r="F44" s="8" t="s">
        <v>26</v>
      </c>
      <c r="G44" s="8" t="s">
        <v>278</v>
      </c>
      <c r="H44" s="8" t="s">
        <v>35</v>
      </c>
      <c r="I44" s="8" t="s">
        <v>275</v>
      </c>
      <c r="J44" s="8" t="s">
        <v>276</v>
      </c>
      <c r="K44" s="8" t="s">
        <v>31</v>
      </c>
      <c r="L44" s="8">
        <v>40</v>
      </c>
      <c r="M44" s="8">
        <v>335</v>
      </c>
      <c r="N44" s="6">
        <v>9.3543754682376647</v>
      </c>
      <c r="O44" s="8">
        <v>90.911688245431364</v>
      </c>
      <c r="P44" s="6">
        <v>15.191642023442531</v>
      </c>
      <c r="Q44" s="8">
        <v>0.78454332552693207</v>
      </c>
      <c r="R44" s="8">
        <v>0.50934872753815541</v>
      </c>
      <c r="S44" s="8">
        <v>0.78281937728072259</v>
      </c>
      <c r="T44" s="8">
        <v>0</v>
      </c>
      <c r="U44" s="8">
        <v>0.98932384341637014</v>
      </c>
      <c r="V44" s="8">
        <v>0.95241628115375832</v>
      </c>
      <c r="W44" s="8">
        <v>1.1940298507462686</v>
      </c>
      <c r="Y44" s="8" t="s">
        <v>144</v>
      </c>
      <c r="Z44" s="14">
        <f>AVERAGE(N822:N841)</f>
        <v>410.69956691228407</v>
      </c>
      <c r="AA44" s="14">
        <f>STDEV(N822:N841)</f>
        <v>72.270399500616776</v>
      </c>
      <c r="AB44" s="14">
        <f>AVERAGE(P822:P841)</f>
        <v>108.65092082497497</v>
      </c>
      <c r="AC44" s="14">
        <f>AVERAGE(Q822:Q841)</f>
        <v>0.84419976920652895</v>
      </c>
      <c r="AD44" s="14">
        <f t="shared" ref="AD44:AI44" si="41">AVERAGE(R822:R841)</f>
        <v>0.44085800813322668</v>
      </c>
      <c r="AE44" s="14">
        <f t="shared" si="41"/>
        <v>0.94082201626341322</v>
      </c>
      <c r="AF44" s="14">
        <f t="shared" si="41"/>
        <v>0.90793353638912211</v>
      </c>
      <c r="AG44" s="14">
        <f t="shared" si="41"/>
        <v>0.11528034456261611</v>
      </c>
      <c r="AH44" s="14">
        <f t="shared" si="41"/>
        <v>0.41715637792581395</v>
      </c>
      <c r="AI44" s="14">
        <f t="shared" si="41"/>
        <v>10.593549375815854</v>
      </c>
    </row>
    <row r="45" spans="1:35" s="9" customFormat="1" x14ac:dyDescent="0.25">
      <c r="A45" s="8" t="s">
        <v>72</v>
      </c>
      <c r="B45" s="8" t="s">
        <v>297</v>
      </c>
      <c r="C45" s="8">
        <v>51</v>
      </c>
      <c r="D45" s="8">
        <v>47</v>
      </c>
      <c r="E45" s="8" t="s">
        <v>273</v>
      </c>
      <c r="F45" s="8" t="s">
        <v>26</v>
      </c>
      <c r="G45" s="8" t="s">
        <v>279</v>
      </c>
      <c r="H45" s="8" t="s">
        <v>37</v>
      </c>
      <c r="I45" s="8" t="s">
        <v>275</v>
      </c>
      <c r="J45" s="8" t="s">
        <v>276</v>
      </c>
      <c r="K45" s="8" t="s">
        <v>31</v>
      </c>
      <c r="L45" s="8">
        <v>40</v>
      </c>
      <c r="M45" s="8">
        <v>277</v>
      </c>
      <c r="N45" s="6">
        <v>7.7348119543338303</v>
      </c>
      <c r="O45" s="8">
        <v>80.183766184073534</v>
      </c>
      <c r="P45" s="6">
        <v>13.3989709735819</v>
      </c>
      <c r="Q45" s="8">
        <v>0.8368580060422961</v>
      </c>
      <c r="R45" s="8">
        <v>0.54139810483615525</v>
      </c>
      <c r="S45" s="8">
        <v>0.77357594643175587</v>
      </c>
      <c r="T45" s="8">
        <v>0</v>
      </c>
      <c r="U45" s="8">
        <v>0.93119266055045868</v>
      </c>
      <c r="V45" s="8">
        <v>0.94937167962917335</v>
      </c>
      <c r="W45" s="8">
        <v>1.7472924187725631</v>
      </c>
      <c r="Y45" s="16" t="s">
        <v>146</v>
      </c>
      <c r="Z45" s="14">
        <f>AVERAGE(N842:N861)</f>
        <v>440.54640693981736</v>
      </c>
      <c r="AA45" s="14">
        <f>STDEV(N842:N861)</f>
        <v>77.722066504379029</v>
      </c>
      <c r="AB45" s="14">
        <f>AVERAGE(P842:P861)</f>
        <v>111.37306700330626</v>
      </c>
      <c r="AC45" s="14">
        <f>AVERAGE(Q842:Q861)</f>
        <v>0.84941435503666973</v>
      </c>
      <c r="AD45" s="14">
        <f t="shared" ref="AD45:AI45" si="42">AVERAGE(R842:R861)</f>
        <v>0.44979726254808083</v>
      </c>
      <c r="AE45" s="14">
        <f t="shared" si="42"/>
        <v>0.94178715915099276</v>
      </c>
      <c r="AF45" s="14">
        <f t="shared" si="42"/>
        <v>0.91166003245889882</v>
      </c>
      <c r="AG45" s="14">
        <f t="shared" si="42"/>
        <v>0.11440686985115726</v>
      </c>
      <c r="AH45" s="14">
        <f t="shared" si="42"/>
        <v>0.39628436839560727</v>
      </c>
      <c r="AI45" s="14">
        <f t="shared" si="42"/>
        <v>10.224513178905838</v>
      </c>
    </row>
    <row r="46" spans="1:35" s="9" customFormat="1" x14ac:dyDescent="0.25">
      <c r="A46" s="8" t="s">
        <v>72</v>
      </c>
      <c r="B46" s="8" t="s">
        <v>297</v>
      </c>
      <c r="C46" s="8">
        <v>51</v>
      </c>
      <c r="D46" s="8">
        <v>47</v>
      </c>
      <c r="E46" s="8" t="s">
        <v>273</v>
      </c>
      <c r="F46" s="8" t="s">
        <v>26</v>
      </c>
      <c r="G46" s="8" t="s">
        <v>280</v>
      </c>
      <c r="H46" s="8" t="s">
        <v>39</v>
      </c>
      <c r="I46" s="8" t="s">
        <v>275</v>
      </c>
      <c r="J46" s="8" t="s">
        <v>276</v>
      </c>
      <c r="K46" s="8" t="s">
        <v>31</v>
      </c>
      <c r="L46" s="8">
        <v>40</v>
      </c>
      <c r="M46" s="8">
        <v>451</v>
      </c>
      <c r="N46" s="6">
        <v>12.593502496045334</v>
      </c>
      <c r="O46" s="8">
        <v>123.63961030678918</v>
      </c>
      <c r="P46" s="6">
        <v>20.66058540930316</v>
      </c>
      <c r="Q46" s="8">
        <v>0.77892918825561308</v>
      </c>
      <c r="R46" s="8">
        <v>0.3707414556432595</v>
      </c>
      <c r="S46" s="8">
        <v>0.73950263378339687</v>
      </c>
      <c r="T46" s="8">
        <v>0</v>
      </c>
      <c r="U46" s="8">
        <v>0.96875</v>
      </c>
      <c r="V46" s="8">
        <v>0.95489444112987254</v>
      </c>
      <c r="W46" s="8">
        <v>1.8647450110864745</v>
      </c>
      <c r="Y46" s="16" t="s">
        <v>148</v>
      </c>
      <c r="Z46" s="14">
        <f>AVERAGE(N862:N881)</f>
        <v>466.58926747847954</v>
      </c>
      <c r="AA46" s="14">
        <f>STDEV(N862:N881)</f>
        <v>82.028996524779473</v>
      </c>
      <c r="AB46" s="14">
        <f>AVERAGE(P862:P881)</f>
        <v>117.58809703087346</v>
      </c>
      <c r="AC46" s="14">
        <f>AVERAGE(Q862:Q881)</f>
        <v>0.84324290697281568</v>
      </c>
      <c r="AD46" s="14">
        <f t="shared" ref="AD46:AI46" si="43">AVERAGE(R862:R881)</f>
        <v>0.43399535966829356</v>
      </c>
      <c r="AE46" s="14">
        <f t="shared" si="43"/>
        <v>0.94249779762070107</v>
      </c>
      <c r="AF46" s="14">
        <f t="shared" si="43"/>
        <v>0.90945477695527754</v>
      </c>
      <c r="AG46" s="14">
        <f t="shared" si="43"/>
        <v>0.11099075003655805</v>
      </c>
      <c r="AH46" s="14">
        <f t="shared" si="43"/>
        <v>0.37528830990873302</v>
      </c>
      <c r="AI46" s="14">
        <f t="shared" si="43"/>
        <v>11.258632690392728</v>
      </c>
    </row>
    <row r="47" spans="1:35" s="9" customFormat="1" x14ac:dyDescent="0.25">
      <c r="A47" s="8" t="s">
        <v>72</v>
      </c>
      <c r="B47" s="8" t="s">
        <v>297</v>
      </c>
      <c r="C47" s="8">
        <v>51</v>
      </c>
      <c r="D47" s="8">
        <v>47</v>
      </c>
      <c r="E47" s="8" t="s">
        <v>273</v>
      </c>
      <c r="F47" s="8" t="s">
        <v>26</v>
      </c>
      <c r="G47" s="8" t="s">
        <v>281</v>
      </c>
      <c r="H47" s="8" t="s">
        <v>41</v>
      </c>
      <c r="I47" s="8" t="s">
        <v>275</v>
      </c>
      <c r="J47" s="8" t="s">
        <v>276</v>
      </c>
      <c r="K47" s="8" t="s">
        <v>31</v>
      </c>
      <c r="L47" s="8">
        <v>40</v>
      </c>
      <c r="M47" s="8">
        <v>591</v>
      </c>
      <c r="N47" s="6">
        <v>16.502793736502866</v>
      </c>
      <c r="O47" s="8">
        <v>143.78174593052017</v>
      </c>
      <c r="P47" s="6">
        <v>24.026402499370541</v>
      </c>
      <c r="Q47" s="8">
        <v>0.80408163265306121</v>
      </c>
      <c r="R47" s="8">
        <v>0.35924426113327129</v>
      </c>
      <c r="S47" s="8">
        <v>0.77465776162176136</v>
      </c>
      <c r="T47" s="8">
        <v>0.40463091502597748</v>
      </c>
      <c r="U47" s="8">
        <v>0.82642998027613412</v>
      </c>
      <c r="V47" s="8">
        <v>0.93777571153435058</v>
      </c>
      <c r="W47" s="8">
        <v>2.3164128595600677</v>
      </c>
      <c r="Y47" s="16" t="s">
        <v>150</v>
      </c>
      <c r="Z47" s="14">
        <f>AVERAGE(N882:N901)</f>
        <v>497.64300168214277</v>
      </c>
      <c r="AA47" s="14">
        <f>STDEV(N882:N901)</f>
        <v>86.992592992568177</v>
      </c>
      <c r="AB47" s="14">
        <f>AVERAGE(P882:P901)</f>
        <v>124.22954607413992</v>
      </c>
      <c r="AC47" s="14">
        <f>AVERAGE(Q882:Q901)</f>
        <v>0.83705192581599841</v>
      </c>
      <c r="AD47" s="14">
        <f t="shared" ref="AD47:AI47" si="44">AVERAGE(R882:R901)</f>
        <v>0.4179994360629341</v>
      </c>
      <c r="AE47" s="14">
        <f t="shared" si="44"/>
        <v>0.94240426846256309</v>
      </c>
      <c r="AF47" s="14">
        <f t="shared" si="44"/>
        <v>0.90064904101346333</v>
      </c>
      <c r="AG47" s="14">
        <f t="shared" si="44"/>
        <v>0.10720412213909827</v>
      </c>
      <c r="AH47" s="14">
        <f t="shared" si="44"/>
        <v>0.35309941672839773</v>
      </c>
      <c r="AI47" s="14">
        <f t="shared" si="44"/>
        <v>11.001702559859464</v>
      </c>
    </row>
    <row r="48" spans="1:35" s="9" customFormat="1" x14ac:dyDescent="0.25">
      <c r="A48" s="8" t="s">
        <v>72</v>
      </c>
      <c r="B48" s="8" t="s">
        <v>297</v>
      </c>
      <c r="C48" s="8">
        <v>51</v>
      </c>
      <c r="D48" s="8">
        <v>47</v>
      </c>
      <c r="E48" s="8" t="s">
        <v>273</v>
      </c>
      <c r="F48" s="8" t="s">
        <v>26</v>
      </c>
      <c r="G48" s="8" t="s">
        <v>282</v>
      </c>
      <c r="H48" s="8" t="s">
        <v>43</v>
      </c>
      <c r="I48" s="8" t="s">
        <v>275</v>
      </c>
      <c r="J48" s="8" t="s">
        <v>276</v>
      </c>
      <c r="K48" s="8" t="s">
        <v>31</v>
      </c>
      <c r="L48" s="8">
        <v>40</v>
      </c>
      <c r="M48" s="8">
        <v>316</v>
      </c>
      <c r="N48" s="6">
        <v>8.8238287998898564</v>
      </c>
      <c r="O48" s="8">
        <v>84.911688245431378</v>
      </c>
      <c r="P48" s="6">
        <v>14.189022295442534</v>
      </c>
      <c r="Q48" s="8">
        <v>0.8540540540540541</v>
      </c>
      <c r="R48" s="8">
        <v>0.55075949760155773</v>
      </c>
      <c r="S48" s="8">
        <v>0.76185355677859135</v>
      </c>
      <c r="T48" s="8">
        <v>0</v>
      </c>
      <c r="U48" s="8">
        <v>1.0042372881355932</v>
      </c>
      <c r="V48" s="8">
        <v>0.9414195053770984</v>
      </c>
      <c r="W48" s="8">
        <v>1.1424050632911393</v>
      </c>
      <c r="Y48" s="8" t="s">
        <v>151</v>
      </c>
      <c r="Z48" s="14">
        <f>AVERAGE(N902:N921)</f>
        <v>527.6733392860715</v>
      </c>
      <c r="AA48" s="14">
        <f>STDEV(N902:N921)</f>
        <v>95.075307966886228</v>
      </c>
      <c r="AB48" s="14">
        <f>AVERAGE(P902:P921)</f>
        <v>131.03607110257536</v>
      </c>
      <c r="AC48" s="14">
        <f>AVERAGE(Q902:Q921)</f>
        <v>0.82788665093894043</v>
      </c>
      <c r="AD48" s="14">
        <f t="shared" ref="AD48:AI48" si="45">AVERAGE(R902:R921)</f>
        <v>0.40030666203408194</v>
      </c>
      <c r="AE48" s="14">
        <f t="shared" si="45"/>
        <v>0.93819068531874272</v>
      </c>
      <c r="AF48" s="14">
        <f t="shared" si="45"/>
        <v>0.90042267704142986</v>
      </c>
      <c r="AG48" s="14">
        <f t="shared" si="45"/>
        <v>0.11750697499877254</v>
      </c>
      <c r="AH48" s="14">
        <f t="shared" si="45"/>
        <v>0.33488868291143098</v>
      </c>
      <c r="AI48" s="14">
        <f t="shared" si="45"/>
        <v>11.600800011811362</v>
      </c>
    </row>
    <row r="49" spans="1:35" s="9" customFormat="1" x14ac:dyDescent="0.25">
      <c r="A49" s="8" t="s">
        <v>72</v>
      </c>
      <c r="B49" s="8" t="s">
        <v>297</v>
      </c>
      <c r="C49" s="8">
        <v>51</v>
      </c>
      <c r="D49" s="8">
        <v>47</v>
      </c>
      <c r="E49" s="8" t="s">
        <v>273</v>
      </c>
      <c r="F49" s="8" t="s">
        <v>26</v>
      </c>
      <c r="G49" s="8" t="s">
        <v>283</v>
      </c>
      <c r="H49" s="8" t="s">
        <v>45</v>
      </c>
      <c r="I49" s="8" t="s">
        <v>275</v>
      </c>
      <c r="J49" s="8" t="s">
        <v>276</v>
      </c>
      <c r="K49" s="8" t="s">
        <v>31</v>
      </c>
      <c r="L49" s="8">
        <v>40</v>
      </c>
      <c r="M49" s="8">
        <v>339</v>
      </c>
      <c r="N49" s="6">
        <v>9.466069503679309</v>
      </c>
      <c r="O49" s="8">
        <v>88.911688245431364</v>
      </c>
      <c r="P49" s="6">
        <v>14.857435447442532</v>
      </c>
      <c r="Q49" s="8">
        <v>0.82885085574572126</v>
      </c>
      <c r="R49" s="8">
        <v>0.53887973126580502</v>
      </c>
      <c r="S49" s="8">
        <v>0.81112919805421901</v>
      </c>
      <c r="T49" s="8">
        <v>0</v>
      </c>
      <c r="U49" s="8">
        <v>0.85766423357664234</v>
      </c>
      <c r="V49" s="8">
        <v>0.93820779600431126</v>
      </c>
      <c r="W49" s="8">
        <v>0.95575221238938057</v>
      </c>
      <c r="Y49" s="16" t="s">
        <v>152</v>
      </c>
      <c r="Z49" s="14">
        <f>AVERAGE(N922:N941)</f>
        <v>557.20803460772811</v>
      </c>
      <c r="AA49" s="14">
        <f>STDEV(N922:N941)</f>
        <v>100.35282596379191</v>
      </c>
      <c r="AB49" s="14">
        <f>AVERAGE(P922:P941)</f>
        <v>138.4122230286666</v>
      </c>
      <c r="AC49" s="14">
        <f>AVERAGE(Q922:Q941)</f>
        <v>0.82662260959218048</v>
      </c>
      <c r="AD49" s="14">
        <f t="shared" ref="AD49:AI49" si="46">AVERAGE(R922:R941)</f>
        <v>0.38487612972243951</v>
      </c>
      <c r="AE49" s="14">
        <f t="shared" si="46"/>
        <v>0.93758564911260645</v>
      </c>
      <c r="AF49" s="14">
        <f t="shared" si="46"/>
        <v>0.8862229658832792</v>
      </c>
      <c r="AG49" s="14">
        <f t="shared" si="46"/>
        <v>0.11858478412693743</v>
      </c>
      <c r="AH49" s="14">
        <f t="shared" si="46"/>
        <v>0.32971104373848864</v>
      </c>
      <c r="AI49" s="14">
        <f t="shared" si="46"/>
        <v>12.919394895658391</v>
      </c>
    </row>
    <row r="50" spans="1:35" s="9" customFormat="1" x14ac:dyDescent="0.25">
      <c r="A50" s="8" t="s">
        <v>72</v>
      </c>
      <c r="B50" s="8" t="s">
        <v>297</v>
      </c>
      <c r="C50" s="8">
        <v>51</v>
      </c>
      <c r="D50" s="8">
        <v>47</v>
      </c>
      <c r="E50" s="8" t="s">
        <v>273</v>
      </c>
      <c r="F50" s="8" t="s">
        <v>26</v>
      </c>
      <c r="G50" s="8" t="s">
        <v>284</v>
      </c>
      <c r="H50" s="8" t="s">
        <v>47</v>
      </c>
      <c r="I50" s="8" t="s">
        <v>275</v>
      </c>
      <c r="J50" s="8" t="s">
        <v>276</v>
      </c>
      <c r="K50" s="8" t="s">
        <v>31</v>
      </c>
      <c r="L50" s="8">
        <v>40</v>
      </c>
      <c r="M50" s="8">
        <v>245</v>
      </c>
      <c r="N50" s="6">
        <v>6.8412596708006808</v>
      </c>
      <c r="O50" s="8">
        <v>74.183766184073519</v>
      </c>
      <c r="P50" s="6">
        <v>12.396351245581897</v>
      </c>
      <c r="Q50" s="8">
        <v>0.84192439862542956</v>
      </c>
      <c r="R50" s="8">
        <v>0.55944602508375552</v>
      </c>
      <c r="S50" s="8">
        <v>0.80528248719639051</v>
      </c>
      <c r="T50" s="8">
        <v>0</v>
      </c>
      <c r="U50" s="8">
        <v>0.85427135678391963</v>
      </c>
      <c r="V50" s="8">
        <v>0.93172886942189959</v>
      </c>
      <c r="W50" s="8">
        <v>1.6326530612244898</v>
      </c>
    </row>
    <row r="51" spans="1:35" s="9" customFormat="1" x14ac:dyDescent="0.25">
      <c r="A51" s="8" t="s">
        <v>72</v>
      </c>
      <c r="B51" s="8" t="s">
        <v>297</v>
      </c>
      <c r="C51" s="8">
        <v>51</v>
      </c>
      <c r="D51" s="8">
        <v>47</v>
      </c>
      <c r="E51" s="8" t="s">
        <v>273</v>
      </c>
      <c r="F51" s="8" t="s">
        <v>26</v>
      </c>
      <c r="G51" s="8" t="s">
        <v>285</v>
      </c>
      <c r="H51" s="8" t="s">
        <v>49</v>
      </c>
      <c r="I51" s="8" t="s">
        <v>275</v>
      </c>
      <c r="J51" s="8" t="s">
        <v>276</v>
      </c>
      <c r="K51" s="8" t="s">
        <v>31</v>
      </c>
      <c r="L51" s="8">
        <v>40</v>
      </c>
      <c r="M51" s="8">
        <v>326</v>
      </c>
      <c r="N51" s="6">
        <v>9.103063888493967</v>
      </c>
      <c r="O51" s="8">
        <v>90.911688245431378</v>
      </c>
      <c r="P51" s="6">
        <v>15.191642023442533</v>
      </c>
      <c r="Q51" s="8">
        <v>0.84455958549222798</v>
      </c>
      <c r="R51" s="8">
        <v>0.49566473187295101</v>
      </c>
      <c r="S51" s="8">
        <v>0.80353588732667725</v>
      </c>
      <c r="T51" s="8">
        <v>0</v>
      </c>
      <c r="U51" s="8">
        <v>0.77372262773722633</v>
      </c>
      <c r="V51" s="8">
        <v>0.93289717432042274</v>
      </c>
      <c r="W51" s="8">
        <v>1.7668711656441718</v>
      </c>
    </row>
    <row r="52" spans="1:35" s="9" customFormat="1" x14ac:dyDescent="0.25">
      <c r="A52" s="8" t="s">
        <v>72</v>
      </c>
      <c r="B52" s="8" t="s">
        <v>297</v>
      </c>
      <c r="C52" s="8">
        <v>51</v>
      </c>
      <c r="D52" s="8">
        <v>47</v>
      </c>
      <c r="E52" s="8" t="s">
        <v>273</v>
      </c>
      <c r="F52" s="8" t="s">
        <v>26</v>
      </c>
      <c r="G52" s="8" t="s">
        <v>286</v>
      </c>
      <c r="H52" s="8" t="s">
        <v>51</v>
      </c>
      <c r="I52" s="8" t="s">
        <v>275</v>
      </c>
      <c r="J52" s="8" t="s">
        <v>276</v>
      </c>
      <c r="K52" s="8" t="s">
        <v>31</v>
      </c>
      <c r="L52" s="8">
        <v>40</v>
      </c>
      <c r="M52" s="8">
        <v>449</v>
      </c>
      <c r="N52" s="6">
        <v>12.537655478324512</v>
      </c>
      <c r="O52" s="8">
        <v>92.669047558312087</v>
      </c>
      <c r="P52" s="6">
        <v>15.485302542822321</v>
      </c>
      <c r="Q52" s="8">
        <v>0.87354085603112841</v>
      </c>
      <c r="R52" s="8">
        <v>0.65703243010586532</v>
      </c>
      <c r="S52" s="8">
        <v>0.92207809116826744</v>
      </c>
      <c r="T52" s="8">
        <v>0.62529737622691384</v>
      </c>
      <c r="U52" s="8">
        <v>0.34894613583138173</v>
      </c>
      <c r="V52" s="8">
        <v>0.7698107151682263</v>
      </c>
      <c r="W52" s="8">
        <v>1.7461024498886415</v>
      </c>
    </row>
    <row r="53" spans="1:35" s="9" customFormat="1" x14ac:dyDescent="0.25">
      <c r="A53" s="8" t="s">
        <v>72</v>
      </c>
      <c r="B53" s="8" t="s">
        <v>297</v>
      </c>
      <c r="C53" s="8">
        <v>51</v>
      </c>
      <c r="D53" s="8">
        <v>47</v>
      </c>
      <c r="E53" s="8" t="s">
        <v>273</v>
      </c>
      <c r="F53" s="8" t="s">
        <v>26</v>
      </c>
      <c r="G53" s="8" t="s">
        <v>287</v>
      </c>
      <c r="H53" s="8" t="s">
        <v>53</v>
      </c>
      <c r="I53" s="8" t="s">
        <v>275</v>
      </c>
      <c r="J53" s="8" t="s">
        <v>276</v>
      </c>
      <c r="K53" s="8" t="s">
        <v>31</v>
      </c>
      <c r="L53" s="8">
        <v>40</v>
      </c>
      <c r="M53" s="8">
        <v>328</v>
      </c>
      <c r="N53" s="6">
        <v>9.1589109062147891</v>
      </c>
      <c r="O53" s="8">
        <v>88.32590180780447</v>
      </c>
      <c r="P53" s="6">
        <v>14.75954860764927</v>
      </c>
      <c r="Q53" s="8">
        <v>0.84102564102564104</v>
      </c>
      <c r="R53" s="8">
        <v>0.52833276806440277</v>
      </c>
      <c r="S53" s="8">
        <v>0.78656091487842394</v>
      </c>
      <c r="T53" s="8">
        <v>0</v>
      </c>
      <c r="U53" s="8">
        <v>0.82962962962962961</v>
      </c>
      <c r="V53" s="8">
        <v>0.93774241468964414</v>
      </c>
      <c r="W53" s="8">
        <v>1.475609756097561</v>
      </c>
    </row>
    <row r="54" spans="1:35" s="9" customFormat="1" x14ac:dyDescent="0.25">
      <c r="A54" s="8" t="s">
        <v>72</v>
      </c>
      <c r="B54" s="8" t="s">
        <v>297</v>
      </c>
      <c r="C54" s="8">
        <v>51</v>
      </c>
      <c r="D54" s="8">
        <v>47</v>
      </c>
      <c r="E54" s="8" t="s">
        <v>273</v>
      </c>
      <c r="F54" s="8" t="s">
        <v>26</v>
      </c>
      <c r="G54" s="8" t="s">
        <v>288</v>
      </c>
      <c r="H54" s="8" t="s">
        <v>55</v>
      </c>
      <c r="I54" s="8" t="s">
        <v>275</v>
      </c>
      <c r="J54" s="8" t="s">
        <v>276</v>
      </c>
      <c r="K54" s="8" t="s">
        <v>31</v>
      </c>
      <c r="L54" s="8">
        <v>40</v>
      </c>
      <c r="M54" s="8">
        <v>264</v>
      </c>
      <c r="N54" s="6">
        <v>7.3718063391484883</v>
      </c>
      <c r="O54" s="8">
        <v>75.597979746446626</v>
      </c>
      <c r="P54" s="6">
        <v>12.632670981788637</v>
      </c>
      <c r="Q54" s="8">
        <v>0.83809523809523812</v>
      </c>
      <c r="R54" s="8">
        <v>0.58048822070880191</v>
      </c>
      <c r="S54" s="8">
        <v>0.80659859615335239</v>
      </c>
      <c r="T54" s="8">
        <v>0</v>
      </c>
      <c r="U54" s="8">
        <v>0.85779816513761464</v>
      </c>
      <c r="V54" s="8">
        <v>0.94101192874350026</v>
      </c>
      <c r="W54" s="8">
        <v>0.74242424242424243</v>
      </c>
    </row>
    <row r="55" spans="1:35" s="9" customFormat="1" x14ac:dyDescent="0.25">
      <c r="A55" s="8" t="s">
        <v>72</v>
      </c>
      <c r="B55" s="8" t="s">
        <v>297</v>
      </c>
      <c r="C55" s="8">
        <v>51</v>
      </c>
      <c r="D55" s="8">
        <v>47</v>
      </c>
      <c r="E55" s="8" t="s">
        <v>273</v>
      </c>
      <c r="F55" s="8" t="s">
        <v>26</v>
      </c>
      <c r="G55" s="8" t="s">
        <v>289</v>
      </c>
      <c r="H55" s="8" t="s">
        <v>57</v>
      </c>
      <c r="I55" s="8" t="s">
        <v>275</v>
      </c>
      <c r="J55" s="8" t="s">
        <v>276</v>
      </c>
      <c r="K55" s="8" t="s">
        <v>31</v>
      </c>
      <c r="L55" s="8">
        <v>40</v>
      </c>
      <c r="M55" s="8">
        <v>309</v>
      </c>
      <c r="N55" s="6">
        <v>8.6283642378669807</v>
      </c>
      <c r="O55" s="8">
        <v>85.840620433565903</v>
      </c>
      <c r="P55" s="6">
        <v>14.344249918408847</v>
      </c>
      <c r="Q55" s="8">
        <v>0.82180851063829785</v>
      </c>
      <c r="R55" s="8">
        <v>0.52696606341707797</v>
      </c>
      <c r="S55" s="8">
        <v>0.7563827210178905</v>
      </c>
      <c r="T55" s="8">
        <v>0</v>
      </c>
      <c r="U55" s="8">
        <v>1.0296610169491525</v>
      </c>
      <c r="V55" s="8">
        <v>0.95333144274426118</v>
      </c>
      <c r="W55" s="8">
        <v>1.5663430420711975</v>
      </c>
    </row>
    <row r="56" spans="1:35" s="9" customFormat="1" x14ac:dyDescent="0.25">
      <c r="A56" s="8" t="s">
        <v>72</v>
      </c>
      <c r="B56" s="8" t="s">
        <v>297</v>
      </c>
      <c r="C56" s="8">
        <v>51</v>
      </c>
      <c r="D56" s="8">
        <v>47</v>
      </c>
      <c r="E56" s="8" t="s">
        <v>273</v>
      </c>
      <c r="F56" s="8" t="s">
        <v>26</v>
      </c>
      <c r="G56" s="8" t="s">
        <v>290</v>
      </c>
      <c r="H56" s="8" t="s">
        <v>59</v>
      </c>
      <c r="I56" s="8" t="s">
        <v>275</v>
      </c>
      <c r="J56" s="8" t="s">
        <v>276</v>
      </c>
      <c r="K56" s="8" t="s">
        <v>31</v>
      </c>
      <c r="L56" s="8">
        <v>40</v>
      </c>
      <c r="M56" s="8">
        <v>287</v>
      </c>
      <c r="N56" s="6">
        <v>8.0140470429379391</v>
      </c>
      <c r="O56" s="8">
        <v>77.497474683058286</v>
      </c>
      <c r="P56" s="6">
        <v>12.950082831235797</v>
      </c>
      <c r="Q56" s="8">
        <v>0.89687499999999998</v>
      </c>
      <c r="R56" s="8">
        <v>0.60050504302237329</v>
      </c>
      <c r="S56" s="8">
        <v>0.8029103616042772</v>
      </c>
      <c r="T56" s="8">
        <v>0</v>
      </c>
      <c r="U56" s="8">
        <v>0.8545454545454545</v>
      </c>
      <c r="V56" s="8">
        <v>0.92842116275963338</v>
      </c>
      <c r="W56" s="8">
        <v>0.78397212543554007</v>
      </c>
    </row>
    <row r="57" spans="1:35" s="9" customFormat="1" x14ac:dyDescent="0.25">
      <c r="A57" s="8" t="s">
        <v>72</v>
      </c>
      <c r="B57" s="8" t="s">
        <v>297</v>
      </c>
      <c r="C57" s="8">
        <v>51</v>
      </c>
      <c r="D57" s="8">
        <v>47</v>
      </c>
      <c r="E57" s="8" t="s">
        <v>273</v>
      </c>
      <c r="F57" s="8" t="s">
        <v>26</v>
      </c>
      <c r="G57" s="8" t="s">
        <v>291</v>
      </c>
      <c r="H57" s="8" t="s">
        <v>61</v>
      </c>
      <c r="I57" s="8" t="s">
        <v>275</v>
      </c>
      <c r="J57" s="8" t="s">
        <v>276</v>
      </c>
      <c r="K57" s="8" t="s">
        <v>31</v>
      </c>
      <c r="L57" s="8">
        <v>40</v>
      </c>
      <c r="M57" s="8">
        <v>288</v>
      </c>
      <c r="N57" s="6">
        <v>8.0419705517983502</v>
      </c>
      <c r="O57" s="8">
        <v>82.42640687119281</v>
      </c>
      <c r="P57" s="6">
        <v>13.773723606202109</v>
      </c>
      <c r="Q57" s="8">
        <v>0.8044692737430168</v>
      </c>
      <c r="R57" s="8">
        <v>0.53268395400627944</v>
      </c>
      <c r="S57" s="8">
        <v>0.78499275490296971</v>
      </c>
      <c r="T57" s="8">
        <v>0</v>
      </c>
      <c r="U57" s="8">
        <v>0.9786324786324786</v>
      </c>
      <c r="V57" s="8">
        <v>0.95087727870966965</v>
      </c>
      <c r="W57" s="8">
        <v>1.0034722222222223</v>
      </c>
    </row>
    <row r="58" spans="1:35" s="9" customFormat="1" x14ac:dyDescent="0.25">
      <c r="A58" s="8" t="s">
        <v>72</v>
      </c>
      <c r="B58" s="8" t="s">
        <v>297</v>
      </c>
      <c r="C58" s="8">
        <v>51</v>
      </c>
      <c r="D58" s="8">
        <v>47</v>
      </c>
      <c r="E58" s="8" t="s">
        <v>273</v>
      </c>
      <c r="F58" s="8" t="s">
        <v>26</v>
      </c>
      <c r="G58" s="8" t="s">
        <v>292</v>
      </c>
      <c r="H58" s="8" t="s">
        <v>63</v>
      </c>
      <c r="I58" s="8" t="s">
        <v>275</v>
      </c>
      <c r="J58" s="8" t="s">
        <v>276</v>
      </c>
      <c r="K58" s="8" t="s">
        <v>31</v>
      </c>
      <c r="L58" s="8">
        <v>40</v>
      </c>
      <c r="M58" s="8">
        <v>275</v>
      </c>
      <c r="N58" s="6">
        <v>7.6789649366130082</v>
      </c>
      <c r="O58" s="8">
        <v>81.012193308819704</v>
      </c>
      <c r="P58" s="6">
        <v>13.537403869995371</v>
      </c>
      <c r="Q58" s="8">
        <v>0.81602373887240354</v>
      </c>
      <c r="R58" s="8">
        <v>0.52655261893529026</v>
      </c>
      <c r="S58" s="8">
        <v>0.76717755922146658</v>
      </c>
      <c r="T58" s="8">
        <v>0</v>
      </c>
      <c r="U58" s="8">
        <v>1</v>
      </c>
      <c r="V58" s="8">
        <v>0.95118303416077987</v>
      </c>
      <c r="W58" s="8">
        <v>1.3127272727272727</v>
      </c>
    </row>
    <row r="59" spans="1:35" s="9" customFormat="1" x14ac:dyDescent="0.25">
      <c r="A59" s="8" t="s">
        <v>72</v>
      </c>
      <c r="B59" s="8" t="s">
        <v>297</v>
      </c>
      <c r="C59" s="8">
        <v>51</v>
      </c>
      <c r="D59" s="8">
        <v>47</v>
      </c>
      <c r="E59" s="8" t="s">
        <v>273</v>
      </c>
      <c r="F59" s="8" t="s">
        <v>26</v>
      </c>
      <c r="G59" s="8" t="s">
        <v>293</v>
      </c>
      <c r="H59" s="8" t="s">
        <v>65</v>
      </c>
      <c r="I59" s="8" t="s">
        <v>275</v>
      </c>
      <c r="J59" s="8" t="s">
        <v>276</v>
      </c>
      <c r="K59" s="8" t="s">
        <v>31</v>
      </c>
      <c r="L59" s="8">
        <v>40</v>
      </c>
      <c r="M59" s="8">
        <v>325</v>
      </c>
      <c r="N59" s="6">
        <v>9.0751403796335559</v>
      </c>
      <c r="O59" s="8">
        <v>96.911688245431364</v>
      </c>
      <c r="P59" s="6">
        <v>16.194261751442532</v>
      </c>
      <c r="Q59" s="8">
        <v>0.81453634085213034</v>
      </c>
      <c r="R59" s="8">
        <v>0.4348514339396447</v>
      </c>
      <c r="S59" s="8">
        <v>0.73733618217526475</v>
      </c>
      <c r="T59" s="8">
        <v>0</v>
      </c>
      <c r="U59" s="8">
        <v>1.0674603174603174</v>
      </c>
      <c r="V59" s="8">
        <v>0.95376960880784178</v>
      </c>
      <c r="W59" s="8">
        <v>1.9230769230769231</v>
      </c>
    </row>
    <row r="60" spans="1:35" s="9" customFormat="1" x14ac:dyDescent="0.25">
      <c r="A60" s="8" t="s">
        <v>72</v>
      </c>
      <c r="B60" s="8" t="s">
        <v>297</v>
      </c>
      <c r="C60" s="8">
        <v>51</v>
      </c>
      <c r="D60" s="8">
        <v>47</v>
      </c>
      <c r="E60" s="8" t="s">
        <v>273</v>
      </c>
      <c r="F60" s="8" t="s">
        <v>26</v>
      </c>
      <c r="G60" s="8" t="s">
        <v>294</v>
      </c>
      <c r="H60" s="8" t="s">
        <v>67</v>
      </c>
      <c r="I60" s="8" t="s">
        <v>275</v>
      </c>
      <c r="J60" s="8" t="s">
        <v>276</v>
      </c>
      <c r="K60" s="8" t="s">
        <v>31</v>
      </c>
      <c r="L60" s="8">
        <v>40</v>
      </c>
      <c r="M60" s="8">
        <v>420</v>
      </c>
      <c r="N60" s="6">
        <v>11.727873721372594</v>
      </c>
      <c r="O60" s="8">
        <v>101.49747468305826</v>
      </c>
      <c r="P60" s="6">
        <v>16.960561743235793</v>
      </c>
      <c r="Q60" s="8">
        <v>0.84507042253521125</v>
      </c>
      <c r="R60" s="8">
        <v>0.51232869466447528</v>
      </c>
      <c r="S60" s="8">
        <v>0.78960703541864541</v>
      </c>
      <c r="T60" s="8">
        <v>0</v>
      </c>
      <c r="U60" s="8">
        <v>0.85797101449275359</v>
      </c>
      <c r="V60" s="8">
        <v>0.93839234312570896</v>
      </c>
      <c r="W60" s="8">
        <v>1.3714285714285714</v>
      </c>
    </row>
    <row r="61" spans="1:35" s="9" customFormat="1" x14ac:dyDescent="0.25">
      <c r="A61" s="8" t="s">
        <v>72</v>
      </c>
      <c r="B61" s="8" t="s">
        <v>297</v>
      </c>
      <c r="C61" s="8">
        <v>51</v>
      </c>
      <c r="D61" s="8">
        <v>47</v>
      </c>
      <c r="E61" s="8" t="s">
        <v>273</v>
      </c>
      <c r="F61" s="8" t="s">
        <v>26</v>
      </c>
      <c r="G61" s="8" t="s">
        <v>295</v>
      </c>
      <c r="H61" s="8" t="s">
        <v>69</v>
      </c>
      <c r="I61" s="8" t="s">
        <v>275</v>
      </c>
      <c r="J61" s="8" t="s">
        <v>276</v>
      </c>
      <c r="K61" s="8" t="s">
        <v>31</v>
      </c>
      <c r="L61" s="8">
        <v>40</v>
      </c>
      <c r="M61" s="8">
        <v>308</v>
      </c>
      <c r="N61" s="6">
        <v>8.6004407290065696</v>
      </c>
      <c r="O61" s="8">
        <v>88.42640687119281</v>
      </c>
      <c r="P61" s="6">
        <v>14.77634333420211</v>
      </c>
      <c r="Q61" s="8">
        <v>0.82133333333333336</v>
      </c>
      <c r="R61" s="8">
        <v>0.49499022669789183</v>
      </c>
      <c r="S61" s="8">
        <v>0.75982151238670881</v>
      </c>
      <c r="T61" s="8">
        <v>0</v>
      </c>
      <c r="U61" s="8">
        <v>1.0254237288135593</v>
      </c>
      <c r="V61" s="8">
        <v>0.94929013157900222</v>
      </c>
      <c r="W61" s="8">
        <v>1.4318181818181819</v>
      </c>
    </row>
    <row r="62" spans="1:35" x14ac:dyDescent="0.25">
      <c r="A62" s="2" t="s">
        <v>74</v>
      </c>
      <c r="B62" s="2" t="s">
        <v>298</v>
      </c>
      <c r="C62" s="2">
        <v>51</v>
      </c>
      <c r="D62" s="2">
        <v>48</v>
      </c>
      <c r="E62" s="2" t="s">
        <v>273</v>
      </c>
      <c r="F62" s="2" t="s">
        <v>26</v>
      </c>
      <c r="G62" s="2" t="s">
        <v>274</v>
      </c>
      <c r="H62" s="2" t="s">
        <v>28</v>
      </c>
      <c r="I62" s="2" t="s">
        <v>275</v>
      </c>
      <c r="J62" s="2" t="s">
        <v>276</v>
      </c>
      <c r="K62" s="2" t="s">
        <v>31</v>
      </c>
      <c r="L62" s="2">
        <v>40</v>
      </c>
      <c r="M62" s="2">
        <v>363</v>
      </c>
      <c r="N62" s="6">
        <v>10.136233716329171</v>
      </c>
      <c r="O62" s="2">
        <v>93.254833995938981</v>
      </c>
      <c r="P62" s="6">
        <v>15.583189382615581</v>
      </c>
      <c r="Q62" s="2">
        <v>0.85613207547169812</v>
      </c>
      <c r="R62" s="2">
        <v>0.52453416694954302</v>
      </c>
      <c r="S62" s="2">
        <v>0.80360395432295406</v>
      </c>
      <c r="T62" s="2">
        <v>0</v>
      </c>
      <c r="U62" s="2">
        <v>0.82770270270270274</v>
      </c>
      <c r="V62" s="2">
        <v>0.93607446666327199</v>
      </c>
      <c r="W62" s="2">
        <v>1.5867768595041323</v>
      </c>
    </row>
    <row r="63" spans="1:35" x14ac:dyDescent="0.25">
      <c r="A63" s="2" t="s">
        <v>74</v>
      </c>
      <c r="B63" s="2" t="s">
        <v>298</v>
      </c>
      <c r="C63" s="2">
        <v>51</v>
      </c>
      <c r="D63" s="2">
        <v>48</v>
      </c>
      <c r="E63" s="2" t="s">
        <v>273</v>
      </c>
      <c r="F63" s="2" t="s">
        <v>26</v>
      </c>
      <c r="G63" s="2" t="s">
        <v>277</v>
      </c>
      <c r="H63" s="2" t="s">
        <v>33</v>
      </c>
      <c r="I63" s="2" t="s">
        <v>275</v>
      </c>
      <c r="J63" s="2" t="s">
        <v>276</v>
      </c>
      <c r="K63" s="2" t="s">
        <v>31</v>
      </c>
      <c r="L63" s="2">
        <v>40</v>
      </c>
      <c r="M63" s="2">
        <v>357</v>
      </c>
      <c r="N63" s="6">
        <v>9.9686926631667063</v>
      </c>
      <c r="O63" s="2">
        <v>90.083261120685179</v>
      </c>
      <c r="P63" s="6">
        <v>15.053209127029056</v>
      </c>
      <c r="Q63" s="2">
        <v>0.8602409638554217</v>
      </c>
      <c r="R63" s="2">
        <v>0.55282780809657017</v>
      </c>
      <c r="S63" s="2">
        <v>0.78697784450024089</v>
      </c>
      <c r="T63" s="2">
        <v>0</v>
      </c>
      <c r="U63" s="2">
        <v>0.9550561797752809</v>
      </c>
      <c r="V63" s="2">
        <v>0.9399420616643096</v>
      </c>
      <c r="W63" s="2">
        <v>1.2352941176470589</v>
      </c>
    </row>
    <row r="64" spans="1:35" x14ac:dyDescent="0.25">
      <c r="A64" s="2" t="s">
        <v>74</v>
      </c>
      <c r="B64" s="2" t="s">
        <v>298</v>
      </c>
      <c r="C64" s="2">
        <v>51</v>
      </c>
      <c r="D64" s="2">
        <v>48</v>
      </c>
      <c r="E64" s="2" t="s">
        <v>273</v>
      </c>
      <c r="F64" s="2" t="s">
        <v>26</v>
      </c>
      <c r="G64" s="2" t="s">
        <v>278</v>
      </c>
      <c r="H64" s="2" t="s">
        <v>35</v>
      </c>
      <c r="I64" s="2" t="s">
        <v>275</v>
      </c>
      <c r="J64" s="2" t="s">
        <v>276</v>
      </c>
      <c r="K64" s="2" t="s">
        <v>31</v>
      </c>
      <c r="L64" s="2">
        <v>40</v>
      </c>
      <c r="M64" s="2">
        <v>374</v>
      </c>
      <c r="N64" s="6">
        <v>10.443392313793691</v>
      </c>
      <c r="O64" s="2">
        <v>96.911688245431364</v>
      </c>
      <c r="P64" s="6">
        <v>16.194261751442532</v>
      </c>
      <c r="Q64" s="2">
        <v>0.79405520169851385</v>
      </c>
      <c r="R64" s="2">
        <v>0.50041365013362193</v>
      </c>
      <c r="S64" s="2">
        <v>0.77684831167521207</v>
      </c>
      <c r="T64" s="2">
        <v>0</v>
      </c>
      <c r="U64" s="2">
        <v>0.92038216560509556</v>
      </c>
      <c r="V64" s="2">
        <v>0.95371157673523288</v>
      </c>
      <c r="W64" s="2">
        <v>1.2941176470588236</v>
      </c>
    </row>
    <row r="65" spans="1:23" x14ac:dyDescent="0.25">
      <c r="A65" s="2" t="s">
        <v>74</v>
      </c>
      <c r="B65" s="2" t="s">
        <v>298</v>
      </c>
      <c r="C65" s="2">
        <v>51</v>
      </c>
      <c r="D65" s="2">
        <v>48</v>
      </c>
      <c r="E65" s="2" t="s">
        <v>273</v>
      </c>
      <c r="F65" s="2" t="s">
        <v>26</v>
      </c>
      <c r="G65" s="2" t="s">
        <v>279</v>
      </c>
      <c r="H65" s="2" t="s">
        <v>37</v>
      </c>
      <c r="I65" s="2" t="s">
        <v>275</v>
      </c>
      <c r="J65" s="2" t="s">
        <v>276</v>
      </c>
      <c r="K65" s="2" t="s">
        <v>31</v>
      </c>
      <c r="L65" s="2">
        <v>40</v>
      </c>
      <c r="M65" s="2">
        <v>326</v>
      </c>
      <c r="N65" s="6">
        <v>9.103063888493967</v>
      </c>
      <c r="O65" s="2">
        <v>89.740115370177548</v>
      </c>
      <c r="P65" s="6">
        <v>14.995868343856005</v>
      </c>
      <c r="Q65" s="2">
        <v>0.79512195121951224</v>
      </c>
      <c r="R65" s="2">
        <v>0.50869119101285387</v>
      </c>
      <c r="S65" s="2">
        <v>0.81524171674191903</v>
      </c>
      <c r="T65" s="2">
        <v>0</v>
      </c>
      <c r="U65" s="2">
        <v>0.82014388489208634</v>
      </c>
      <c r="V65" s="2">
        <v>0.94431016248448185</v>
      </c>
      <c r="W65" s="2">
        <v>2.2361963190184051</v>
      </c>
    </row>
    <row r="66" spans="1:23" x14ac:dyDescent="0.25">
      <c r="A66" s="2" t="s">
        <v>74</v>
      </c>
      <c r="B66" s="2" t="s">
        <v>298</v>
      </c>
      <c r="C66" s="2">
        <v>51</v>
      </c>
      <c r="D66" s="2">
        <v>48</v>
      </c>
      <c r="E66" s="2" t="s">
        <v>273</v>
      </c>
      <c r="F66" s="2" t="s">
        <v>26</v>
      </c>
      <c r="G66" s="2" t="s">
        <v>280</v>
      </c>
      <c r="H66" s="2" t="s">
        <v>39</v>
      </c>
      <c r="I66" s="2" t="s">
        <v>275</v>
      </c>
      <c r="J66" s="2" t="s">
        <v>276</v>
      </c>
      <c r="K66" s="2" t="s">
        <v>31</v>
      </c>
      <c r="L66" s="2">
        <v>40</v>
      </c>
      <c r="M66" s="2">
        <v>525</v>
      </c>
      <c r="N66" s="6">
        <v>14.659842151715743</v>
      </c>
      <c r="O66" s="2">
        <v>136.46803743153544</v>
      </c>
      <c r="P66" s="6">
        <v>22.804257761716645</v>
      </c>
      <c r="Q66" s="2">
        <v>0.72314049586776863</v>
      </c>
      <c r="R66" s="2">
        <v>0.35424789277927099</v>
      </c>
      <c r="S66" s="2">
        <v>0.81457144362861977</v>
      </c>
      <c r="T66" s="2">
        <v>0.44606367807195174</v>
      </c>
      <c r="U66" s="2">
        <v>0.69696969696969702</v>
      </c>
      <c r="V66" s="2">
        <v>0.93830315830927391</v>
      </c>
      <c r="W66" s="2">
        <v>3.36</v>
      </c>
    </row>
    <row r="67" spans="1:23" x14ac:dyDescent="0.25">
      <c r="A67" s="2" t="s">
        <v>74</v>
      </c>
      <c r="B67" s="2" t="s">
        <v>298</v>
      </c>
      <c r="C67" s="2">
        <v>51</v>
      </c>
      <c r="D67" s="2">
        <v>48</v>
      </c>
      <c r="E67" s="2" t="s">
        <v>273</v>
      </c>
      <c r="F67" s="2" t="s">
        <v>26</v>
      </c>
      <c r="G67" s="2" t="s">
        <v>281</v>
      </c>
      <c r="H67" s="2" t="s">
        <v>41</v>
      </c>
      <c r="I67" s="2" t="s">
        <v>275</v>
      </c>
      <c r="J67" s="2" t="s">
        <v>276</v>
      </c>
      <c r="K67" s="2" t="s">
        <v>31</v>
      </c>
      <c r="L67" s="2">
        <v>40</v>
      </c>
      <c r="M67" s="2">
        <v>693</v>
      </c>
      <c r="N67" s="6">
        <v>19.35099164026478</v>
      </c>
      <c r="O67" s="2">
        <v>167.58073580374364</v>
      </c>
      <c r="P67" s="6">
        <v>28.003291958264882</v>
      </c>
      <c r="Q67" s="2">
        <v>0.78839590443686003</v>
      </c>
      <c r="R67" s="2">
        <v>0.31009510640066934</v>
      </c>
      <c r="S67" s="2">
        <v>0.83137648167160649</v>
      </c>
      <c r="T67" s="2">
        <v>0.42823245716284408</v>
      </c>
      <c r="U67" s="2">
        <v>0.63608562691131498</v>
      </c>
      <c r="V67" s="2">
        <v>0.91426091685653477</v>
      </c>
      <c r="W67" s="2">
        <v>3.3246753246753249</v>
      </c>
    </row>
    <row r="68" spans="1:23" x14ac:dyDescent="0.25">
      <c r="A68" s="2" t="s">
        <v>74</v>
      </c>
      <c r="B68" s="2" t="s">
        <v>298</v>
      </c>
      <c r="C68" s="2">
        <v>51</v>
      </c>
      <c r="D68" s="2">
        <v>48</v>
      </c>
      <c r="E68" s="2" t="s">
        <v>273</v>
      </c>
      <c r="F68" s="2" t="s">
        <v>26</v>
      </c>
      <c r="G68" s="2" t="s">
        <v>282</v>
      </c>
      <c r="H68" s="2" t="s">
        <v>43</v>
      </c>
      <c r="I68" s="2" t="s">
        <v>275</v>
      </c>
      <c r="J68" s="2" t="s">
        <v>276</v>
      </c>
      <c r="K68" s="2" t="s">
        <v>31</v>
      </c>
      <c r="L68" s="2">
        <v>40</v>
      </c>
      <c r="M68" s="2">
        <v>329</v>
      </c>
      <c r="N68" s="6">
        <v>9.1868344150752002</v>
      </c>
      <c r="O68" s="2">
        <v>89.497474683058272</v>
      </c>
      <c r="P68" s="6">
        <v>14.955322287235795</v>
      </c>
      <c r="Q68" s="2">
        <v>0.87037037037037035</v>
      </c>
      <c r="R68" s="2">
        <v>0.51615982640405889</v>
      </c>
      <c r="S68" s="2">
        <v>0.73013231122868461</v>
      </c>
      <c r="T68" s="2">
        <v>0</v>
      </c>
      <c r="U68" s="2">
        <v>1.0641025641025641</v>
      </c>
      <c r="V68" s="2">
        <v>0.95023091380039371</v>
      </c>
      <c r="W68" s="2">
        <v>1.3404255319148937</v>
      </c>
    </row>
    <row r="69" spans="1:23" x14ac:dyDescent="0.25">
      <c r="A69" s="2" t="s">
        <v>74</v>
      </c>
      <c r="B69" s="2" t="s">
        <v>298</v>
      </c>
      <c r="C69" s="2">
        <v>51</v>
      </c>
      <c r="D69" s="2">
        <v>48</v>
      </c>
      <c r="E69" s="2" t="s">
        <v>273</v>
      </c>
      <c r="F69" s="2" t="s">
        <v>26</v>
      </c>
      <c r="G69" s="2" t="s">
        <v>283</v>
      </c>
      <c r="H69" s="2" t="s">
        <v>45</v>
      </c>
      <c r="I69" s="2" t="s">
        <v>275</v>
      </c>
      <c r="J69" s="2" t="s">
        <v>276</v>
      </c>
      <c r="K69" s="2" t="s">
        <v>31</v>
      </c>
      <c r="L69" s="2">
        <v>40</v>
      </c>
      <c r="M69" s="2">
        <v>424</v>
      </c>
      <c r="N69" s="6">
        <v>11.839567756814239</v>
      </c>
      <c r="O69" s="2">
        <v>98.325901807804442</v>
      </c>
      <c r="P69" s="6">
        <v>16.430581487649267</v>
      </c>
      <c r="Q69" s="2">
        <v>0.84799999999999998</v>
      </c>
      <c r="R69" s="2">
        <v>0.55111197020628211</v>
      </c>
      <c r="S69" s="2">
        <v>0.83342561644469382</v>
      </c>
      <c r="T69" s="2">
        <v>0</v>
      </c>
      <c r="U69" s="2">
        <v>0.70958904109589038</v>
      </c>
      <c r="V69" s="2">
        <v>0.9265465343556577</v>
      </c>
      <c r="W69" s="2">
        <v>1.1415094339622642</v>
      </c>
    </row>
    <row r="70" spans="1:23" x14ac:dyDescent="0.25">
      <c r="A70" s="2" t="s">
        <v>74</v>
      </c>
      <c r="B70" s="2" t="s">
        <v>298</v>
      </c>
      <c r="C70" s="2">
        <v>51</v>
      </c>
      <c r="D70" s="2">
        <v>48</v>
      </c>
      <c r="E70" s="2" t="s">
        <v>273</v>
      </c>
      <c r="F70" s="2" t="s">
        <v>26</v>
      </c>
      <c r="G70" s="2" t="s">
        <v>284</v>
      </c>
      <c r="H70" s="2" t="s">
        <v>47</v>
      </c>
      <c r="I70" s="2" t="s">
        <v>275</v>
      </c>
      <c r="J70" s="2" t="s">
        <v>276</v>
      </c>
      <c r="K70" s="2" t="s">
        <v>31</v>
      </c>
      <c r="L70" s="2">
        <v>40</v>
      </c>
      <c r="M70" s="2">
        <v>270</v>
      </c>
      <c r="N70" s="6">
        <v>7.5393473923109537</v>
      </c>
      <c r="O70" s="2">
        <v>83.012193308819718</v>
      </c>
      <c r="P70" s="6">
        <v>13.871610445995373</v>
      </c>
      <c r="Q70" s="2">
        <v>0.76487252124645888</v>
      </c>
      <c r="R70" s="2">
        <v>0.49236803539249119</v>
      </c>
      <c r="S70" s="2">
        <v>0.80789946717623706</v>
      </c>
      <c r="T70" s="2">
        <v>0</v>
      </c>
      <c r="U70" s="2">
        <v>0.82448979591836735</v>
      </c>
      <c r="V70" s="2">
        <v>0.9327471538297315</v>
      </c>
      <c r="W70" s="2">
        <v>1.7925925925925925</v>
      </c>
    </row>
    <row r="71" spans="1:23" x14ac:dyDescent="0.25">
      <c r="A71" s="2" t="s">
        <v>74</v>
      </c>
      <c r="B71" s="2" t="s">
        <v>298</v>
      </c>
      <c r="C71" s="2">
        <v>51</v>
      </c>
      <c r="D71" s="2">
        <v>48</v>
      </c>
      <c r="E71" s="2" t="s">
        <v>273</v>
      </c>
      <c r="F71" s="2" t="s">
        <v>26</v>
      </c>
      <c r="G71" s="2" t="s">
        <v>285</v>
      </c>
      <c r="H71" s="2" t="s">
        <v>49</v>
      </c>
      <c r="I71" s="2" t="s">
        <v>275</v>
      </c>
      <c r="J71" s="2" t="s">
        <v>276</v>
      </c>
      <c r="K71" s="2" t="s">
        <v>31</v>
      </c>
      <c r="L71" s="2">
        <v>40</v>
      </c>
      <c r="M71" s="2">
        <v>297</v>
      </c>
      <c r="N71" s="6">
        <v>8.2932821315420497</v>
      </c>
      <c r="O71" s="2">
        <v>85.497474683058272</v>
      </c>
      <c r="P71" s="6">
        <v>14.286909135235794</v>
      </c>
      <c r="Q71" s="2">
        <v>0.81593406593406592</v>
      </c>
      <c r="R71" s="2">
        <v>0.51057522663366706</v>
      </c>
      <c r="S71" s="2">
        <v>0.78810201749741671</v>
      </c>
      <c r="T71" s="2">
        <v>0</v>
      </c>
      <c r="U71" s="2">
        <v>0.84615384615384615</v>
      </c>
      <c r="V71" s="2">
        <v>0.93775116130941072</v>
      </c>
      <c r="W71" s="2">
        <v>3.0303030303030303</v>
      </c>
    </row>
    <row r="72" spans="1:23" x14ac:dyDescent="0.25">
      <c r="A72" s="2" t="s">
        <v>74</v>
      </c>
      <c r="B72" s="2" t="s">
        <v>298</v>
      </c>
      <c r="C72" s="2">
        <v>51</v>
      </c>
      <c r="D72" s="2">
        <v>48</v>
      </c>
      <c r="E72" s="2" t="s">
        <v>273</v>
      </c>
      <c r="F72" s="2" t="s">
        <v>26</v>
      </c>
      <c r="G72" s="2" t="s">
        <v>286</v>
      </c>
      <c r="H72" s="2" t="s">
        <v>51</v>
      </c>
      <c r="I72" s="2" t="s">
        <v>275</v>
      </c>
      <c r="J72" s="2" t="s">
        <v>276</v>
      </c>
      <c r="K72" s="2" t="s">
        <v>31</v>
      </c>
      <c r="L72" s="2">
        <v>40</v>
      </c>
      <c r="M72" s="2">
        <v>500</v>
      </c>
      <c r="N72" s="6">
        <v>13.96175443020547</v>
      </c>
      <c r="O72" s="2">
        <v>112.81118318204301</v>
      </c>
      <c r="P72" s="6">
        <v>18.851119632889688</v>
      </c>
      <c r="Q72" s="2">
        <v>0.82508250825082508</v>
      </c>
      <c r="R72" s="2">
        <v>0.49371413356930877</v>
      </c>
      <c r="S72" s="2">
        <v>0.9319080285430501</v>
      </c>
      <c r="T72" s="2">
        <v>0.59552155028026632</v>
      </c>
      <c r="U72" s="2">
        <v>0.32007952286282304</v>
      </c>
      <c r="V72" s="2">
        <v>0.76472166819970844</v>
      </c>
      <c r="W72" s="2">
        <v>1.6819999999999999</v>
      </c>
    </row>
    <row r="73" spans="1:23" x14ac:dyDescent="0.25">
      <c r="A73" s="2" t="s">
        <v>74</v>
      </c>
      <c r="B73" s="2" t="s">
        <v>298</v>
      </c>
      <c r="C73" s="2">
        <v>51</v>
      </c>
      <c r="D73" s="2">
        <v>48</v>
      </c>
      <c r="E73" s="2" t="s">
        <v>273</v>
      </c>
      <c r="F73" s="2" t="s">
        <v>26</v>
      </c>
      <c r="G73" s="2" t="s">
        <v>287</v>
      </c>
      <c r="H73" s="2" t="s">
        <v>53</v>
      </c>
      <c r="I73" s="2" t="s">
        <v>275</v>
      </c>
      <c r="J73" s="2" t="s">
        <v>276</v>
      </c>
      <c r="K73" s="2" t="s">
        <v>31</v>
      </c>
      <c r="L73" s="2">
        <v>40</v>
      </c>
      <c r="M73" s="2">
        <v>406</v>
      </c>
      <c r="N73" s="6">
        <v>11.336944597326841</v>
      </c>
      <c r="O73" s="2">
        <v>95.497474683058272</v>
      </c>
      <c r="P73" s="6">
        <v>15.957942015235794</v>
      </c>
      <c r="Q73" s="2">
        <v>0.89035087719298245</v>
      </c>
      <c r="R73" s="2">
        <v>0.55943820649535658</v>
      </c>
      <c r="S73" s="2">
        <v>0.79780539992322896</v>
      </c>
      <c r="T73" s="2">
        <v>0</v>
      </c>
      <c r="U73" s="2">
        <v>0.85443037974683544</v>
      </c>
      <c r="V73" s="2">
        <v>0.93105138404150156</v>
      </c>
      <c r="W73" s="2">
        <v>1.3029556650246306</v>
      </c>
    </row>
    <row r="74" spans="1:23" x14ac:dyDescent="0.25">
      <c r="A74" s="2" t="s">
        <v>74</v>
      </c>
      <c r="B74" s="2" t="s">
        <v>298</v>
      </c>
      <c r="C74" s="2">
        <v>51</v>
      </c>
      <c r="D74" s="2">
        <v>48</v>
      </c>
      <c r="E74" s="2" t="s">
        <v>273</v>
      </c>
      <c r="F74" s="2" t="s">
        <v>26</v>
      </c>
      <c r="G74" s="2" t="s">
        <v>288</v>
      </c>
      <c r="H74" s="2" t="s">
        <v>55</v>
      </c>
      <c r="I74" s="2" t="s">
        <v>275</v>
      </c>
      <c r="J74" s="2" t="s">
        <v>276</v>
      </c>
      <c r="K74" s="2" t="s">
        <v>31</v>
      </c>
      <c r="L74" s="2">
        <v>40</v>
      </c>
      <c r="M74" s="2">
        <v>299</v>
      </c>
      <c r="N74" s="6">
        <v>8.3491291492628719</v>
      </c>
      <c r="O74" s="2">
        <v>88.669047558312087</v>
      </c>
      <c r="P74" s="6">
        <v>14.81688939082232</v>
      </c>
      <c r="Q74" s="2">
        <v>0.8398876404494382</v>
      </c>
      <c r="R74" s="2">
        <v>0.4778999282810838</v>
      </c>
      <c r="S74" s="2">
        <v>0.80170084589384494</v>
      </c>
      <c r="T74" s="2">
        <v>0</v>
      </c>
      <c r="U74" s="2">
        <v>0.90794979079497906</v>
      </c>
      <c r="V74" s="2">
        <v>0.93933913765124433</v>
      </c>
      <c r="W74" s="2">
        <v>2.4381270903010033</v>
      </c>
    </row>
    <row r="75" spans="1:23" x14ac:dyDescent="0.25">
      <c r="A75" s="2" t="s">
        <v>74</v>
      </c>
      <c r="B75" s="2" t="s">
        <v>298</v>
      </c>
      <c r="C75" s="2">
        <v>51</v>
      </c>
      <c r="D75" s="2">
        <v>48</v>
      </c>
      <c r="E75" s="2" t="s">
        <v>273</v>
      </c>
      <c r="F75" s="2" t="s">
        <v>26</v>
      </c>
      <c r="G75" s="2" t="s">
        <v>289</v>
      </c>
      <c r="H75" s="2" t="s">
        <v>57</v>
      </c>
      <c r="I75" s="2" t="s">
        <v>275</v>
      </c>
      <c r="J75" s="2" t="s">
        <v>276</v>
      </c>
      <c r="K75" s="2" t="s">
        <v>31</v>
      </c>
      <c r="L75" s="2">
        <v>40</v>
      </c>
      <c r="M75" s="2">
        <v>341</v>
      </c>
      <c r="N75" s="6">
        <v>9.5219165214001311</v>
      </c>
      <c r="O75" s="2">
        <v>93.840620433565888</v>
      </c>
      <c r="P75" s="6">
        <v>15.681076222408844</v>
      </c>
      <c r="Q75" s="2">
        <v>0.81578947368421051</v>
      </c>
      <c r="R75" s="2">
        <v>0.48661164983833394</v>
      </c>
      <c r="S75" s="2">
        <v>0.74428519610083133</v>
      </c>
      <c r="T75" s="2">
        <v>0</v>
      </c>
      <c r="U75" s="2">
        <v>1.1477272727272727</v>
      </c>
      <c r="V75" s="2">
        <v>0.95614887124417491</v>
      </c>
      <c r="W75" s="2">
        <v>2.1378299120234603</v>
      </c>
    </row>
    <row r="76" spans="1:23" x14ac:dyDescent="0.25">
      <c r="A76" s="2" t="s">
        <v>74</v>
      </c>
      <c r="B76" s="2" t="s">
        <v>298</v>
      </c>
      <c r="C76" s="2">
        <v>51</v>
      </c>
      <c r="D76" s="2">
        <v>48</v>
      </c>
      <c r="E76" s="2" t="s">
        <v>273</v>
      </c>
      <c r="F76" s="2" t="s">
        <v>26</v>
      </c>
      <c r="G76" s="2" t="s">
        <v>290</v>
      </c>
      <c r="H76" s="2" t="s">
        <v>59</v>
      </c>
      <c r="I76" s="2" t="s">
        <v>275</v>
      </c>
      <c r="J76" s="2" t="s">
        <v>276</v>
      </c>
      <c r="K76" s="2" t="s">
        <v>31</v>
      </c>
      <c r="L76" s="2">
        <v>40</v>
      </c>
      <c r="M76" s="2">
        <v>337</v>
      </c>
      <c r="N76" s="6">
        <v>9.4102224859584869</v>
      </c>
      <c r="O76" s="2">
        <v>89.497474683058272</v>
      </c>
      <c r="P76" s="6">
        <v>14.955322287235795</v>
      </c>
      <c r="Q76" s="2">
        <v>0.86189258312020456</v>
      </c>
      <c r="R76" s="2">
        <v>0.52871082522239454</v>
      </c>
      <c r="S76" s="2">
        <v>0.85666989737331656</v>
      </c>
      <c r="T76" s="2">
        <v>0</v>
      </c>
      <c r="U76" s="2">
        <v>0.65625</v>
      </c>
      <c r="V76" s="2">
        <v>0.90542087462894927</v>
      </c>
      <c r="W76" s="2">
        <v>1.3086053412462908</v>
      </c>
    </row>
    <row r="77" spans="1:23" x14ac:dyDescent="0.25">
      <c r="A77" s="2" t="s">
        <v>74</v>
      </c>
      <c r="B77" s="2" t="s">
        <v>298</v>
      </c>
      <c r="C77" s="2">
        <v>51</v>
      </c>
      <c r="D77" s="2">
        <v>48</v>
      </c>
      <c r="E77" s="2" t="s">
        <v>273</v>
      </c>
      <c r="F77" s="2" t="s">
        <v>26</v>
      </c>
      <c r="G77" s="2" t="s">
        <v>291</v>
      </c>
      <c r="H77" s="2" t="s">
        <v>61</v>
      </c>
      <c r="I77" s="2" t="s">
        <v>275</v>
      </c>
      <c r="J77" s="2" t="s">
        <v>276</v>
      </c>
      <c r="K77" s="2" t="s">
        <v>31</v>
      </c>
      <c r="L77" s="2">
        <v>40</v>
      </c>
      <c r="M77" s="2">
        <v>324</v>
      </c>
      <c r="N77" s="6">
        <v>9.0472168707731448</v>
      </c>
      <c r="O77" s="2">
        <v>95.840620433565903</v>
      </c>
      <c r="P77" s="6">
        <v>16.015282798408847</v>
      </c>
      <c r="Q77" s="2">
        <v>0.78832116788321172</v>
      </c>
      <c r="R77" s="2">
        <v>0.44325703922890836</v>
      </c>
      <c r="S77" s="2">
        <v>0.7827167557893483</v>
      </c>
      <c r="T77" s="2">
        <v>0</v>
      </c>
      <c r="U77" s="2">
        <v>0.96226415094339623</v>
      </c>
      <c r="V77" s="2">
        <v>0.94956329371971582</v>
      </c>
      <c r="W77" s="2">
        <v>1.2345679012345678</v>
      </c>
    </row>
    <row r="78" spans="1:23" x14ac:dyDescent="0.25">
      <c r="A78" s="2" t="s">
        <v>74</v>
      </c>
      <c r="B78" s="2" t="s">
        <v>298</v>
      </c>
      <c r="C78" s="2">
        <v>51</v>
      </c>
      <c r="D78" s="2">
        <v>48</v>
      </c>
      <c r="E78" s="2" t="s">
        <v>273</v>
      </c>
      <c r="F78" s="2" t="s">
        <v>26</v>
      </c>
      <c r="G78" s="2" t="s">
        <v>292</v>
      </c>
      <c r="H78" s="2" t="s">
        <v>63</v>
      </c>
      <c r="I78" s="2" t="s">
        <v>275</v>
      </c>
      <c r="J78" s="2" t="s">
        <v>276</v>
      </c>
      <c r="K78" s="2" t="s">
        <v>31</v>
      </c>
      <c r="L78" s="2">
        <v>40</v>
      </c>
      <c r="M78" s="2">
        <v>301</v>
      </c>
      <c r="N78" s="6">
        <v>8.4049761669836922</v>
      </c>
      <c r="O78" s="2">
        <v>86.669047558312087</v>
      </c>
      <c r="P78" s="6">
        <v>14.48268281482232</v>
      </c>
      <c r="Q78" s="2">
        <v>0.83379501385041555</v>
      </c>
      <c r="R78" s="2">
        <v>0.50355662223596209</v>
      </c>
      <c r="S78" s="2">
        <v>0.75109577385918413</v>
      </c>
      <c r="T78" s="2">
        <v>0</v>
      </c>
      <c r="U78" s="2">
        <v>1.0042918454935623</v>
      </c>
      <c r="V78" s="2">
        <v>0.95038412891377333</v>
      </c>
      <c r="W78" s="2">
        <v>1.4651162790697674</v>
      </c>
    </row>
    <row r="79" spans="1:23" x14ac:dyDescent="0.25">
      <c r="A79" s="2" t="s">
        <v>74</v>
      </c>
      <c r="B79" s="2" t="s">
        <v>298</v>
      </c>
      <c r="C79" s="2">
        <v>51</v>
      </c>
      <c r="D79" s="2">
        <v>48</v>
      </c>
      <c r="E79" s="2" t="s">
        <v>273</v>
      </c>
      <c r="F79" s="2" t="s">
        <v>26</v>
      </c>
      <c r="G79" s="2" t="s">
        <v>293</v>
      </c>
      <c r="H79" s="2" t="s">
        <v>65</v>
      </c>
      <c r="I79" s="2" t="s">
        <v>275</v>
      </c>
      <c r="J79" s="2" t="s">
        <v>276</v>
      </c>
      <c r="K79" s="2" t="s">
        <v>31</v>
      </c>
      <c r="L79" s="2">
        <v>40</v>
      </c>
      <c r="M79" s="2">
        <v>385</v>
      </c>
      <c r="N79" s="6">
        <v>10.750550911258212</v>
      </c>
      <c r="O79" s="2">
        <v>106.811183182043</v>
      </c>
      <c r="P79" s="6">
        <v>17.848499904889685</v>
      </c>
      <c r="Q79" s="2">
        <v>0.83877995642701531</v>
      </c>
      <c r="R79" s="2">
        <v>0.42406960108645853</v>
      </c>
      <c r="S79" s="2">
        <v>0.76292237728346657</v>
      </c>
      <c r="T79" s="2">
        <v>0</v>
      </c>
      <c r="U79" s="2">
        <v>0.909967845659164</v>
      </c>
      <c r="V79" s="2">
        <v>0.94446788697853312</v>
      </c>
      <c r="W79" s="2">
        <v>2.3376623376623376</v>
      </c>
    </row>
    <row r="80" spans="1:23" x14ac:dyDescent="0.25">
      <c r="A80" s="2" t="s">
        <v>74</v>
      </c>
      <c r="B80" s="2" t="s">
        <v>298</v>
      </c>
      <c r="C80" s="2">
        <v>51</v>
      </c>
      <c r="D80" s="2">
        <v>48</v>
      </c>
      <c r="E80" s="2" t="s">
        <v>273</v>
      </c>
      <c r="F80" s="2" t="s">
        <v>26</v>
      </c>
      <c r="G80" s="2" t="s">
        <v>294</v>
      </c>
      <c r="H80" s="2" t="s">
        <v>67</v>
      </c>
      <c r="I80" s="2" t="s">
        <v>275</v>
      </c>
      <c r="J80" s="2" t="s">
        <v>276</v>
      </c>
      <c r="K80" s="2" t="s">
        <v>31</v>
      </c>
      <c r="L80" s="2">
        <v>40</v>
      </c>
      <c r="M80" s="2">
        <v>464</v>
      </c>
      <c r="N80" s="6">
        <v>12.956508111230676</v>
      </c>
      <c r="O80" s="2">
        <v>117.88225099390846</v>
      </c>
      <c r="P80" s="6">
        <v>19.698511737923369</v>
      </c>
      <c r="Q80" s="2">
        <v>0.82269503546099287</v>
      </c>
      <c r="R80" s="2">
        <v>0.41959567604573855</v>
      </c>
      <c r="S80" s="2">
        <v>0.79162888077365678</v>
      </c>
      <c r="T80" s="2">
        <v>0.40326698663532456</v>
      </c>
      <c r="U80" s="2">
        <v>0.84073107049608353</v>
      </c>
      <c r="V80" s="2">
        <v>0.93711743754276411</v>
      </c>
      <c r="W80" s="2">
        <v>2.0711206896551726</v>
      </c>
    </row>
    <row r="81" spans="1:23" x14ac:dyDescent="0.25">
      <c r="A81" s="2" t="s">
        <v>74</v>
      </c>
      <c r="B81" s="2" t="s">
        <v>298</v>
      </c>
      <c r="C81" s="2">
        <v>51</v>
      </c>
      <c r="D81" s="2">
        <v>48</v>
      </c>
      <c r="E81" s="2" t="s">
        <v>273</v>
      </c>
      <c r="F81" s="2" t="s">
        <v>26</v>
      </c>
      <c r="G81" s="2" t="s">
        <v>295</v>
      </c>
      <c r="H81" s="2" t="s">
        <v>69</v>
      </c>
      <c r="I81" s="2" t="s">
        <v>275</v>
      </c>
      <c r="J81" s="2" t="s">
        <v>276</v>
      </c>
      <c r="K81" s="2" t="s">
        <v>31</v>
      </c>
      <c r="L81" s="2">
        <v>40</v>
      </c>
      <c r="M81" s="2">
        <v>373</v>
      </c>
      <c r="N81" s="6">
        <v>10.415468804933282</v>
      </c>
      <c r="O81" s="2">
        <v>98.911688245431364</v>
      </c>
      <c r="P81" s="6">
        <v>16.528468327442532</v>
      </c>
      <c r="Q81" s="2">
        <v>0.8288888888888889</v>
      </c>
      <c r="R81" s="2">
        <v>0.47909701688932838</v>
      </c>
      <c r="S81" s="2">
        <v>0.7518079128954237</v>
      </c>
      <c r="T81" s="2">
        <v>0</v>
      </c>
      <c r="U81" s="2">
        <v>1.0494699646643109</v>
      </c>
      <c r="V81" s="2">
        <v>0.95129698574301103</v>
      </c>
      <c r="W81" s="2">
        <v>1.6756032171581769</v>
      </c>
    </row>
    <row r="82" spans="1:23" s="9" customFormat="1" x14ac:dyDescent="0.25">
      <c r="A82" s="8" t="s">
        <v>76</v>
      </c>
      <c r="B82" s="8" t="s">
        <v>299</v>
      </c>
      <c r="C82" s="8">
        <v>51</v>
      </c>
      <c r="D82" s="8">
        <v>49</v>
      </c>
      <c r="E82" s="8" t="s">
        <v>273</v>
      </c>
      <c r="F82" s="8" t="s">
        <v>26</v>
      </c>
      <c r="G82" s="8" t="s">
        <v>274</v>
      </c>
      <c r="H82" s="8" t="s">
        <v>28</v>
      </c>
      <c r="I82" s="8" t="s">
        <v>275</v>
      </c>
      <c r="J82" s="8" t="s">
        <v>276</v>
      </c>
      <c r="K82" s="8" t="s">
        <v>31</v>
      </c>
      <c r="L82" s="8">
        <v>39</v>
      </c>
      <c r="M82" s="8">
        <v>431</v>
      </c>
      <c r="N82" s="6">
        <v>11.995345512156639</v>
      </c>
      <c r="O82" s="8">
        <v>100.32590180780446</v>
      </c>
      <c r="P82" s="6">
        <v>16.737123396877571</v>
      </c>
      <c r="Q82" s="8">
        <v>0.85177865612648218</v>
      </c>
      <c r="R82" s="8">
        <v>0.53809751915279813</v>
      </c>
      <c r="S82" s="8">
        <v>0.83423736856292219</v>
      </c>
      <c r="T82" s="8">
        <v>0</v>
      </c>
      <c r="U82" s="8">
        <v>0.67473118279569888</v>
      </c>
      <c r="V82" s="8">
        <v>0.92136020098950278</v>
      </c>
      <c r="W82" s="8">
        <v>2.0881670533642693</v>
      </c>
    </row>
    <row r="83" spans="1:23" s="9" customFormat="1" x14ac:dyDescent="0.25">
      <c r="A83" s="8" t="s">
        <v>76</v>
      </c>
      <c r="B83" s="8" t="s">
        <v>299</v>
      </c>
      <c r="C83" s="8">
        <v>51</v>
      </c>
      <c r="D83" s="8">
        <v>49</v>
      </c>
      <c r="E83" s="8" t="s">
        <v>273</v>
      </c>
      <c r="F83" s="8" t="s">
        <v>26</v>
      </c>
      <c r="G83" s="8" t="s">
        <v>277</v>
      </c>
      <c r="H83" s="8" t="s">
        <v>33</v>
      </c>
      <c r="I83" s="8" t="s">
        <v>275</v>
      </c>
      <c r="J83" s="8" t="s">
        <v>276</v>
      </c>
      <c r="K83" s="8" t="s">
        <v>31</v>
      </c>
      <c r="L83" s="8">
        <v>39</v>
      </c>
      <c r="M83" s="8">
        <v>391</v>
      </c>
      <c r="N83" s="6">
        <v>10.882088388058575</v>
      </c>
      <c r="O83" s="8">
        <v>95.840620433565888</v>
      </c>
      <c r="P83" s="6">
        <v>15.988854939005531</v>
      </c>
      <c r="Q83" s="8">
        <v>0.8408602150537634</v>
      </c>
      <c r="R83" s="8">
        <v>0.53491821709414578</v>
      </c>
      <c r="S83" s="8">
        <v>0.83199521719604375</v>
      </c>
      <c r="T83" s="8">
        <v>0</v>
      </c>
      <c r="U83" s="8">
        <v>0.74397590361445787</v>
      </c>
      <c r="V83" s="8">
        <v>0.92782546748799533</v>
      </c>
      <c r="W83" s="8">
        <v>1.4731457800511509</v>
      </c>
    </row>
    <row r="84" spans="1:23" s="9" customFormat="1" x14ac:dyDescent="0.25">
      <c r="A84" s="8" t="s">
        <v>76</v>
      </c>
      <c r="B84" s="8" t="s">
        <v>299</v>
      </c>
      <c r="C84" s="8">
        <v>51</v>
      </c>
      <c r="D84" s="8">
        <v>49</v>
      </c>
      <c r="E84" s="8" t="s">
        <v>273</v>
      </c>
      <c r="F84" s="8" t="s">
        <v>26</v>
      </c>
      <c r="G84" s="8" t="s">
        <v>278</v>
      </c>
      <c r="H84" s="8" t="s">
        <v>35</v>
      </c>
      <c r="I84" s="8" t="s">
        <v>275</v>
      </c>
      <c r="J84" s="8" t="s">
        <v>276</v>
      </c>
      <c r="K84" s="8" t="s">
        <v>31</v>
      </c>
      <c r="L84" s="8">
        <v>39</v>
      </c>
      <c r="M84" s="8">
        <v>433</v>
      </c>
      <c r="N84" s="6">
        <v>12.051008368361542</v>
      </c>
      <c r="O84" s="8">
        <v>109.39696961966992</v>
      </c>
      <c r="P84" s="6">
        <v>18.250427325104269</v>
      </c>
      <c r="Q84" s="8">
        <v>0.81698113207547174</v>
      </c>
      <c r="R84" s="8">
        <v>0.45466044914987658</v>
      </c>
      <c r="S84" s="8">
        <v>0.76244112823044929</v>
      </c>
      <c r="T84" s="8">
        <v>0</v>
      </c>
      <c r="U84" s="8">
        <v>0.98826979472140764</v>
      </c>
      <c r="V84" s="8">
        <v>0.95194830702201227</v>
      </c>
      <c r="W84" s="8">
        <v>2.3648960739030023</v>
      </c>
    </row>
    <row r="85" spans="1:23" s="9" customFormat="1" x14ac:dyDescent="0.25">
      <c r="A85" s="8" t="s">
        <v>76</v>
      </c>
      <c r="B85" s="8" t="s">
        <v>299</v>
      </c>
      <c r="C85" s="8">
        <v>51</v>
      </c>
      <c r="D85" s="8">
        <v>49</v>
      </c>
      <c r="E85" s="8" t="s">
        <v>273</v>
      </c>
      <c r="F85" s="8" t="s">
        <v>26</v>
      </c>
      <c r="G85" s="8" t="s">
        <v>279</v>
      </c>
      <c r="H85" s="8" t="s">
        <v>37</v>
      </c>
      <c r="I85" s="8" t="s">
        <v>275</v>
      </c>
      <c r="J85" s="8" t="s">
        <v>276</v>
      </c>
      <c r="K85" s="8" t="s">
        <v>31</v>
      </c>
      <c r="L85" s="8">
        <v>39</v>
      </c>
      <c r="M85" s="8">
        <v>351</v>
      </c>
      <c r="N85" s="6">
        <v>9.7688312639605108</v>
      </c>
      <c r="O85" s="8">
        <v>94.91168824543135</v>
      </c>
      <c r="P85" s="6">
        <v>15.833883467232228</v>
      </c>
      <c r="Q85" s="8">
        <v>0.82009345794392519</v>
      </c>
      <c r="R85" s="8">
        <v>0.48964078270446149</v>
      </c>
      <c r="S85" s="8">
        <v>0.80529781676821022</v>
      </c>
      <c r="T85" s="8">
        <v>0</v>
      </c>
      <c r="U85" s="8">
        <v>0.87030716723549484</v>
      </c>
      <c r="V85" s="8">
        <v>0.94073034419368795</v>
      </c>
      <c r="W85" s="8">
        <v>1.9259259259259258</v>
      </c>
    </row>
    <row r="86" spans="1:23" s="9" customFormat="1" x14ac:dyDescent="0.25">
      <c r="A86" s="8" t="s">
        <v>76</v>
      </c>
      <c r="B86" s="8" t="s">
        <v>299</v>
      </c>
      <c r="C86" s="8">
        <v>51</v>
      </c>
      <c r="D86" s="8">
        <v>49</v>
      </c>
      <c r="E86" s="8" t="s">
        <v>273</v>
      </c>
      <c r="F86" s="8" t="s">
        <v>26</v>
      </c>
      <c r="G86" s="8" t="s">
        <v>280</v>
      </c>
      <c r="H86" s="8" t="s">
        <v>39</v>
      </c>
      <c r="I86" s="8" t="s">
        <v>275</v>
      </c>
      <c r="J86" s="8" t="s">
        <v>276</v>
      </c>
      <c r="K86" s="8" t="s">
        <v>31</v>
      </c>
      <c r="L86" s="8">
        <v>39</v>
      </c>
      <c r="M86" s="8">
        <v>594</v>
      </c>
      <c r="N86" s="6">
        <v>16.531868292856249</v>
      </c>
      <c r="O86" s="8">
        <v>161.09545442950503</v>
      </c>
      <c r="P86" s="6">
        <v>26.875158367656425</v>
      </c>
      <c r="Q86" s="8">
        <v>0.72527472527472525</v>
      </c>
      <c r="R86" s="8">
        <v>0.28762705625352775</v>
      </c>
      <c r="S86" s="8">
        <v>0.81290357735914043</v>
      </c>
      <c r="T86" s="8">
        <v>0.41020235512008379</v>
      </c>
      <c r="U86" s="8">
        <v>0.66611842105263153</v>
      </c>
      <c r="V86" s="8">
        <v>0.93231173765407849</v>
      </c>
      <c r="W86" s="8">
        <v>3.4090909090909092</v>
      </c>
    </row>
    <row r="87" spans="1:23" s="9" customFormat="1" x14ac:dyDescent="0.25">
      <c r="A87" s="8" t="s">
        <v>76</v>
      </c>
      <c r="B87" s="8" t="s">
        <v>299</v>
      </c>
      <c r="C87" s="8">
        <v>51</v>
      </c>
      <c r="D87" s="8">
        <v>49</v>
      </c>
      <c r="E87" s="8" t="s">
        <v>273</v>
      </c>
      <c r="F87" s="8" t="s">
        <v>26</v>
      </c>
      <c r="G87" s="8" t="s">
        <v>281</v>
      </c>
      <c r="H87" s="8" t="s">
        <v>41</v>
      </c>
      <c r="I87" s="8" t="s">
        <v>275</v>
      </c>
      <c r="J87" s="8" t="s">
        <v>276</v>
      </c>
      <c r="K87" s="8" t="s">
        <v>31</v>
      </c>
      <c r="L87" s="8">
        <v>39</v>
      </c>
      <c r="M87" s="8">
        <v>761</v>
      </c>
      <c r="N87" s="6">
        <v>21.179716785965667</v>
      </c>
      <c r="O87" s="8">
        <v>190.40916292848996</v>
      </c>
      <c r="P87" s="6">
        <v>31.765492244819175</v>
      </c>
      <c r="Q87" s="8">
        <v>0.73384763741562198</v>
      </c>
      <c r="R87" s="8">
        <v>0.26376601205627348</v>
      </c>
      <c r="S87" s="8">
        <v>0.8256573247096739</v>
      </c>
      <c r="T87" s="8">
        <v>0.63705878438612173</v>
      </c>
      <c r="U87" s="8">
        <v>0.59039190897597982</v>
      </c>
      <c r="V87" s="8">
        <v>0.91107398374136717</v>
      </c>
      <c r="W87" s="8">
        <v>4.1208935611038111</v>
      </c>
    </row>
    <row r="88" spans="1:23" s="9" customFormat="1" x14ac:dyDescent="0.25">
      <c r="A88" s="8" t="s">
        <v>76</v>
      </c>
      <c r="B88" s="8" t="s">
        <v>299</v>
      </c>
      <c r="C88" s="8">
        <v>51</v>
      </c>
      <c r="D88" s="8">
        <v>49</v>
      </c>
      <c r="E88" s="8" t="s">
        <v>273</v>
      </c>
      <c r="F88" s="8" t="s">
        <v>26</v>
      </c>
      <c r="G88" s="8" t="s">
        <v>282</v>
      </c>
      <c r="H88" s="8" t="s">
        <v>43</v>
      </c>
      <c r="I88" s="8" t="s">
        <v>275</v>
      </c>
      <c r="J88" s="8" t="s">
        <v>276</v>
      </c>
      <c r="K88" s="8" t="s">
        <v>31</v>
      </c>
      <c r="L88" s="8">
        <v>39</v>
      </c>
      <c r="M88" s="8">
        <v>335</v>
      </c>
      <c r="N88" s="6">
        <v>9.3235284143212844</v>
      </c>
      <c r="O88" s="8">
        <v>92.325901807804456</v>
      </c>
      <c r="P88" s="6">
        <v>15.40250307687757</v>
      </c>
      <c r="Q88" s="8">
        <v>0.83959899749373434</v>
      </c>
      <c r="R88" s="8">
        <v>0.49386421001436076</v>
      </c>
      <c r="S88" s="8">
        <v>0.79615515574675011</v>
      </c>
      <c r="T88" s="8">
        <v>0</v>
      </c>
      <c r="U88" s="8">
        <v>0.88432835820895528</v>
      </c>
      <c r="V88" s="8">
        <v>0.9360794133531346</v>
      </c>
      <c r="W88" s="8">
        <v>1.7194029850746269</v>
      </c>
    </row>
    <row r="89" spans="1:23" s="9" customFormat="1" x14ac:dyDescent="0.25">
      <c r="A89" s="8" t="s">
        <v>76</v>
      </c>
      <c r="B89" s="8" t="s">
        <v>299</v>
      </c>
      <c r="C89" s="8">
        <v>51</v>
      </c>
      <c r="D89" s="8">
        <v>49</v>
      </c>
      <c r="E89" s="8" t="s">
        <v>273</v>
      </c>
      <c r="F89" s="8" t="s">
        <v>26</v>
      </c>
      <c r="G89" s="8" t="s">
        <v>283</v>
      </c>
      <c r="H89" s="8" t="s">
        <v>45</v>
      </c>
      <c r="I89" s="8" t="s">
        <v>275</v>
      </c>
      <c r="J89" s="8" t="s">
        <v>276</v>
      </c>
      <c r="K89" s="8" t="s">
        <v>31</v>
      </c>
      <c r="L89" s="8">
        <v>39</v>
      </c>
      <c r="M89" s="8">
        <v>475</v>
      </c>
      <c r="N89" s="6">
        <v>13.219928348664508</v>
      </c>
      <c r="O89" s="8">
        <v>103.15432893255063</v>
      </c>
      <c r="P89" s="6">
        <v>17.208982936168248</v>
      </c>
      <c r="Q89" s="8">
        <v>0.8482142857142857</v>
      </c>
      <c r="R89" s="8">
        <v>0.56095568975259469</v>
      </c>
      <c r="S89" s="8">
        <v>0.82546822673166675</v>
      </c>
      <c r="T89" s="8">
        <v>0</v>
      </c>
      <c r="U89" s="8">
        <v>0.72361809045226133</v>
      </c>
      <c r="V89" s="8">
        <v>0.92318463383041094</v>
      </c>
      <c r="W89" s="8">
        <v>1.8947368421052631</v>
      </c>
    </row>
    <row r="90" spans="1:23" s="9" customFormat="1" x14ac:dyDescent="0.25">
      <c r="A90" s="8" t="s">
        <v>76</v>
      </c>
      <c r="B90" s="8" t="s">
        <v>299</v>
      </c>
      <c r="C90" s="8">
        <v>51</v>
      </c>
      <c r="D90" s="8">
        <v>49</v>
      </c>
      <c r="E90" s="8" t="s">
        <v>273</v>
      </c>
      <c r="F90" s="8" t="s">
        <v>26</v>
      </c>
      <c r="G90" s="8" t="s">
        <v>284</v>
      </c>
      <c r="H90" s="8" t="s">
        <v>47</v>
      </c>
      <c r="I90" s="8" t="s">
        <v>275</v>
      </c>
      <c r="J90" s="8" t="s">
        <v>276</v>
      </c>
      <c r="K90" s="8" t="s">
        <v>31</v>
      </c>
      <c r="L90" s="8">
        <v>39</v>
      </c>
      <c r="M90" s="8">
        <v>316</v>
      </c>
      <c r="N90" s="6">
        <v>8.7947312803747053</v>
      </c>
      <c r="O90" s="8">
        <v>97.497474683058272</v>
      </c>
      <c r="P90" s="6">
        <v>16.265263857586891</v>
      </c>
      <c r="Q90" s="8">
        <v>0.77832512315270941</v>
      </c>
      <c r="R90" s="8">
        <v>0.41774399200416695</v>
      </c>
      <c r="S90" s="8">
        <v>0.75885665548379511</v>
      </c>
      <c r="T90" s="8">
        <v>0</v>
      </c>
      <c r="U90" s="8">
        <v>0.93233082706766912</v>
      </c>
      <c r="V90" s="8">
        <v>0.94088980194906258</v>
      </c>
      <c r="W90" s="8">
        <v>2.481012658227848</v>
      </c>
    </row>
    <row r="91" spans="1:23" s="9" customFormat="1" x14ac:dyDescent="0.25">
      <c r="A91" s="8" t="s">
        <v>76</v>
      </c>
      <c r="B91" s="8" t="s">
        <v>299</v>
      </c>
      <c r="C91" s="8">
        <v>51</v>
      </c>
      <c r="D91" s="8">
        <v>49</v>
      </c>
      <c r="E91" s="8" t="s">
        <v>273</v>
      </c>
      <c r="F91" s="8" t="s">
        <v>26</v>
      </c>
      <c r="G91" s="8" t="s">
        <v>285</v>
      </c>
      <c r="H91" s="8" t="s">
        <v>49</v>
      </c>
      <c r="I91" s="8" t="s">
        <v>275</v>
      </c>
      <c r="J91" s="8" t="s">
        <v>276</v>
      </c>
      <c r="K91" s="8" t="s">
        <v>31</v>
      </c>
      <c r="L91" s="8">
        <v>39</v>
      </c>
      <c r="M91" s="8">
        <v>264</v>
      </c>
      <c r="N91" s="6">
        <v>7.3474970190472222</v>
      </c>
      <c r="O91" s="8">
        <v>83.254833995939009</v>
      </c>
      <c r="P91" s="6">
        <v>13.889199148650874</v>
      </c>
      <c r="Q91" s="8">
        <v>0.8434504792332268</v>
      </c>
      <c r="R91" s="8">
        <v>0.47862444140481347</v>
      </c>
      <c r="S91" s="8">
        <v>0.77558904484983604</v>
      </c>
      <c r="T91" s="8">
        <v>0</v>
      </c>
      <c r="U91" s="8">
        <v>0.80952380952380953</v>
      </c>
      <c r="V91" s="8">
        <v>0.93572080983896577</v>
      </c>
      <c r="W91" s="8">
        <v>2.1818181818181817</v>
      </c>
    </row>
    <row r="92" spans="1:23" s="9" customFormat="1" x14ac:dyDescent="0.25">
      <c r="A92" s="8" t="s">
        <v>76</v>
      </c>
      <c r="B92" s="8" t="s">
        <v>299</v>
      </c>
      <c r="C92" s="8">
        <v>51</v>
      </c>
      <c r="D92" s="8">
        <v>49</v>
      </c>
      <c r="E92" s="8" t="s">
        <v>273</v>
      </c>
      <c r="F92" s="8" t="s">
        <v>26</v>
      </c>
      <c r="G92" s="8" t="s">
        <v>286</v>
      </c>
      <c r="H92" s="8" t="s">
        <v>51</v>
      </c>
      <c r="I92" s="8" t="s">
        <v>275</v>
      </c>
      <c r="J92" s="8" t="s">
        <v>276</v>
      </c>
      <c r="K92" s="8" t="s">
        <v>31</v>
      </c>
      <c r="L92" s="8">
        <v>39</v>
      </c>
      <c r="M92" s="8">
        <v>546</v>
      </c>
      <c r="N92" s="6">
        <v>15.195959743938573</v>
      </c>
      <c r="O92" s="8">
        <v>125.39696961966992</v>
      </c>
      <c r="P92" s="6">
        <v>20.919667965104267</v>
      </c>
      <c r="Q92" s="8">
        <v>0.80058651026392957</v>
      </c>
      <c r="R92" s="8">
        <v>0.43634341277838096</v>
      </c>
      <c r="S92" s="8">
        <v>0.91712002309306573</v>
      </c>
      <c r="T92" s="8">
        <v>0.61640113819887821</v>
      </c>
      <c r="U92" s="8">
        <v>0.28888888888888886</v>
      </c>
      <c r="V92" s="8">
        <v>0.70898295022747604</v>
      </c>
      <c r="W92" s="8">
        <v>1.6483516483516483</v>
      </c>
    </row>
    <row r="93" spans="1:23" s="9" customFormat="1" x14ac:dyDescent="0.25">
      <c r="A93" s="8" t="s">
        <v>76</v>
      </c>
      <c r="B93" s="8" t="s">
        <v>299</v>
      </c>
      <c r="C93" s="8">
        <v>51</v>
      </c>
      <c r="D93" s="8">
        <v>49</v>
      </c>
      <c r="E93" s="8" t="s">
        <v>273</v>
      </c>
      <c r="F93" s="8" t="s">
        <v>26</v>
      </c>
      <c r="G93" s="8" t="s">
        <v>287</v>
      </c>
      <c r="H93" s="8" t="s">
        <v>53</v>
      </c>
      <c r="I93" s="8" t="s">
        <v>275</v>
      </c>
      <c r="J93" s="8" t="s">
        <v>276</v>
      </c>
      <c r="K93" s="8" t="s">
        <v>31</v>
      </c>
      <c r="L93" s="8">
        <v>39</v>
      </c>
      <c r="M93" s="8">
        <v>426</v>
      </c>
      <c r="N93" s="6">
        <v>11.856188371644381</v>
      </c>
      <c r="O93" s="8">
        <v>106.66904755831207</v>
      </c>
      <c r="P93" s="6">
        <v>17.79533479829621</v>
      </c>
      <c r="Q93" s="8">
        <v>0.83858267716535428</v>
      </c>
      <c r="R93" s="8">
        <v>0.47048158391952133</v>
      </c>
      <c r="S93" s="8">
        <v>0.82757258161782199</v>
      </c>
      <c r="T93" s="8">
        <v>0</v>
      </c>
      <c r="U93" s="8">
        <v>0.73901098901098905</v>
      </c>
      <c r="V93" s="8">
        <v>0.92663496281723901</v>
      </c>
      <c r="W93" s="8">
        <v>1.9741784037558685</v>
      </c>
    </row>
    <row r="94" spans="1:23" s="9" customFormat="1" x14ac:dyDescent="0.25">
      <c r="A94" s="8" t="s">
        <v>76</v>
      </c>
      <c r="B94" s="8" t="s">
        <v>299</v>
      </c>
      <c r="C94" s="8">
        <v>51</v>
      </c>
      <c r="D94" s="8">
        <v>49</v>
      </c>
      <c r="E94" s="8" t="s">
        <v>273</v>
      </c>
      <c r="F94" s="8" t="s">
        <v>26</v>
      </c>
      <c r="G94" s="8" t="s">
        <v>288</v>
      </c>
      <c r="H94" s="8" t="s">
        <v>55</v>
      </c>
      <c r="I94" s="8" t="s">
        <v>275</v>
      </c>
      <c r="J94" s="8" t="s">
        <v>276</v>
      </c>
      <c r="K94" s="8" t="s">
        <v>31</v>
      </c>
      <c r="L94" s="8">
        <v>39</v>
      </c>
      <c r="M94" s="8">
        <v>348</v>
      </c>
      <c r="N94" s="6">
        <v>9.6853369796531563</v>
      </c>
      <c r="O94" s="8">
        <v>108.81118318204301</v>
      </c>
      <c r="P94" s="6">
        <v>18.152702014749607</v>
      </c>
      <c r="Q94" s="8">
        <v>0.79452054794520544</v>
      </c>
      <c r="R94" s="8">
        <v>0.36935335012034548</v>
      </c>
      <c r="S94" s="8">
        <v>0.83244406824845207</v>
      </c>
      <c r="T94" s="8">
        <v>0</v>
      </c>
      <c r="U94" s="8">
        <v>0.72756410256410253</v>
      </c>
      <c r="V94" s="8">
        <v>0.92436593749320861</v>
      </c>
      <c r="W94" s="8">
        <v>2.9425287356321839</v>
      </c>
    </row>
    <row r="95" spans="1:23" s="9" customFormat="1" x14ac:dyDescent="0.25">
      <c r="A95" s="8" t="s">
        <v>76</v>
      </c>
      <c r="B95" s="8" t="s">
        <v>299</v>
      </c>
      <c r="C95" s="8">
        <v>51</v>
      </c>
      <c r="D95" s="8">
        <v>49</v>
      </c>
      <c r="E95" s="8" t="s">
        <v>273</v>
      </c>
      <c r="F95" s="8" t="s">
        <v>26</v>
      </c>
      <c r="G95" s="8" t="s">
        <v>289</v>
      </c>
      <c r="H95" s="8" t="s">
        <v>57</v>
      </c>
      <c r="I95" s="8" t="s">
        <v>275</v>
      </c>
      <c r="J95" s="8" t="s">
        <v>276</v>
      </c>
      <c r="K95" s="8" t="s">
        <v>31</v>
      </c>
      <c r="L95" s="8">
        <v>39</v>
      </c>
      <c r="M95" s="8">
        <v>345</v>
      </c>
      <c r="N95" s="6">
        <v>9.6018426953458018</v>
      </c>
      <c r="O95" s="8">
        <v>98.91168824543135</v>
      </c>
      <c r="P95" s="6">
        <v>16.501193627232229</v>
      </c>
      <c r="Q95" s="8">
        <v>0.80607476635514019</v>
      </c>
      <c r="R95" s="8">
        <v>0.4431326295625157</v>
      </c>
      <c r="S95" s="8">
        <v>0.73199713423354251</v>
      </c>
      <c r="T95" s="8">
        <v>0</v>
      </c>
      <c r="U95" s="8">
        <v>1.0919117647058822</v>
      </c>
      <c r="V95" s="8">
        <v>0.95763498869047381</v>
      </c>
      <c r="W95" s="8">
        <v>1.8115942028985508</v>
      </c>
    </row>
    <row r="96" spans="1:23" s="9" customFormat="1" x14ac:dyDescent="0.25">
      <c r="A96" s="8" t="s">
        <v>76</v>
      </c>
      <c r="B96" s="8" t="s">
        <v>299</v>
      </c>
      <c r="C96" s="8">
        <v>51</v>
      </c>
      <c r="D96" s="8">
        <v>49</v>
      </c>
      <c r="E96" s="8" t="s">
        <v>273</v>
      </c>
      <c r="F96" s="8" t="s">
        <v>26</v>
      </c>
      <c r="G96" s="8" t="s">
        <v>290</v>
      </c>
      <c r="H96" s="8" t="s">
        <v>59</v>
      </c>
      <c r="I96" s="8" t="s">
        <v>275</v>
      </c>
      <c r="J96" s="8" t="s">
        <v>276</v>
      </c>
      <c r="K96" s="8" t="s">
        <v>31</v>
      </c>
      <c r="L96" s="8">
        <v>39</v>
      </c>
      <c r="M96" s="8">
        <v>344</v>
      </c>
      <c r="N96" s="6">
        <v>9.5740112672433497</v>
      </c>
      <c r="O96" s="8">
        <v>100.81118318204301</v>
      </c>
      <c r="P96" s="6">
        <v>16.818081694749608</v>
      </c>
      <c r="Q96" s="8">
        <v>0.83091787439613529</v>
      </c>
      <c r="R96" s="8">
        <v>0.42535435407652089</v>
      </c>
      <c r="S96" s="8">
        <v>0.86794408489775665</v>
      </c>
      <c r="T96" s="8">
        <v>0</v>
      </c>
      <c r="U96" s="8">
        <v>0.74564459930313587</v>
      </c>
      <c r="V96" s="8">
        <v>0.90563694556827989</v>
      </c>
      <c r="W96" s="8">
        <v>2.6162790697674421</v>
      </c>
    </row>
    <row r="97" spans="1:23" s="9" customFormat="1" x14ac:dyDescent="0.25">
      <c r="A97" s="8" t="s">
        <v>76</v>
      </c>
      <c r="B97" s="8" t="s">
        <v>299</v>
      </c>
      <c r="C97" s="8">
        <v>51</v>
      </c>
      <c r="D97" s="8">
        <v>49</v>
      </c>
      <c r="E97" s="8" t="s">
        <v>273</v>
      </c>
      <c r="F97" s="8" t="s">
        <v>26</v>
      </c>
      <c r="G97" s="8" t="s">
        <v>291</v>
      </c>
      <c r="H97" s="8" t="s">
        <v>61</v>
      </c>
      <c r="I97" s="8" t="s">
        <v>275</v>
      </c>
      <c r="J97" s="8" t="s">
        <v>276</v>
      </c>
      <c r="K97" s="8" t="s">
        <v>31</v>
      </c>
      <c r="L97" s="8">
        <v>39</v>
      </c>
      <c r="M97" s="8">
        <v>361</v>
      </c>
      <c r="N97" s="6">
        <v>10.047145544985026</v>
      </c>
      <c r="O97" s="8">
        <v>95.154328932550655</v>
      </c>
      <c r="P97" s="6">
        <v>15.874362616168252</v>
      </c>
      <c r="Q97" s="8">
        <v>0.82232346241457854</v>
      </c>
      <c r="R97" s="8">
        <v>0.50102565487987338</v>
      </c>
      <c r="S97" s="8">
        <v>0.7475337888982736</v>
      </c>
      <c r="T97" s="8">
        <v>0</v>
      </c>
      <c r="U97" s="8">
        <v>1.0320284697508897</v>
      </c>
      <c r="V97" s="8">
        <v>0.95333174673071663</v>
      </c>
      <c r="W97" s="8">
        <v>0.89750692520775621</v>
      </c>
    </row>
    <row r="98" spans="1:23" s="9" customFormat="1" x14ac:dyDescent="0.25">
      <c r="A98" s="8" t="s">
        <v>76</v>
      </c>
      <c r="B98" s="8" t="s">
        <v>299</v>
      </c>
      <c r="C98" s="8">
        <v>51</v>
      </c>
      <c r="D98" s="8">
        <v>49</v>
      </c>
      <c r="E98" s="8" t="s">
        <v>273</v>
      </c>
      <c r="F98" s="8" t="s">
        <v>26</v>
      </c>
      <c r="G98" s="8" t="s">
        <v>292</v>
      </c>
      <c r="H98" s="8" t="s">
        <v>63</v>
      </c>
      <c r="I98" s="8" t="s">
        <v>275</v>
      </c>
      <c r="J98" s="8" t="s">
        <v>276</v>
      </c>
      <c r="K98" s="8" t="s">
        <v>31</v>
      </c>
      <c r="L98" s="8">
        <v>39</v>
      </c>
      <c r="M98" s="8">
        <v>347</v>
      </c>
      <c r="N98" s="6">
        <v>9.6575055515507042</v>
      </c>
      <c r="O98" s="8">
        <v>98.225396744416102</v>
      </c>
      <c r="P98" s="6">
        <v>16.386701304394947</v>
      </c>
      <c r="Q98" s="8">
        <v>0.82227488151658767</v>
      </c>
      <c r="R98" s="8">
        <v>0.45195142025663543</v>
      </c>
      <c r="S98" s="8">
        <v>0.7509760200233514</v>
      </c>
      <c r="T98" s="8">
        <v>0</v>
      </c>
      <c r="U98" s="8">
        <v>0.97153024911032027</v>
      </c>
      <c r="V98" s="8">
        <v>0.94899942765953116</v>
      </c>
      <c r="W98" s="8">
        <v>2.5936599423631126</v>
      </c>
    </row>
    <row r="99" spans="1:23" s="9" customFormat="1" x14ac:dyDescent="0.25">
      <c r="A99" s="8" t="s">
        <v>76</v>
      </c>
      <c r="B99" s="8" t="s">
        <v>299</v>
      </c>
      <c r="C99" s="8">
        <v>51</v>
      </c>
      <c r="D99" s="8">
        <v>49</v>
      </c>
      <c r="E99" s="8" t="s">
        <v>273</v>
      </c>
      <c r="F99" s="8" t="s">
        <v>26</v>
      </c>
      <c r="G99" s="8" t="s">
        <v>293</v>
      </c>
      <c r="H99" s="8" t="s">
        <v>65</v>
      </c>
      <c r="I99" s="8" t="s">
        <v>275</v>
      </c>
      <c r="J99" s="8" t="s">
        <v>276</v>
      </c>
      <c r="K99" s="8" t="s">
        <v>31</v>
      </c>
      <c r="L99" s="8">
        <v>39</v>
      </c>
      <c r="M99" s="8">
        <v>276</v>
      </c>
      <c r="N99" s="6">
        <v>7.6814741562766411</v>
      </c>
      <c r="O99" s="8">
        <v>81.012193308819718</v>
      </c>
      <c r="P99" s="6">
        <v>13.515064919714854</v>
      </c>
      <c r="Q99" s="8">
        <v>0.82634730538922152</v>
      </c>
      <c r="R99" s="8">
        <v>0.52846735573141834</v>
      </c>
      <c r="S99" s="8">
        <v>0.9254736507762592</v>
      </c>
      <c r="T99" s="8">
        <v>0</v>
      </c>
      <c r="U99" s="8">
        <v>0.44106463878326996</v>
      </c>
      <c r="V99" s="8">
        <v>0.80088857586958295</v>
      </c>
      <c r="W99" s="8">
        <v>1.4492753623188406</v>
      </c>
    </row>
    <row r="100" spans="1:23" s="9" customFormat="1" x14ac:dyDescent="0.25">
      <c r="A100" s="8" t="s">
        <v>76</v>
      </c>
      <c r="B100" s="8" t="s">
        <v>299</v>
      </c>
      <c r="C100" s="8">
        <v>51</v>
      </c>
      <c r="D100" s="8">
        <v>49</v>
      </c>
      <c r="E100" s="8" t="s">
        <v>273</v>
      </c>
      <c r="F100" s="8" t="s">
        <v>26</v>
      </c>
      <c r="G100" s="8" t="s">
        <v>294</v>
      </c>
      <c r="H100" s="8" t="s">
        <v>67</v>
      </c>
      <c r="I100" s="8" t="s">
        <v>275</v>
      </c>
      <c r="J100" s="8" t="s">
        <v>276</v>
      </c>
      <c r="K100" s="8" t="s">
        <v>31</v>
      </c>
      <c r="L100" s="8">
        <v>39</v>
      </c>
      <c r="M100" s="8">
        <v>535</v>
      </c>
      <c r="N100" s="6">
        <v>14.889814034811605</v>
      </c>
      <c r="O100" s="8">
        <v>131.88225099390849</v>
      </c>
      <c r="P100" s="6">
        <v>22.001591502976307</v>
      </c>
      <c r="Q100" s="8">
        <v>0.82181259600614442</v>
      </c>
      <c r="R100" s="8">
        <v>0.38653688611295511</v>
      </c>
      <c r="S100" s="8">
        <v>0.80571941713900697</v>
      </c>
      <c r="T100" s="8">
        <v>0.39144054634314496</v>
      </c>
      <c r="U100" s="8">
        <v>0.72198275862068961</v>
      </c>
      <c r="V100" s="8">
        <v>0.91635295063518041</v>
      </c>
      <c r="W100" s="8">
        <v>2.6990654205607476</v>
      </c>
    </row>
    <row r="101" spans="1:23" s="9" customFormat="1" x14ac:dyDescent="0.25">
      <c r="A101" s="8" t="s">
        <v>76</v>
      </c>
      <c r="B101" s="8" t="s">
        <v>299</v>
      </c>
      <c r="C101" s="8">
        <v>51</v>
      </c>
      <c r="D101" s="8">
        <v>49</v>
      </c>
      <c r="E101" s="8" t="s">
        <v>273</v>
      </c>
      <c r="F101" s="8" t="s">
        <v>26</v>
      </c>
      <c r="G101" s="8" t="s">
        <v>295</v>
      </c>
      <c r="H101" s="8" t="s">
        <v>69</v>
      </c>
      <c r="I101" s="8" t="s">
        <v>275</v>
      </c>
      <c r="J101" s="8" t="s">
        <v>276</v>
      </c>
      <c r="K101" s="8" t="s">
        <v>31</v>
      </c>
      <c r="L101" s="8">
        <v>39</v>
      </c>
      <c r="M101" s="8">
        <v>412</v>
      </c>
      <c r="N101" s="6">
        <v>11.466548378210058</v>
      </c>
      <c r="O101" s="8">
        <v>110.46803743153538</v>
      </c>
      <c r="P101" s="6">
        <v>18.429110933330964</v>
      </c>
      <c r="Q101" s="8">
        <v>0.80155642023346307</v>
      </c>
      <c r="R101" s="8">
        <v>0.42426167593708181</v>
      </c>
      <c r="S101" s="8">
        <v>0.76251887678071484</v>
      </c>
      <c r="T101" s="8">
        <v>0</v>
      </c>
      <c r="U101" s="8">
        <v>0.95870206489675514</v>
      </c>
      <c r="V101" s="8">
        <v>0.94779918616791692</v>
      </c>
      <c r="W101" s="8">
        <v>2.4854368932038833</v>
      </c>
    </row>
    <row r="102" spans="1:23" x14ac:dyDescent="0.25">
      <c r="A102" s="2" t="s">
        <v>78</v>
      </c>
      <c r="B102" s="2" t="s">
        <v>300</v>
      </c>
      <c r="C102" s="2">
        <v>51</v>
      </c>
      <c r="D102" s="2">
        <v>50</v>
      </c>
      <c r="E102" s="2" t="s">
        <v>273</v>
      </c>
      <c r="F102" s="2" t="s">
        <v>26</v>
      </c>
      <c r="G102" s="2" t="s">
        <v>274</v>
      </c>
      <c r="H102" s="2" t="s">
        <v>28</v>
      </c>
      <c r="I102" s="2" t="s">
        <v>275</v>
      </c>
      <c r="J102" s="2" t="s">
        <v>276</v>
      </c>
      <c r="K102" s="2" t="s">
        <v>31</v>
      </c>
      <c r="L102" s="2">
        <v>40</v>
      </c>
      <c r="M102" s="2">
        <v>475</v>
      </c>
      <c r="N102" s="6">
        <v>13.263666708695197</v>
      </c>
      <c r="O102" s="2">
        <v>110.2253967444161</v>
      </c>
      <c r="P102" s="6">
        <v>18.419026217096427</v>
      </c>
      <c r="Q102" s="2">
        <v>0.8318739054290718</v>
      </c>
      <c r="R102" s="2">
        <v>0.49129249767361227</v>
      </c>
      <c r="S102" s="2">
        <v>0.86872931939990872</v>
      </c>
      <c r="T102" s="2">
        <v>0</v>
      </c>
      <c r="U102" s="2">
        <v>0.51724137931034486</v>
      </c>
      <c r="V102" s="2">
        <v>0.89301971264006241</v>
      </c>
      <c r="W102" s="2">
        <v>2.1557894736842105</v>
      </c>
    </row>
    <row r="103" spans="1:23" x14ac:dyDescent="0.25">
      <c r="A103" s="2" t="s">
        <v>78</v>
      </c>
      <c r="B103" s="2" t="s">
        <v>300</v>
      </c>
      <c r="C103" s="2">
        <v>51</v>
      </c>
      <c r="D103" s="2">
        <v>50</v>
      </c>
      <c r="E103" s="2" t="s">
        <v>273</v>
      </c>
      <c r="F103" s="2" t="s">
        <v>26</v>
      </c>
      <c r="G103" s="2" t="s">
        <v>277</v>
      </c>
      <c r="H103" s="2" t="s">
        <v>33</v>
      </c>
      <c r="I103" s="2" t="s">
        <v>275</v>
      </c>
      <c r="J103" s="2" t="s">
        <v>276</v>
      </c>
      <c r="K103" s="2" t="s">
        <v>31</v>
      </c>
      <c r="L103" s="2">
        <v>40</v>
      </c>
      <c r="M103" s="2">
        <v>392</v>
      </c>
      <c r="N103" s="6">
        <v>10.946015473281088</v>
      </c>
      <c r="O103" s="2">
        <v>101.49747468305827</v>
      </c>
      <c r="P103" s="6">
        <v>16.960561743235793</v>
      </c>
      <c r="Q103" s="2">
        <v>0.83582089552238803</v>
      </c>
      <c r="R103" s="2">
        <v>0.47817344835351</v>
      </c>
      <c r="S103" s="2">
        <v>0.84278124287423217</v>
      </c>
      <c r="T103" s="2">
        <v>0</v>
      </c>
      <c r="U103" s="2">
        <v>0.69117647058823528</v>
      </c>
      <c r="V103" s="2">
        <v>0.91864864391882117</v>
      </c>
      <c r="W103" s="2">
        <v>2.1454081632653059</v>
      </c>
    </row>
    <row r="104" spans="1:23" x14ac:dyDescent="0.25">
      <c r="A104" s="2" t="s">
        <v>78</v>
      </c>
      <c r="B104" s="2" t="s">
        <v>300</v>
      </c>
      <c r="C104" s="2">
        <v>51</v>
      </c>
      <c r="D104" s="2">
        <v>50</v>
      </c>
      <c r="E104" s="2" t="s">
        <v>273</v>
      </c>
      <c r="F104" s="2" t="s">
        <v>26</v>
      </c>
      <c r="G104" s="2" t="s">
        <v>278</v>
      </c>
      <c r="H104" s="2" t="s">
        <v>35</v>
      </c>
      <c r="I104" s="2" t="s">
        <v>275</v>
      </c>
      <c r="J104" s="2" t="s">
        <v>276</v>
      </c>
      <c r="K104" s="2" t="s">
        <v>31</v>
      </c>
      <c r="L104" s="2">
        <v>40</v>
      </c>
      <c r="M104" s="2">
        <v>526</v>
      </c>
      <c r="N104" s="6">
        <v>14.687765660576154</v>
      </c>
      <c r="O104" s="2">
        <v>124.46803743153538</v>
      </c>
      <c r="P104" s="6">
        <v>20.799018305716636</v>
      </c>
      <c r="Q104" s="2">
        <v>0.80182926829268297</v>
      </c>
      <c r="R104" s="2">
        <v>0.42665803079435199</v>
      </c>
      <c r="S104" s="2">
        <v>0.80654449015544705</v>
      </c>
      <c r="T104" s="2">
        <v>0</v>
      </c>
      <c r="U104" s="2">
        <v>0.81777777777777783</v>
      </c>
      <c r="V104" s="2">
        <v>0.93655878912767976</v>
      </c>
      <c r="W104" s="2">
        <v>2.4638783269961979</v>
      </c>
    </row>
    <row r="105" spans="1:23" x14ac:dyDescent="0.25">
      <c r="A105" s="2" t="s">
        <v>78</v>
      </c>
      <c r="B105" s="2" t="s">
        <v>300</v>
      </c>
      <c r="C105" s="2">
        <v>51</v>
      </c>
      <c r="D105" s="2">
        <v>50</v>
      </c>
      <c r="E105" s="2" t="s">
        <v>273</v>
      </c>
      <c r="F105" s="2" t="s">
        <v>26</v>
      </c>
      <c r="G105" s="2" t="s">
        <v>279</v>
      </c>
      <c r="H105" s="2" t="s">
        <v>37</v>
      </c>
      <c r="I105" s="2" t="s">
        <v>275</v>
      </c>
      <c r="J105" s="2" t="s">
        <v>276</v>
      </c>
      <c r="K105" s="2" t="s">
        <v>31</v>
      </c>
      <c r="L105" s="2">
        <v>40</v>
      </c>
      <c r="M105" s="2">
        <v>446</v>
      </c>
      <c r="N105" s="6">
        <v>12.45388495174328</v>
      </c>
      <c r="O105" s="2">
        <v>128.95331880577393</v>
      </c>
      <c r="P105" s="6">
        <v>21.548523570957055</v>
      </c>
      <c r="Q105" s="2">
        <v>0.78521126760563376</v>
      </c>
      <c r="R105" s="2">
        <v>0.33703862555504677</v>
      </c>
      <c r="S105" s="2">
        <v>0.85652799496132692</v>
      </c>
      <c r="T105" s="2">
        <v>0.6917814128759866</v>
      </c>
      <c r="U105" s="2">
        <v>0.60620525059665875</v>
      </c>
      <c r="V105" s="2">
        <v>0.90612697225516159</v>
      </c>
      <c r="W105" s="2">
        <v>3.4103139013452917</v>
      </c>
    </row>
    <row r="106" spans="1:23" x14ac:dyDescent="0.25">
      <c r="A106" s="2" t="s">
        <v>78</v>
      </c>
      <c r="B106" s="2" t="s">
        <v>300</v>
      </c>
      <c r="C106" s="2">
        <v>51</v>
      </c>
      <c r="D106" s="2">
        <v>50</v>
      </c>
      <c r="E106" s="2" t="s">
        <v>273</v>
      </c>
      <c r="F106" s="2" t="s">
        <v>26</v>
      </c>
      <c r="G106" s="2" t="s">
        <v>280</v>
      </c>
      <c r="H106" s="2" t="s">
        <v>39</v>
      </c>
      <c r="I106" s="2" t="s">
        <v>275</v>
      </c>
      <c r="J106" s="2" t="s">
        <v>276</v>
      </c>
      <c r="K106" s="2" t="s">
        <v>31</v>
      </c>
      <c r="L106" s="2">
        <v>40</v>
      </c>
      <c r="M106" s="2">
        <v>691</v>
      </c>
      <c r="N106" s="6">
        <v>19.295144622543958</v>
      </c>
      <c r="O106" s="2">
        <v>198.65180361560925</v>
      </c>
      <c r="P106" s="6">
        <v>33.19536955129859</v>
      </c>
      <c r="Q106" s="2">
        <v>0.69169169169169165</v>
      </c>
      <c r="R106" s="2">
        <v>0.22004063339607571</v>
      </c>
      <c r="S106" s="2">
        <v>0.86409525396040576</v>
      </c>
      <c r="T106" s="2">
        <v>0.66872933958255998</v>
      </c>
      <c r="U106" s="2">
        <v>0.46153846153846156</v>
      </c>
      <c r="V106" s="2">
        <v>0.89062665656728168</v>
      </c>
      <c r="W106" s="2">
        <v>4.5383502170767001</v>
      </c>
    </row>
    <row r="107" spans="1:23" x14ac:dyDescent="0.25">
      <c r="A107" s="2" t="s">
        <v>78</v>
      </c>
      <c r="B107" s="2" t="s">
        <v>300</v>
      </c>
      <c r="C107" s="2">
        <v>51</v>
      </c>
      <c r="D107" s="2">
        <v>50</v>
      </c>
      <c r="E107" s="2" t="s">
        <v>273</v>
      </c>
      <c r="F107" s="2" t="s">
        <v>26</v>
      </c>
      <c r="G107" s="2" t="s">
        <v>281</v>
      </c>
      <c r="H107" s="2" t="s">
        <v>41</v>
      </c>
      <c r="I107" s="2" t="s">
        <v>275</v>
      </c>
      <c r="J107" s="2" t="s">
        <v>276</v>
      </c>
      <c r="K107" s="2" t="s">
        <v>31</v>
      </c>
      <c r="L107" s="2">
        <v>40</v>
      </c>
      <c r="M107" s="2">
        <v>889</v>
      </c>
      <c r="N107" s="6">
        <v>24.823999376905327</v>
      </c>
      <c r="O107" s="2">
        <v>194.40916292848999</v>
      </c>
      <c r="P107" s="6">
        <v>32.486410342678383</v>
      </c>
      <c r="Q107" s="2">
        <v>0.73471074380165291</v>
      </c>
      <c r="R107" s="2">
        <v>0.29558212316946103</v>
      </c>
      <c r="S107" s="2">
        <v>0.88818141941460971</v>
      </c>
      <c r="T107" s="2">
        <v>0.72658163977034285</v>
      </c>
      <c r="U107" s="2">
        <v>0.40781563126252507</v>
      </c>
      <c r="V107" s="2">
        <v>0.85443265667062274</v>
      </c>
      <c r="W107" s="2">
        <v>3.7840269966254216</v>
      </c>
    </row>
    <row r="108" spans="1:23" x14ac:dyDescent="0.25">
      <c r="A108" s="2" t="s">
        <v>78</v>
      </c>
      <c r="B108" s="2" t="s">
        <v>300</v>
      </c>
      <c r="C108" s="2">
        <v>51</v>
      </c>
      <c r="D108" s="2">
        <v>50</v>
      </c>
      <c r="E108" s="2" t="s">
        <v>273</v>
      </c>
      <c r="F108" s="2" t="s">
        <v>26</v>
      </c>
      <c r="G108" s="2" t="s">
        <v>282</v>
      </c>
      <c r="H108" s="2" t="s">
        <v>43</v>
      </c>
      <c r="I108" s="2" t="s">
        <v>275</v>
      </c>
      <c r="J108" s="2" t="s">
        <v>276</v>
      </c>
      <c r="K108" s="2" t="s">
        <v>31</v>
      </c>
      <c r="L108" s="2">
        <v>40</v>
      </c>
      <c r="M108" s="2">
        <v>379</v>
      </c>
      <c r="N108" s="6">
        <v>10.583009858095746</v>
      </c>
      <c r="O108" s="2">
        <v>97.740115370177534</v>
      </c>
      <c r="P108" s="6">
        <v>16.332694647855998</v>
      </c>
      <c r="Q108" s="2">
        <v>0.83664459161147908</v>
      </c>
      <c r="R108" s="2">
        <v>0.49854386853067933</v>
      </c>
      <c r="S108" s="2">
        <v>0.80536283021718513</v>
      </c>
      <c r="T108" s="2">
        <v>0</v>
      </c>
      <c r="U108" s="2">
        <v>0.75766871165644167</v>
      </c>
      <c r="V108" s="2">
        <v>0.92441591390802824</v>
      </c>
      <c r="W108" s="2">
        <v>2.2189973614775726</v>
      </c>
    </row>
    <row r="109" spans="1:23" x14ac:dyDescent="0.25">
      <c r="A109" s="2" t="s">
        <v>78</v>
      </c>
      <c r="B109" s="2" t="s">
        <v>300</v>
      </c>
      <c r="C109" s="2">
        <v>51</v>
      </c>
      <c r="D109" s="2">
        <v>50</v>
      </c>
      <c r="E109" s="2" t="s">
        <v>273</v>
      </c>
      <c r="F109" s="2" t="s">
        <v>26</v>
      </c>
      <c r="G109" s="2" t="s">
        <v>283</v>
      </c>
      <c r="H109" s="2" t="s">
        <v>45</v>
      </c>
      <c r="I109" s="2" t="s">
        <v>275</v>
      </c>
      <c r="J109" s="2" t="s">
        <v>276</v>
      </c>
      <c r="K109" s="2" t="s">
        <v>31</v>
      </c>
      <c r="L109" s="2">
        <v>40</v>
      </c>
      <c r="M109" s="2">
        <v>550</v>
      </c>
      <c r="N109" s="6">
        <v>15.357929873226016</v>
      </c>
      <c r="O109" s="2">
        <v>122.46803743153538</v>
      </c>
      <c r="P109" s="6">
        <v>20.464811729716637</v>
      </c>
      <c r="Q109" s="2">
        <v>0.82956259426847667</v>
      </c>
      <c r="R109" s="2">
        <v>0.46081545584588307</v>
      </c>
      <c r="S109" s="2">
        <v>0.86769449992233061</v>
      </c>
      <c r="T109" s="2">
        <v>0.46124088999980006</v>
      </c>
      <c r="U109" s="2">
        <v>0.60355029585798814</v>
      </c>
      <c r="V109" s="2">
        <v>0.90052719404542481</v>
      </c>
      <c r="W109" s="2">
        <v>1.6363636363636365</v>
      </c>
    </row>
    <row r="110" spans="1:23" x14ac:dyDescent="0.25">
      <c r="A110" s="2" t="s">
        <v>78</v>
      </c>
      <c r="B110" s="2" t="s">
        <v>300</v>
      </c>
      <c r="C110" s="2">
        <v>51</v>
      </c>
      <c r="D110" s="2">
        <v>50</v>
      </c>
      <c r="E110" s="2" t="s">
        <v>273</v>
      </c>
      <c r="F110" s="2" t="s">
        <v>26</v>
      </c>
      <c r="G110" s="2" t="s">
        <v>284</v>
      </c>
      <c r="H110" s="2" t="s">
        <v>47</v>
      </c>
      <c r="I110" s="2" t="s">
        <v>275</v>
      </c>
      <c r="J110" s="2" t="s">
        <v>276</v>
      </c>
      <c r="K110" s="2" t="s">
        <v>31</v>
      </c>
      <c r="L110" s="2">
        <v>40</v>
      </c>
      <c r="M110" s="2">
        <v>382</v>
      </c>
      <c r="N110" s="6">
        <v>10.666780384676979</v>
      </c>
      <c r="O110" s="2">
        <v>109.98275605729683</v>
      </c>
      <c r="P110" s="6">
        <v>18.378480160476215</v>
      </c>
      <c r="Q110" s="2">
        <v>0.80590717299578063</v>
      </c>
      <c r="R110" s="2">
        <v>0.39684784838216092</v>
      </c>
      <c r="S110" s="2">
        <v>0.81680060229248297</v>
      </c>
      <c r="T110" s="2">
        <v>0</v>
      </c>
      <c r="U110" s="2">
        <v>0.73809523809523814</v>
      </c>
      <c r="V110" s="2">
        <v>0.9179066693370479</v>
      </c>
      <c r="W110" s="2">
        <v>2.6806282722513091</v>
      </c>
    </row>
    <row r="111" spans="1:23" x14ac:dyDescent="0.25">
      <c r="A111" s="2" t="s">
        <v>78</v>
      </c>
      <c r="B111" s="2" t="s">
        <v>300</v>
      </c>
      <c r="C111" s="2">
        <v>51</v>
      </c>
      <c r="D111" s="2">
        <v>50</v>
      </c>
      <c r="E111" s="2" t="s">
        <v>273</v>
      </c>
      <c r="F111" s="2" t="s">
        <v>26</v>
      </c>
      <c r="G111" s="2" t="s">
        <v>285</v>
      </c>
      <c r="H111" s="2" t="s">
        <v>49</v>
      </c>
      <c r="I111" s="2" t="s">
        <v>275</v>
      </c>
      <c r="J111" s="2" t="s">
        <v>276</v>
      </c>
      <c r="K111" s="2" t="s">
        <v>31</v>
      </c>
      <c r="L111" s="2">
        <v>40</v>
      </c>
      <c r="M111" s="2" t="s">
        <v>112</v>
      </c>
      <c r="N111" s="6" t="s">
        <v>112</v>
      </c>
      <c r="O111" s="2" t="s">
        <v>112</v>
      </c>
      <c r="P111" s="6" t="s">
        <v>112</v>
      </c>
      <c r="Q111" s="2" t="s">
        <v>112</v>
      </c>
      <c r="R111" s="2" t="s">
        <v>112</v>
      </c>
      <c r="S111" s="2" t="s">
        <v>112</v>
      </c>
      <c r="T111" s="2" t="s">
        <v>112</v>
      </c>
      <c r="U111" s="2" t="s">
        <v>112</v>
      </c>
      <c r="V111" s="2" t="s">
        <v>112</v>
      </c>
      <c r="W111" s="2" t="s">
        <v>112</v>
      </c>
    </row>
    <row r="112" spans="1:23" x14ac:dyDescent="0.25">
      <c r="A112" s="2" t="s">
        <v>78</v>
      </c>
      <c r="B112" s="2" t="s">
        <v>300</v>
      </c>
      <c r="C112" s="2">
        <v>51</v>
      </c>
      <c r="D112" s="2">
        <v>50</v>
      </c>
      <c r="E112" s="2" t="s">
        <v>273</v>
      </c>
      <c r="F112" s="2" t="s">
        <v>26</v>
      </c>
      <c r="G112" s="2" t="s">
        <v>286</v>
      </c>
      <c r="H112" s="2" t="s">
        <v>51</v>
      </c>
      <c r="I112" s="2" t="s">
        <v>275</v>
      </c>
      <c r="J112" s="2" t="s">
        <v>276</v>
      </c>
      <c r="K112" s="2" t="s">
        <v>31</v>
      </c>
      <c r="L112" s="2">
        <v>40</v>
      </c>
      <c r="M112" s="2">
        <v>641</v>
      </c>
      <c r="N112" s="6">
        <v>17.898969179523412</v>
      </c>
      <c r="O112" s="2">
        <v>139.29646455628165</v>
      </c>
      <c r="P112" s="6">
        <v>23.276897234130121</v>
      </c>
      <c r="Q112" s="2">
        <v>0.77696969696969698</v>
      </c>
      <c r="R112" s="2">
        <v>0.41513342811410686</v>
      </c>
      <c r="S112" s="2">
        <v>0.89768779987185321</v>
      </c>
      <c r="T112" s="2">
        <v>0.63144424938619292</v>
      </c>
      <c r="U112" s="2">
        <v>0.33094555873925502</v>
      </c>
      <c r="V112" s="2">
        <v>0.68227950229873868</v>
      </c>
      <c r="W112" s="2">
        <v>2.6224648985959438</v>
      </c>
    </row>
    <row r="113" spans="1:23" x14ac:dyDescent="0.25">
      <c r="A113" s="2" t="s">
        <v>78</v>
      </c>
      <c r="B113" s="2" t="s">
        <v>300</v>
      </c>
      <c r="C113" s="2">
        <v>51</v>
      </c>
      <c r="D113" s="2">
        <v>50</v>
      </c>
      <c r="E113" s="2" t="s">
        <v>273</v>
      </c>
      <c r="F113" s="2" t="s">
        <v>26</v>
      </c>
      <c r="G113" s="2" t="s">
        <v>287</v>
      </c>
      <c r="H113" s="2" t="s">
        <v>53</v>
      </c>
      <c r="I113" s="2" t="s">
        <v>275</v>
      </c>
      <c r="J113" s="2" t="s">
        <v>276</v>
      </c>
      <c r="K113" s="2" t="s">
        <v>31</v>
      </c>
      <c r="L113" s="2">
        <v>40</v>
      </c>
      <c r="M113" s="2">
        <v>497</v>
      </c>
      <c r="N113" s="6">
        <v>13.877983903624237</v>
      </c>
      <c r="O113" s="2">
        <v>144.1248916810278</v>
      </c>
      <c r="P113" s="6">
        <v>24.08374328254359</v>
      </c>
      <c r="Q113" s="2">
        <v>0.76110260336906588</v>
      </c>
      <c r="R113" s="2">
        <v>0.30066873123179921</v>
      </c>
      <c r="S113" s="2">
        <v>0.89597273665591015</v>
      </c>
      <c r="T113" s="2">
        <v>0.71592211388844795</v>
      </c>
      <c r="U113" s="2">
        <v>0.46588693957115007</v>
      </c>
      <c r="V113" s="2">
        <v>0.87930429819519351</v>
      </c>
      <c r="W113" s="2">
        <v>3.5492957746478875</v>
      </c>
    </row>
    <row r="114" spans="1:23" x14ac:dyDescent="0.25">
      <c r="A114" s="2" t="s">
        <v>78</v>
      </c>
      <c r="B114" s="2" t="s">
        <v>300</v>
      </c>
      <c r="C114" s="2">
        <v>51</v>
      </c>
      <c r="D114" s="2">
        <v>50</v>
      </c>
      <c r="E114" s="2" t="s">
        <v>273</v>
      </c>
      <c r="F114" s="2" t="s">
        <v>26</v>
      </c>
      <c r="G114" s="2" t="s">
        <v>288</v>
      </c>
      <c r="H114" s="2" t="s">
        <v>55</v>
      </c>
      <c r="I114" s="2" t="s">
        <v>275</v>
      </c>
      <c r="J114" s="2" t="s">
        <v>276</v>
      </c>
      <c r="K114" s="2" t="s">
        <v>31</v>
      </c>
      <c r="L114" s="2">
        <v>40</v>
      </c>
      <c r="M114" s="2">
        <v>427</v>
      </c>
      <c r="N114" s="6">
        <v>11.923338283395472</v>
      </c>
      <c r="O114" s="2">
        <v>134.95331880577399</v>
      </c>
      <c r="P114" s="6">
        <v>22.551143298957065</v>
      </c>
      <c r="Q114" s="2">
        <v>0.72742759795570699</v>
      </c>
      <c r="R114" s="2">
        <v>0.29462568173082176</v>
      </c>
      <c r="S114" s="2">
        <v>0.8853334816095626</v>
      </c>
      <c r="T114" s="2">
        <v>0.45496201602951059</v>
      </c>
      <c r="U114" s="2">
        <v>0.47413793103448276</v>
      </c>
      <c r="V114" s="2">
        <v>0.88724440356176681</v>
      </c>
      <c r="W114" s="2">
        <v>2.1077283372365341</v>
      </c>
    </row>
    <row r="115" spans="1:23" x14ac:dyDescent="0.25">
      <c r="A115" s="2" t="s">
        <v>78</v>
      </c>
      <c r="B115" s="2" t="s">
        <v>300</v>
      </c>
      <c r="C115" s="2">
        <v>51</v>
      </c>
      <c r="D115" s="2">
        <v>50</v>
      </c>
      <c r="E115" s="2" t="s">
        <v>273</v>
      </c>
      <c r="F115" s="2" t="s">
        <v>26</v>
      </c>
      <c r="G115" s="2" t="s">
        <v>289</v>
      </c>
      <c r="H115" s="2" t="s">
        <v>57</v>
      </c>
      <c r="I115" s="2" t="s">
        <v>275</v>
      </c>
      <c r="J115" s="2" t="s">
        <v>276</v>
      </c>
      <c r="K115" s="2" t="s">
        <v>31</v>
      </c>
      <c r="L115" s="2">
        <v>40</v>
      </c>
      <c r="M115" s="2">
        <v>422</v>
      </c>
      <c r="N115" s="6">
        <v>11.783720739093416</v>
      </c>
      <c r="O115" s="2">
        <v>111.3969696196699</v>
      </c>
      <c r="P115" s="6">
        <v>18.61479989668295</v>
      </c>
      <c r="Q115" s="2">
        <v>0.81310211946050093</v>
      </c>
      <c r="R115" s="2">
        <v>0.42734198363917336</v>
      </c>
      <c r="S115" s="2">
        <v>0.75669859733950262</v>
      </c>
      <c r="T115" s="2">
        <v>0</v>
      </c>
      <c r="U115" s="2">
        <v>0.94736842105263153</v>
      </c>
      <c r="V115" s="2">
        <v>0.94795133650930019</v>
      </c>
      <c r="W115" s="2">
        <v>1.7274881516587677</v>
      </c>
    </row>
    <row r="116" spans="1:23" x14ac:dyDescent="0.25">
      <c r="A116" s="2" t="s">
        <v>78</v>
      </c>
      <c r="B116" s="2" t="s">
        <v>300</v>
      </c>
      <c r="C116" s="2">
        <v>51</v>
      </c>
      <c r="D116" s="2">
        <v>50</v>
      </c>
      <c r="E116" s="2" t="s">
        <v>273</v>
      </c>
      <c r="F116" s="2" t="s">
        <v>26</v>
      </c>
      <c r="G116" s="2" t="s">
        <v>290</v>
      </c>
      <c r="H116" s="2" t="s">
        <v>59</v>
      </c>
      <c r="I116" s="2" t="s">
        <v>275</v>
      </c>
      <c r="J116" s="2" t="s">
        <v>276</v>
      </c>
      <c r="K116" s="2" t="s">
        <v>31</v>
      </c>
      <c r="L116" s="2">
        <v>40</v>
      </c>
      <c r="M116" s="2">
        <v>359</v>
      </c>
      <c r="N116" s="6">
        <v>10.024539680887527</v>
      </c>
      <c r="O116" s="2">
        <v>101.98275605729684</v>
      </c>
      <c r="P116" s="6">
        <v>17.041653856476216</v>
      </c>
      <c r="Q116" s="2">
        <v>0.80493273542600896</v>
      </c>
      <c r="R116" s="2">
        <v>0.43376132176776905</v>
      </c>
      <c r="S116" s="2">
        <v>0.86856457266156695</v>
      </c>
      <c r="T116" s="2">
        <v>0</v>
      </c>
      <c r="U116" s="2">
        <v>0.70125786163522008</v>
      </c>
      <c r="V116" s="2">
        <v>0.90830755853887335</v>
      </c>
      <c r="W116" s="2">
        <v>2.8523676880222841</v>
      </c>
    </row>
    <row r="117" spans="1:23" x14ac:dyDescent="0.25">
      <c r="A117" s="2" t="s">
        <v>78</v>
      </c>
      <c r="B117" s="2" t="s">
        <v>300</v>
      </c>
      <c r="C117" s="2">
        <v>51</v>
      </c>
      <c r="D117" s="2">
        <v>50</v>
      </c>
      <c r="E117" s="2" t="s">
        <v>273</v>
      </c>
      <c r="F117" s="2" t="s">
        <v>26</v>
      </c>
      <c r="G117" s="2" t="s">
        <v>291</v>
      </c>
      <c r="H117" s="2" t="s">
        <v>61</v>
      </c>
      <c r="I117" s="2" t="s">
        <v>275</v>
      </c>
      <c r="J117" s="2" t="s">
        <v>276</v>
      </c>
      <c r="K117" s="2" t="s">
        <v>31</v>
      </c>
      <c r="L117" s="2">
        <v>40</v>
      </c>
      <c r="M117" s="2">
        <v>412</v>
      </c>
      <c r="N117" s="6">
        <v>11.504485650489308</v>
      </c>
      <c r="O117" s="2">
        <v>114.32590180780444</v>
      </c>
      <c r="P117" s="6">
        <v>19.104234095649264</v>
      </c>
      <c r="Q117" s="2">
        <v>0.78178368121442121</v>
      </c>
      <c r="R117" s="2">
        <v>0.39611182591376731</v>
      </c>
      <c r="S117" s="2">
        <v>0.7872412239719575</v>
      </c>
      <c r="T117" s="2">
        <v>0</v>
      </c>
      <c r="U117" s="2">
        <v>0.9028571428571428</v>
      </c>
      <c r="V117" s="2">
        <v>0.94418232544463243</v>
      </c>
      <c r="W117" s="2">
        <v>1.9029126213592233</v>
      </c>
    </row>
    <row r="118" spans="1:23" x14ac:dyDescent="0.25">
      <c r="A118" s="2" t="s">
        <v>78</v>
      </c>
      <c r="B118" s="2" t="s">
        <v>300</v>
      </c>
      <c r="C118" s="2">
        <v>51</v>
      </c>
      <c r="D118" s="2">
        <v>50</v>
      </c>
      <c r="E118" s="2" t="s">
        <v>273</v>
      </c>
      <c r="F118" s="2" t="s">
        <v>26</v>
      </c>
      <c r="G118" s="2" t="s">
        <v>292</v>
      </c>
      <c r="H118" s="2" t="s">
        <v>63</v>
      </c>
      <c r="I118" s="2" t="s">
        <v>275</v>
      </c>
      <c r="J118" s="2" t="s">
        <v>276</v>
      </c>
      <c r="K118" s="2" t="s">
        <v>31</v>
      </c>
      <c r="L118" s="2">
        <v>40</v>
      </c>
      <c r="M118" s="2">
        <v>421</v>
      </c>
      <c r="N118" s="6">
        <v>11.755797230233005</v>
      </c>
      <c r="O118" s="2">
        <v>128.36753236814704</v>
      </c>
      <c r="P118" s="6">
        <v>21.450636731163794</v>
      </c>
      <c r="Q118" s="2">
        <v>0.7613019891500904</v>
      </c>
      <c r="R118" s="2">
        <v>0.32105657940460391</v>
      </c>
      <c r="S118" s="2">
        <v>0.84361398512084063</v>
      </c>
      <c r="T118" s="2">
        <v>0.71161936935212999</v>
      </c>
      <c r="U118" s="2">
        <v>0.57655502392344493</v>
      </c>
      <c r="V118" s="2">
        <v>0.90827469968943075</v>
      </c>
      <c r="W118" s="2">
        <v>2.9097387173396676</v>
      </c>
    </row>
    <row r="119" spans="1:23" x14ac:dyDescent="0.25">
      <c r="A119" s="2" t="s">
        <v>78</v>
      </c>
      <c r="B119" s="2" t="s">
        <v>300</v>
      </c>
      <c r="C119" s="2">
        <v>51</v>
      </c>
      <c r="D119" s="2">
        <v>50</v>
      </c>
      <c r="E119" s="2" t="s">
        <v>273</v>
      </c>
      <c r="F119" s="2" t="s">
        <v>26</v>
      </c>
      <c r="G119" s="2" t="s">
        <v>293</v>
      </c>
      <c r="H119" s="2" t="s">
        <v>65</v>
      </c>
      <c r="I119" s="2" t="s">
        <v>275</v>
      </c>
      <c r="J119" s="2" t="s">
        <v>276</v>
      </c>
      <c r="K119" s="2" t="s">
        <v>31</v>
      </c>
      <c r="L119" s="2">
        <v>40</v>
      </c>
      <c r="M119" s="2">
        <v>477</v>
      </c>
      <c r="N119" s="6">
        <v>13.319513726416018</v>
      </c>
      <c r="O119" s="2">
        <v>162.1665222413705</v>
      </c>
      <c r="P119" s="6">
        <v>27.098559070058137</v>
      </c>
      <c r="Q119" s="2">
        <v>0.68534482758620685</v>
      </c>
      <c r="R119" s="2">
        <v>0.22793228110054128</v>
      </c>
      <c r="S119" s="2">
        <v>0.85030525397662082</v>
      </c>
      <c r="T119" s="2">
        <v>0.68866683651394145</v>
      </c>
      <c r="U119" s="2">
        <v>0.55765595463137996</v>
      </c>
      <c r="V119" s="2">
        <v>0.9018880211412984</v>
      </c>
      <c r="W119" s="2">
        <v>5.0335429769392031</v>
      </c>
    </row>
    <row r="120" spans="1:23" x14ac:dyDescent="0.25">
      <c r="A120" s="2" t="s">
        <v>78</v>
      </c>
      <c r="B120" s="2" t="s">
        <v>300</v>
      </c>
      <c r="C120" s="2">
        <v>51</v>
      </c>
      <c r="D120" s="2">
        <v>50</v>
      </c>
      <c r="E120" s="2" t="s">
        <v>273</v>
      </c>
      <c r="F120" s="2" t="s">
        <v>26</v>
      </c>
      <c r="G120" s="2" t="s">
        <v>294</v>
      </c>
      <c r="H120" s="2" t="s">
        <v>67</v>
      </c>
      <c r="I120" s="2" t="s">
        <v>275</v>
      </c>
      <c r="J120" s="2" t="s">
        <v>276</v>
      </c>
      <c r="K120" s="2" t="s">
        <v>31</v>
      </c>
      <c r="L120" s="2">
        <v>40</v>
      </c>
      <c r="M120" s="2">
        <v>549</v>
      </c>
      <c r="N120" s="6">
        <v>15.330006364365605</v>
      </c>
      <c r="O120" s="2">
        <v>123.63961030678919</v>
      </c>
      <c r="P120" s="6">
        <v>20.660585409303163</v>
      </c>
      <c r="Q120" s="2">
        <v>0.83308042488619116</v>
      </c>
      <c r="R120" s="2">
        <v>0.45130168325532022</v>
      </c>
      <c r="S120" s="2">
        <v>0.76414967810251078</v>
      </c>
      <c r="T120" s="2">
        <v>0</v>
      </c>
      <c r="U120" s="2">
        <v>0.97658079625292737</v>
      </c>
      <c r="V120" s="2">
        <v>0.94535342147563617</v>
      </c>
      <c r="W120" s="2">
        <v>2.7704918032786887</v>
      </c>
    </row>
    <row r="121" spans="1:23" x14ac:dyDescent="0.25">
      <c r="A121" s="2" t="s">
        <v>78</v>
      </c>
      <c r="B121" s="2" t="s">
        <v>300</v>
      </c>
      <c r="C121" s="2">
        <v>51</v>
      </c>
      <c r="D121" s="2">
        <v>50</v>
      </c>
      <c r="E121" s="2" t="s">
        <v>273</v>
      </c>
      <c r="F121" s="2" t="s">
        <v>26</v>
      </c>
      <c r="G121" s="2" t="s">
        <v>295</v>
      </c>
      <c r="H121" s="2" t="s">
        <v>69</v>
      </c>
      <c r="I121" s="2" t="s">
        <v>275</v>
      </c>
      <c r="J121" s="2" t="s">
        <v>276</v>
      </c>
      <c r="K121" s="2" t="s">
        <v>31</v>
      </c>
      <c r="L121" s="2">
        <v>40</v>
      </c>
      <c r="M121" s="2">
        <v>506</v>
      </c>
      <c r="N121" s="6">
        <v>14.129295483367935</v>
      </c>
      <c r="O121" s="2">
        <v>124.22539674441609</v>
      </c>
      <c r="P121" s="6">
        <v>20.758472249096421</v>
      </c>
      <c r="Q121" s="2">
        <v>0.81350482315112538</v>
      </c>
      <c r="R121" s="2">
        <v>0.41204020632644162</v>
      </c>
      <c r="S121" s="2">
        <v>0.82295949895265186</v>
      </c>
      <c r="T121" s="2">
        <v>0.40946556621946306</v>
      </c>
      <c r="U121" s="2">
        <v>0.67099567099567103</v>
      </c>
      <c r="V121" s="2">
        <v>0.9152462784456693</v>
      </c>
      <c r="W121" s="2">
        <v>3.0059288537549409</v>
      </c>
    </row>
    <row r="122" spans="1:23" s="9" customFormat="1" x14ac:dyDescent="0.25">
      <c r="A122" s="8" t="s">
        <v>80</v>
      </c>
      <c r="B122" s="8" t="s">
        <v>301</v>
      </c>
      <c r="C122" s="8">
        <v>51</v>
      </c>
      <c r="D122" s="8">
        <v>51</v>
      </c>
      <c r="E122" s="8" t="s">
        <v>273</v>
      </c>
      <c r="F122" s="8" t="s">
        <v>26</v>
      </c>
      <c r="G122" s="8" t="s">
        <v>274</v>
      </c>
      <c r="H122" s="8" t="s">
        <v>28</v>
      </c>
      <c r="I122" s="8" t="s">
        <v>275</v>
      </c>
      <c r="J122" s="8" t="s">
        <v>276</v>
      </c>
      <c r="K122" s="8" t="s">
        <v>31</v>
      </c>
      <c r="L122" s="8">
        <v>40</v>
      </c>
      <c r="M122" s="8">
        <v>563</v>
      </c>
      <c r="N122" s="6">
        <v>15.72093548841136</v>
      </c>
      <c r="O122" s="8">
        <v>132.56854249492375</v>
      </c>
      <c r="P122" s="6">
        <v>22.15263933626948</v>
      </c>
      <c r="Q122" s="8">
        <v>0.78521617852161785</v>
      </c>
      <c r="R122" s="8">
        <v>0.40256618859380638</v>
      </c>
      <c r="S122" s="8">
        <v>0.89887727764264447</v>
      </c>
      <c r="T122" s="8">
        <v>0.50796284638354716</v>
      </c>
      <c r="U122" s="8">
        <v>0.34660033167495852</v>
      </c>
      <c r="V122" s="8">
        <v>0.84320706258306433</v>
      </c>
      <c r="W122" s="8">
        <v>2.7015985790408528</v>
      </c>
    </row>
    <row r="123" spans="1:23" s="9" customFormat="1" x14ac:dyDescent="0.25">
      <c r="A123" s="8" t="s">
        <v>80</v>
      </c>
      <c r="B123" s="8" t="s">
        <v>301</v>
      </c>
      <c r="C123" s="8">
        <v>51</v>
      </c>
      <c r="D123" s="8">
        <v>51</v>
      </c>
      <c r="E123" s="8" t="s">
        <v>273</v>
      </c>
      <c r="F123" s="8" t="s">
        <v>26</v>
      </c>
      <c r="G123" s="8" t="s">
        <v>277</v>
      </c>
      <c r="H123" s="8" t="s">
        <v>33</v>
      </c>
      <c r="I123" s="8" t="s">
        <v>275</v>
      </c>
      <c r="J123" s="8" t="s">
        <v>276</v>
      </c>
      <c r="K123" s="8" t="s">
        <v>31</v>
      </c>
      <c r="L123" s="8">
        <v>40</v>
      </c>
      <c r="M123" s="8">
        <v>403</v>
      </c>
      <c r="N123" s="6">
        <v>11.253174070745608</v>
      </c>
      <c r="O123" s="8">
        <v>113.98275605729681</v>
      </c>
      <c r="P123" s="6">
        <v>19.046893312476211</v>
      </c>
      <c r="Q123" s="8">
        <v>0.76908396946564883</v>
      </c>
      <c r="R123" s="8">
        <v>0.38979530380713023</v>
      </c>
      <c r="S123" s="8">
        <v>0.82610477805627158</v>
      </c>
      <c r="T123" s="8">
        <v>0</v>
      </c>
      <c r="U123" s="8">
        <v>0.63116883116883116</v>
      </c>
      <c r="V123" s="8">
        <v>0.90915324400638431</v>
      </c>
      <c r="W123" s="8">
        <v>3.3970223325062037</v>
      </c>
    </row>
    <row r="124" spans="1:23" s="9" customFormat="1" x14ac:dyDescent="0.25">
      <c r="A124" s="8" t="s">
        <v>80</v>
      </c>
      <c r="B124" s="8" t="s">
        <v>301</v>
      </c>
      <c r="C124" s="8">
        <v>51</v>
      </c>
      <c r="D124" s="8">
        <v>51</v>
      </c>
      <c r="E124" s="8" t="s">
        <v>273</v>
      </c>
      <c r="F124" s="8" t="s">
        <v>26</v>
      </c>
      <c r="G124" s="8" t="s">
        <v>278</v>
      </c>
      <c r="H124" s="8" t="s">
        <v>35</v>
      </c>
      <c r="I124" s="8" t="s">
        <v>275</v>
      </c>
      <c r="J124" s="8" t="s">
        <v>276</v>
      </c>
      <c r="K124" s="8" t="s">
        <v>31</v>
      </c>
      <c r="L124" s="8">
        <v>40</v>
      </c>
      <c r="M124" s="8">
        <v>657</v>
      </c>
      <c r="N124" s="6">
        <v>18.345745321289989</v>
      </c>
      <c r="O124" s="8">
        <v>142.36753236814712</v>
      </c>
      <c r="P124" s="6">
        <v>23.790082763163809</v>
      </c>
      <c r="Q124" s="8">
        <v>0.77751479289940828</v>
      </c>
      <c r="R124" s="8">
        <v>0.40733649159459423</v>
      </c>
      <c r="S124" s="8">
        <v>0.8721357537821367</v>
      </c>
      <c r="T124" s="8">
        <v>0.70531288707117379</v>
      </c>
      <c r="U124" s="8">
        <v>0.49167927382753401</v>
      </c>
      <c r="V124" s="8">
        <v>0.88960995770577833</v>
      </c>
      <c r="W124" s="8">
        <v>2.3150684931506849</v>
      </c>
    </row>
    <row r="125" spans="1:23" s="9" customFormat="1" x14ac:dyDescent="0.25">
      <c r="A125" s="8" t="s">
        <v>80</v>
      </c>
      <c r="B125" s="8" t="s">
        <v>301</v>
      </c>
      <c r="C125" s="8">
        <v>51</v>
      </c>
      <c r="D125" s="8">
        <v>51</v>
      </c>
      <c r="E125" s="8" t="s">
        <v>273</v>
      </c>
      <c r="F125" s="8" t="s">
        <v>26</v>
      </c>
      <c r="G125" s="8" t="s">
        <v>279</v>
      </c>
      <c r="H125" s="8" t="s">
        <v>37</v>
      </c>
      <c r="I125" s="8" t="s">
        <v>275</v>
      </c>
      <c r="J125" s="8" t="s">
        <v>276</v>
      </c>
      <c r="K125" s="8" t="s">
        <v>31</v>
      </c>
      <c r="L125" s="8">
        <v>40</v>
      </c>
      <c r="M125" s="8">
        <v>542</v>
      </c>
      <c r="N125" s="6">
        <v>15.13454180234273</v>
      </c>
      <c r="O125" s="8">
        <v>161.68124086713195</v>
      </c>
      <c r="P125" s="6">
        <v>27.017466956817717</v>
      </c>
      <c r="Q125" s="8">
        <v>0.71978751660026563</v>
      </c>
      <c r="R125" s="8">
        <v>0.26054928355007456</v>
      </c>
      <c r="S125" s="8">
        <v>0.90854514070262471</v>
      </c>
      <c r="T125" s="8">
        <v>0.7694120408368661</v>
      </c>
      <c r="U125" s="8">
        <v>0.37868852459016394</v>
      </c>
      <c r="V125" s="8">
        <v>0.85178269428405451</v>
      </c>
      <c r="W125" s="8">
        <v>4.2509225092250924</v>
      </c>
    </row>
    <row r="126" spans="1:23" s="9" customFormat="1" x14ac:dyDescent="0.25">
      <c r="A126" s="8" t="s">
        <v>80</v>
      </c>
      <c r="B126" s="8" t="s">
        <v>301</v>
      </c>
      <c r="C126" s="8">
        <v>51</v>
      </c>
      <c r="D126" s="8">
        <v>51</v>
      </c>
      <c r="E126" s="8" t="s">
        <v>273</v>
      </c>
      <c r="F126" s="8" t="s">
        <v>26</v>
      </c>
      <c r="G126" s="8" t="s">
        <v>280</v>
      </c>
      <c r="H126" s="8" t="s">
        <v>39</v>
      </c>
      <c r="I126" s="8" t="s">
        <v>275</v>
      </c>
      <c r="J126" s="8" t="s">
        <v>276</v>
      </c>
      <c r="K126" s="8" t="s">
        <v>31</v>
      </c>
      <c r="L126" s="8">
        <v>40</v>
      </c>
      <c r="M126" s="8">
        <v>857</v>
      </c>
      <c r="N126" s="6">
        <v>23.930447093372177</v>
      </c>
      <c r="O126" s="8">
        <v>198.8944443027286</v>
      </c>
      <c r="P126" s="6">
        <v>33.235915607918812</v>
      </c>
      <c r="Q126" s="8">
        <v>0.68835341365461844</v>
      </c>
      <c r="R126" s="8">
        <v>0.27223589128770237</v>
      </c>
      <c r="S126" s="8">
        <v>0.88494080552051135</v>
      </c>
      <c r="T126" s="8">
        <v>0.72285241437982128</v>
      </c>
      <c r="U126" s="8">
        <v>0.37621832358674462</v>
      </c>
      <c r="V126" s="8">
        <v>0.85917868412564569</v>
      </c>
      <c r="W126" s="8">
        <v>4.6312718786464409</v>
      </c>
    </row>
    <row r="127" spans="1:23" s="9" customFormat="1" x14ac:dyDescent="0.25">
      <c r="A127" s="8" t="s">
        <v>80</v>
      </c>
      <c r="B127" s="8" t="s">
        <v>301</v>
      </c>
      <c r="C127" s="8">
        <v>51</v>
      </c>
      <c r="D127" s="8">
        <v>51</v>
      </c>
      <c r="E127" s="8" t="s">
        <v>273</v>
      </c>
      <c r="F127" s="8" t="s">
        <v>26</v>
      </c>
      <c r="G127" s="8" t="s">
        <v>281</v>
      </c>
      <c r="H127" s="8" t="s">
        <v>41</v>
      </c>
      <c r="I127" s="8" t="s">
        <v>275</v>
      </c>
      <c r="J127" s="8" t="s">
        <v>276</v>
      </c>
      <c r="K127" s="8" t="s">
        <v>31</v>
      </c>
      <c r="L127" s="8">
        <v>40</v>
      </c>
      <c r="M127" s="8">
        <v>880</v>
      </c>
      <c r="N127" s="6">
        <v>24.572687797161628</v>
      </c>
      <c r="O127" s="8">
        <v>202.16652224137064</v>
      </c>
      <c r="P127" s="6">
        <v>33.782690590058159</v>
      </c>
      <c r="Q127" s="8">
        <v>0.70456365092073658</v>
      </c>
      <c r="R127" s="8">
        <v>0.27056651992967701</v>
      </c>
      <c r="S127" s="8">
        <v>0.82875938183847819</v>
      </c>
      <c r="T127" s="8">
        <v>0.55601599057159357</v>
      </c>
      <c r="U127" s="8">
        <v>0.49693251533742333</v>
      </c>
      <c r="V127" s="8">
        <v>0.88472348638011011</v>
      </c>
      <c r="W127" s="8">
        <v>4.5102272727272723</v>
      </c>
    </row>
    <row r="128" spans="1:23" s="9" customFormat="1" x14ac:dyDescent="0.25">
      <c r="A128" s="8" t="s">
        <v>80</v>
      </c>
      <c r="B128" s="8" t="s">
        <v>301</v>
      </c>
      <c r="C128" s="8">
        <v>51</v>
      </c>
      <c r="D128" s="8">
        <v>51</v>
      </c>
      <c r="E128" s="8" t="s">
        <v>273</v>
      </c>
      <c r="F128" s="8" t="s">
        <v>26</v>
      </c>
      <c r="G128" s="8" t="s">
        <v>282</v>
      </c>
      <c r="H128" s="8" t="s">
        <v>43</v>
      </c>
      <c r="I128" s="8" t="s">
        <v>275</v>
      </c>
      <c r="J128" s="8" t="s">
        <v>276</v>
      </c>
      <c r="K128" s="8" t="s">
        <v>31</v>
      </c>
      <c r="L128" s="8">
        <v>40</v>
      </c>
      <c r="M128" s="8">
        <v>409</v>
      </c>
      <c r="N128" s="6">
        <v>11.420715123908074</v>
      </c>
      <c r="O128" s="8">
        <v>98.568542494923747</v>
      </c>
      <c r="P128" s="6">
        <v>16.471127544269482</v>
      </c>
      <c r="Q128" s="8">
        <v>0.84679089026915111</v>
      </c>
      <c r="R128" s="8">
        <v>0.52900101144644696</v>
      </c>
      <c r="S128" s="8">
        <v>0.86587151618854441</v>
      </c>
      <c r="T128" s="8">
        <v>0</v>
      </c>
      <c r="U128" s="8">
        <v>0.56629834254143652</v>
      </c>
      <c r="V128" s="8">
        <v>0.88908033171423151</v>
      </c>
      <c r="W128" s="8">
        <v>1.4083129584352079</v>
      </c>
    </row>
    <row r="129" spans="1:23" s="9" customFormat="1" x14ac:dyDescent="0.25">
      <c r="A129" s="8" t="s">
        <v>80</v>
      </c>
      <c r="B129" s="8" t="s">
        <v>301</v>
      </c>
      <c r="C129" s="8">
        <v>51</v>
      </c>
      <c r="D129" s="8">
        <v>51</v>
      </c>
      <c r="E129" s="8" t="s">
        <v>273</v>
      </c>
      <c r="F129" s="8" t="s">
        <v>26</v>
      </c>
      <c r="G129" s="8" t="s">
        <v>283</v>
      </c>
      <c r="H129" s="8" t="s">
        <v>45</v>
      </c>
      <c r="I129" s="8" t="s">
        <v>275</v>
      </c>
      <c r="J129" s="8" t="s">
        <v>276</v>
      </c>
      <c r="K129" s="8" t="s">
        <v>31</v>
      </c>
      <c r="L129" s="8">
        <v>40</v>
      </c>
      <c r="M129" s="8">
        <v>667</v>
      </c>
      <c r="N129" s="6">
        <v>18.624980409894096</v>
      </c>
      <c r="O129" s="8">
        <v>146.36753236814712</v>
      </c>
      <c r="P129" s="6">
        <v>24.458495915163809</v>
      </c>
      <c r="Q129" s="8">
        <v>0.82857142857142863</v>
      </c>
      <c r="R129" s="8">
        <v>0.39124265358033367</v>
      </c>
      <c r="S129" s="8">
        <v>0.8924561230928314</v>
      </c>
      <c r="T129" s="8">
        <v>0.486820336192272</v>
      </c>
      <c r="U129" s="8">
        <v>0.44969512195121952</v>
      </c>
      <c r="V129" s="8">
        <v>0.85651748976815334</v>
      </c>
      <c r="W129" s="8">
        <v>2.9025487256371814</v>
      </c>
    </row>
    <row r="130" spans="1:23" s="9" customFormat="1" x14ac:dyDescent="0.25">
      <c r="A130" s="8" t="s">
        <v>80</v>
      </c>
      <c r="B130" s="8" t="s">
        <v>301</v>
      </c>
      <c r="C130" s="8">
        <v>51</v>
      </c>
      <c r="D130" s="8">
        <v>51</v>
      </c>
      <c r="E130" s="8" t="s">
        <v>273</v>
      </c>
      <c r="F130" s="8" t="s">
        <v>26</v>
      </c>
      <c r="G130" s="8" t="s">
        <v>284</v>
      </c>
      <c r="H130" s="8" t="s">
        <v>47</v>
      </c>
      <c r="I130" s="8" t="s">
        <v>275</v>
      </c>
      <c r="J130" s="8" t="s">
        <v>276</v>
      </c>
      <c r="K130" s="8" t="s">
        <v>31</v>
      </c>
      <c r="L130" s="8">
        <v>40</v>
      </c>
      <c r="M130" s="8">
        <v>450</v>
      </c>
      <c r="N130" s="6">
        <v>12.565578987184923</v>
      </c>
      <c r="O130" s="8">
        <v>140.95331880577405</v>
      </c>
      <c r="P130" s="6">
        <v>23.553763026957075</v>
      </c>
      <c r="Q130" s="8">
        <v>0.74503311258278149</v>
      </c>
      <c r="R130" s="8">
        <v>0.28462416257971113</v>
      </c>
      <c r="S130" s="8">
        <v>0.84163108492009198</v>
      </c>
      <c r="T130" s="8">
        <v>0.61111705621044166</v>
      </c>
      <c r="U130" s="8">
        <v>0.58314855875831484</v>
      </c>
      <c r="V130" s="8">
        <v>0.9154775045315301</v>
      </c>
      <c r="W130" s="8">
        <v>3.0422222222222222</v>
      </c>
    </row>
    <row r="131" spans="1:23" s="9" customFormat="1" x14ac:dyDescent="0.25">
      <c r="A131" s="8" t="s">
        <v>80</v>
      </c>
      <c r="B131" s="8" t="s">
        <v>301</v>
      </c>
      <c r="C131" s="8">
        <v>51</v>
      </c>
      <c r="D131" s="8">
        <v>51</v>
      </c>
      <c r="E131" s="8" t="s">
        <v>273</v>
      </c>
      <c r="F131" s="8" t="s">
        <v>26</v>
      </c>
      <c r="G131" s="8" t="s">
        <v>285</v>
      </c>
      <c r="H131" s="8" t="s">
        <v>49</v>
      </c>
      <c r="I131" s="8" t="s">
        <v>275</v>
      </c>
      <c r="J131" s="8" t="s">
        <v>276</v>
      </c>
      <c r="K131" s="8" t="s">
        <v>31</v>
      </c>
      <c r="L131" s="8">
        <v>40</v>
      </c>
      <c r="M131" s="8" t="s">
        <v>112</v>
      </c>
      <c r="N131" s="6" t="s">
        <v>112</v>
      </c>
      <c r="O131" s="8" t="s">
        <v>112</v>
      </c>
      <c r="P131" s="6" t="s">
        <v>112</v>
      </c>
      <c r="Q131" s="8" t="s">
        <v>112</v>
      </c>
      <c r="R131" s="8" t="s">
        <v>112</v>
      </c>
      <c r="S131" s="8" t="s">
        <v>112</v>
      </c>
      <c r="T131" s="8" t="s">
        <v>112</v>
      </c>
      <c r="U131" s="8" t="s">
        <v>112</v>
      </c>
      <c r="V131" s="8" t="s">
        <v>112</v>
      </c>
      <c r="W131" s="8" t="s">
        <v>112</v>
      </c>
    </row>
    <row r="132" spans="1:23" s="9" customFormat="1" x14ac:dyDescent="0.25">
      <c r="A132" s="8" t="s">
        <v>80</v>
      </c>
      <c r="B132" s="8" t="s">
        <v>301</v>
      </c>
      <c r="C132" s="8">
        <v>51</v>
      </c>
      <c r="D132" s="8">
        <v>51</v>
      </c>
      <c r="E132" s="8" t="s">
        <v>273</v>
      </c>
      <c r="F132" s="8" t="s">
        <v>26</v>
      </c>
      <c r="G132" s="8" t="s">
        <v>286</v>
      </c>
      <c r="H132" s="8" t="s">
        <v>51</v>
      </c>
      <c r="I132" s="8" t="s">
        <v>275</v>
      </c>
      <c r="J132" s="8" t="s">
        <v>276</v>
      </c>
      <c r="K132" s="8" t="s">
        <v>31</v>
      </c>
      <c r="L132" s="8">
        <v>40</v>
      </c>
      <c r="M132" s="8">
        <v>784</v>
      </c>
      <c r="N132" s="6">
        <v>21.892030946562176</v>
      </c>
      <c r="O132" s="8">
        <v>170.16652224137059</v>
      </c>
      <c r="P132" s="6">
        <v>28.435385374058153</v>
      </c>
      <c r="Q132" s="8">
        <v>0.73408239700374533</v>
      </c>
      <c r="R132" s="8">
        <v>0.3402339760840235</v>
      </c>
      <c r="S132" s="8">
        <v>0.90218628248449084</v>
      </c>
      <c r="T132" s="8">
        <v>0.69634104744333192</v>
      </c>
      <c r="U132" s="8">
        <v>0.33707865168539325</v>
      </c>
      <c r="V132" s="8">
        <v>0.74296709280986406</v>
      </c>
      <c r="W132" s="8">
        <v>2.9387755102040818</v>
      </c>
    </row>
    <row r="133" spans="1:23" s="9" customFormat="1" x14ac:dyDescent="0.25">
      <c r="A133" s="8" t="s">
        <v>80</v>
      </c>
      <c r="B133" s="8" t="s">
        <v>301</v>
      </c>
      <c r="C133" s="8">
        <v>51</v>
      </c>
      <c r="D133" s="8">
        <v>51</v>
      </c>
      <c r="E133" s="8" t="s">
        <v>273</v>
      </c>
      <c r="F133" s="8" t="s">
        <v>26</v>
      </c>
      <c r="G133" s="8" t="s">
        <v>287</v>
      </c>
      <c r="H133" s="8" t="s">
        <v>53</v>
      </c>
      <c r="I133" s="8" t="s">
        <v>275</v>
      </c>
      <c r="J133" s="8" t="s">
        <v>276</v>
      </c>
      <c r="K133" s="8" t="s">
        <v>31</v>
      </c>
      <c r="L133" s="8">
        <v>40</v>
      </c>
      <c r="M133" s="8">
        <v>580</v>
      </c>
      <c r="N133" s="6">
        <v>16.195635139038345</v>
      </c>
      <c r="O133" s="8">
        <v>154.26702730475884</v>
      </c>
      <c r="P133" s="6">
        <v>25.77852749261098</v>
      </c>
      <c r="Q133" s="8">
        <v>0.71604938271604934</v>
      </c>
      <c r="R133" s="8">
        <v>0.30626095745968968</v>
      </c>
      <c r="S133" s="8">
        <v>0.93489435819728428</v>
      </c>
      <c r="T133" s="8">
        <v>0.7578200859860309</v>
      </c>
      <c r="U133" s="8">
        <v>0.28977272727272729</v>
      </c>
      <c r="V133" s="8">
        <v>0.7997400925027448</v>
      </c>
      <c r="W133" s="8">
        <v>3.4913793103448274</v>
      </c>
    </row>
    <row r="134" spans="1:23" s="9" customFormat="1" x14ac:dyDescent="0.25">
      <c r="A134" s="8" t="s">
        <v>80</v>
      </c>
      <c r="B134" s="8" t="s">
        <v>301</v>
      </c>
      <c r="C134" s="8">
        <v>51</v>
      </c>
      <c r="D134" s="8">
        <v>51</v>
      </c>
      <c r="E134" s="8" t="s">
        <v>273</v>
      </c>
      <c r="F134" s="8" t="s">
        <v>26</v>
      </c>
      <c r="G134" s="8" t="s">
        <v>288</v>
      </c>
      <c r="H134" s="8" t="s">
        <v>55</v>
      </c>
      <c r="I134" s="8" t="s">
        <v>275</v>
      </c>
      <c r="J134" s="8" t="s">
        <v>276</v>
      </c>
      <c r="K134" s="8" t="s">
        <v>31</v>
      </c>
      <c r="L134" s="8">
        <v>40</v>
      </c>
      <c r="M134" s="8">
        <v>371</v>
      </c>
      <c r="N134" s="6">
        <v>10.359621787212459</v>
      </c>
      <c r="O134" s="8">
        <v>130.71067811865467</v>
      </c>
      <c r="P134" s="6">
        <v>21.842184090336847</v>
      </c>
      <c r="Q134" s="8">
        <v>0.63636363636363635</v>
      </c>
      <c r="R134" s="8">
        <v>0.27287367388381878</v>
      </c>
      <c r="S134" s="8">
        <v>0.89075252833974183</v>
      </c>
      <c r="T134" s="8">
        <v>0.64090036828239694</v>
      </c>
      <c r="U134" s="8">
        <v>0.31111111111111112</v>
      </c>
      <c r="V134" s="8">
        <v>0.61311942433249356</v>
      </c>
      <c r="W134" s="8">
        <v>2.5902964959568733</v>
      </c>
    </row>
    <row r="135" spans="1:23" s="9" customFormat="1" x14ac:dyDescent="0.25">
      <c r="A135" s="8" t="s">
        <v>80</v>
      </c>
      <c r="B135" s="8" t="s">
        <v>301</v>
      </c>
      <c r="C135" s="8">
        <v>51</v>
      </c>
      <c r="D135" s="8">
        <v>51</v>
      </c>
      <c r="E135" s="8" t="s">
        <v>273</v>
      </c>
      <c r="F135" s="8" t="s">
        <v>26</v>
      </c>
      <c r="G135" s="8" t="s">
        <v>289</v>
      </c>
      <c r="H135" s="8" t="s">
        <v>57</v>
      </c>
      <c r="I135" s="8" t="s">
        <v>275</v>
      </c>
      <c r="J135" s="8" t="s">
        <v>276</v>
      </c>
      <c r="K135" s="8" t="s">
        <v>31</v>
      </c>
      <c r="L135" s="8">
        <v>40</v>
      </c>
      <c r="M135" s="8">
        <v>478</v>
      </c>
      <c r="N135" s="6">
        <v>13.347437235276429</v>
      </c>
      <c r="O135" s="8">
        <v>139.53910524340091</v>
      </c>
      <c r="P135" s="6">
        <v>23.31744329075033</v>
      </c>
      <c r="Q135" s="8">
        <v>0.75039246467817899</v>
      </c>
      <c r="R135" s="8">
        <v>0.30849341127875179</v>
      </c>
      <c r="S135" s="8">
        <v>0.7861075391709712</v>
      </c>
      <c r="T135" s="8">
        <v>0.61836965231886187</v>
      </c>
      <c r="U135" s="8">
        <v>0.74505494505494507</v>
      </c>
      <c r="V135" s="8">
        <v>0.93691830212055038</v>
      </c>
      <c r="W135" s="8">
        <v>3.8682008368200838</v>
      </c>
    </row>
    <row r="136" spans="1:23" s="9" customFormat="1" x14ac:dyDescent="0.25">
      <c r="A136" s="8" t="s">
        <v>80</v>
      </c>
      <c r="B136" s="8" t="s">
        <v>301</v>
      </c>
      <c r="C136" s="8">
        <v>51</v>
      </c>
      <c r="D136" s="8">
        <v>51</v>
      </c>
      <c r="E136" s="8" t="s">
        <v>273</v>
      </c>
      <c r="F136" s="8" t="s">
        <v>26</v>
      </c>
      <c r="G136" s="8" t="s">
        <v>290</v>
      </c>
      <c r="H136" s="8" t="s">
        <v>59</v>
      </c>
      <c r="I136" s="8" t="s">
        <v>275</v>
      </c>
      <c r="J136" s="8" t="s">
        <v>276</v>
      </c>
      <c r="K136" s="8" t="s">
        <v>31</v>
      </c>
      <c r="L136" s="8">
        <v>40</v>
      </c>
      <c r="M136" s="8">
        <v>381</v>
      </c>
      <c r="N136" s="6">
        <v>10.638856875816568</v>
      </c>
      <c r="O136" s="8">
        <v>101.39696961966992</v>
      </c>
      <c r="P136" s="6">
        <v>16.943767016682951</v>
      </c>
      <c r="Q136" s="8">
        <v>0.80379746835443033</v>
      </c>
      <c r="R136" s="8">
        <v>0.46567710697609715</v>
      </c>
      <c r="S136" s="8">
        <v>0.8899955646691966</v>
      </c>
      <c r="T136" s="8">
        <v>0</v>
      </c>
      <c r="U136" s="8">
        <v>0.51366120218579236</v>
      </c>
      <c r="V136" s="8">
        <v>0.88992856982459623</v>
      </c>
      <c r="W136" s="8">
        <v>2.3622047244094486</v>
      </c>
    </row>
    <row r="137" spans="1:23" s="9" customFormat="1" x14ac:dyDescent="0.25">
      <c r="A137" s="8" t="s">
        <v>80</v>
      </c>
      <c r="B137" s="8" t="s">
        <v>301</v>
      </c>
      <c r="C137" s="8">
        <v>51</v>
      </c>
      <c r="D137" s="8">
        <v>51</v>
      </c>
      <c r="E137" s="8" t="s">
        <v>273</v>
      </c>
      <c r="F137" s="8" t="s">
        <v>26</v>
      </c>
      <c r="G137" s="8" t="s">
        <v>291</v>
      </c>
      <c r="H137" s="8" t="s">
        <v>61</v>
      </c>
      <c r="I137" s="8" t="s">
        <v>275</v>
      </c>
      <c r="J137" s="8" t="s">
        <v>276</v>
      </c>
      <c r="K137" s="8" t="s">
        <v>31</v>
      </c>
      <c r="L137" s="8">
        <v>40</v>
      </c>
      <c r="M137" s="8">
        <v>459</v>
      </c>
      <c r="N137" s="6">
        <v>12.816890566928622</v>
      </c>
      <c r="O137" s="8">
        <v>140.61017305526636</v>
      </c>
      <c r="P137" s="6">
        <v>23.496422243784014</v>
      </c>
      <c r="Q137" s="8">
        <v>0.74512987012987009</v>
      </c>
      <c r="R137" s="8">
        <v>0.29173535514435706</v>
      </c>
      <c r="S137" s="8">
        <v>0.8102054050004962</v>
      </c>
      <c r="T137" s="8">
        <v>0.4360094598669797</v>
      </c>
      <c r="U137" s="8">
        <v>0.74720357941834448</v>
      </c>
      <c r="V137" s="8">
        <v>0.92952384037844238</v>
      </c>
      <c r="W137" s="8">
        <v>2.8235294117647061</v>
      </c>
    </row>
    <row r="138" spans="1:23" s="9" customFormat="1" x14ac:dyDescent="0.25">
      <c r="A138" s="8" t="s">
        <v>80</v>
      </c>
      <c r="B138" s="8" t="s">
        <v>301</v>
      </c>
      <c r="C138" s="8">
        <v>51</v>
      </c>
      <c r="D138" s="8">
        <v>51</v>
      </c>
      <c r="E138" s="8" t="s">
        <v>273</v>
      </c>
      <c r="F138" s="8" t="s">
        <v>26</v>
      </c>
      <c r="G138" s="8" t="s">
        <v>292</v>
      </c>
      <c r="H138" s="8" t="s">
        <v>63</v>
      </c>
      <c r="I138" s="8" t="s">
        <v>275</v>
      </c>
      <c r="J138" s="8" t="s">
        <v>276</v>
      </c>
      <c r="K138" s="8" t="s">
        <v>31</v>
      </c>
      <c r="L138" s="8">
        <v>40</v>
      </c>
      <c r="M138" s="8">
        <v>523</v>
      </c>
      <c r="N138" s="6">
        <v>14.603995133994921</v>
      </c>
      <c r="O138" s="8">
        <v>155.43860018001263</v>
      </c>
      <c r="P138" s="6">
        <v>25.974301172197499</v>
      </c>
      <c r="Q138" s="8">
        <v>0.69826435246995999</v>
      </c>
      <c r="R138" s="8">
        <v>0.27201559277301485</v>
      </c>
      <c r="S138" s="8">
        <v>0.90606042308619772</v>
      </c>
      <c r="T138" s="8">
        <v>0.77032782218163109</v>
      </c>
      <c r="U138" s="8">
        <v>0.37213114754098359</v>
      </c>
      <c r="V138" s="8">
        <v>0.8310366176544689</v>
      </c>
      <c r="W138" s="8">
        <v>3.0592734225621414</v>
      </c>
    </row>
    <row r="139" spans="1:23" s="9" customFormat="1" x14ac:dyDescent="0.25">
      <c r="A139" s="8" t="s">
        <v>80</v>
      </c>
      <c r="B139" s="8" t="s">
        <v>301</v>
      </c>
      <c r="C139" s="8">
        <v>51</v>
      </c>
      <c r="D139" s="8">
        <v>51</v>
      </c>
      <c r="E139" s="8" t="s">
        <v>273</v>
      </c>
      <c r="F139" s="8" t="s">
        <v>26</v>
      </c>
      <c r="G139" s="8" t="s">
        <v>293</v>
      </c>
      <c r="H139" s="8" t="s">
        <v>65</v>
      </c>
      <c r="I139" s="8" t="s">
        <v>275</v>
      </c>
      <c r="J139" s="8" t="s">
        <v>276</v>
      </c>
      <c r="K139" s="8" t="s">
        <v>31</v>
      </c>
      <c r="L139" s="8">
        <v>40</v>
      </c>
      <c r="M139" s="8">
        <v>375</v>
      </c>
      <c r="N139" s="6">
        <v>10.471315822654102</v>
      </c>
      <c r="O139" s="8">
        <v>113.98275605729681</v>
      </c>
      <c r="P139" s="6">
        <v>19.046893312476211</v>
      </c>
      <c r="Q139" s="8">
        <v>0.67204301075268813</v>
      </c>
      <c r="R139" s="8">
        <v>0.36271275168157285</v>
      </c>
      <c r="S139" s="8">
        <v>0.69956120545458578</v>
      </c>
      <c r="T139" s="8">
        <v>0</v>
      </c>
      <c r="U139" s="8">
        <v>1.1091954022988506</v>
      </c>
      <c r="V139" s="8">
        <v>0.96961243449288059</v>
      </c>
      <c r="W139" s="8">
        <v>2.2426666666666666</v>
      </c>
    </row>
    <row r="140" spans="1:23" s="9" customFormat="1" x14ac:dyDescent="0.25">
      <c r="A140" s="8" t="s">
        <v>80</v>
      </c>
      <c r="B140" s="8" t="s">
        <v>301</v>
      </c>
      <c r="C140" s="8">
        <v>51</v>
      </c>
      <c r="D140" s="8">
        <v>51</v>
      </c>
      <c r="E140" s="8" t="s">
        <v>273</v>
      </c>
      <c r="F140" s="8" t="s">
        <v>26</v>
      </c>
      <c r="G140" s="8" t="s">
        <v>294</v>
      </c>
      <c r="H140" s="8" t="s">
        <v>67</v>
      </c>
      <c r="I140" s="8" t="s">
        <v>275</v>
      </c>
      <c r="J140" s="8" t="s">
        <v>276</v>
      </c>
      <c r="K140" s="8" t="s">
        <v>31</v>
      </c>
      <c r="L140" s="8">
        <v>40</v>
      </c>
      <c r="M140" s="8">
        <v>695</v>
      </c>
      <c r="N140" s="6">
        <v>19.406838657985602</v>
      </c>
      <c r="O140" s="8">
        <v>141.05382386916233</v>
      </c>
      <c r="P140" s="6">
        <v>23.570557753509906</v>
      </c>
      <c r="Q140" s="8">
        <v>0.8128654970760234</v>
      </c>
      <c r="R140" s="8">
        <v>0.43895999321916546</v>
      </c>
      <c r="S140" s="8">
        <v>0.79341247671191484</v>
      </c>
      <c r="T140" s="8">
        <v>0</v>
      </c>
      <c r="U140" s="8">
        <v>0.73432343234323427</v>
      </c>
      <c r="V140" s="8">
        <v>0.92078487895565764</v>
      </c>
      <c r="W140" s="8">
        <v>2.660431654676259</v>
      </c>
    </row>
    <row r="141" spans="1:23" s="9" customFormat="1" x14ac:dyDescent="0.25">
      <c r="A141" s="8" t="s">
        <v>80</v>
      </c>
      <c r="B141" s="8" t="s">
        <v>301</v>
      </c>
      <c r="C141" s="8">
        <v>51</v>
      </c>
      <c r="D141" s="8">
        <v>51</v>
      </c>
      <c r="E141" s="8" t="s">
        <v>273</v>
      </c>
      <c r="F141" s="8" t="s">
        <v>26</v>
      </c>
      <c r="G141" s="8" t="s">
        <v>295</v>
      </c>
      <c r="H141" s="8" t="s">
        <v>69</v>
      </c>
      <c r="I141" s="8" t="s">
        <v>275</v>
      </c>
      <c r="J141" s="8" t="s">
        <v>276</v>
      </c>
      <c r="K141" s="8" t="s">
        <v>31</v>
      </c>
      <c r="L141" s="8">
        <v>40</v>
      </c>
      <c r="M141" s="8">
        <v>580</v>
      </c>
      <c r="N141" s="6">
        <v>16.195635139038345</v>
      </c>
      <c r="O141" s="8">
        <v>142.12489168102783</v>
      </c>
      <c r="P141" s="6">
        <v>23.749536706543598</v>
      </c>
      <c r="Q141" s="8">
        <v>0.77230359520639147</v>
      </c>
      <c r="R141" s="8">
        <v>0.36082578420887901</v>
      </c>
      <c r="S141" s="8">
        <v>0.87872074134686617</v>
      </c>
      <c r="T141" s="8">
        <v>0.46880439316728445</v>
      </c>
      <c r="U141" s="8">
        <v>0.47269624573378838</v>
      </c>
      <c r="V141" s="8">
        <v>0.87021371905807465</v>
      </c>
      <c r="W141" s="8">
        <v>3.1879310344827587</v>
      </c>
    </row>
    <row r="142" spans="1:23" x14ac:dyDescent="0.25">
      <c r="A142" s="2" t="s">
        <v>82</v>
      </c>
      <c r="B142" s="2" t="s">
        <v>302</v>
      </c>
      <c r="C142" s="2">
        <v>51</v>
      </c>
      <c r="D142" s="2">
        <v>52</v>
      </c>
      <c r="E142" s="2" t="s">
        <v>273</v>
      </c>
      <c r="F142" s="2" t="s">
        <v>26</v>
      </c>
      <c r="G142" s="2" t="s">
        <v>274</v>
      </c>
      <c r="H142" s="2" t="s">
        <v>28</v>
      </c>
      <c r="I142" s="2" t="s">
        <v>275</v>
      </c>
      <c r="J142" s="2" t="s">
        <v>276</v>
      </c>
      <c r="K142" s="2" t="s">
        <v>31</v>
      </c>
      <c r="L142" s="2">
        <v>39</v>
      </c>
      <c r="M142" s="2">
        <v>694</v>
      </c>
      <c r="N142" s="6">
        <v>19.315011103101408</v>
      </c>
      <c r="O142" s="2">
        <v>167.33809511662437</v>
      </c>
      <c r="P142" s="6">
        <v>27.916602756592457</v>
      </c>
      <c r="Q142" s="2">
        <v>0.72975814931650895</v>
      </c>
      <c r="R142" s="2">
        <v>0.31144380213693679</v>
      </c>
      <c r="S142" s="2">
        <v>0.91761069820423635</v>
      </c>
      <c r="T142" s="2">
        <v>0.79240540119319347</v>
      </c>
      <c r="U142" s="2">
        <v>0.25394896719319565</v>
      </c>
      <c r="V142" s="2">
        <v>0.73594236686953596</v>
      </c>
      <c r="W142" s="2">
        <v>3.3198847262247839</v>
      </c>
    </row>
    <row r="143" spans="1:23" x14ac:dyDescent="0.25">
      <c r="A143" s="2" t="s">
        <v>82</v>
      </c>
      <c r="B143" s="2" t="s">
        <v>302</v>
      </c>
      <c r="C143" s="2">
        <v>51</v>
      </c>
      <c r="D143" s="2">
        <v>52</v>
      </c>
      <c r="E143" s="2" t="s">
        <v>273</v>
      </c>
      <c r="F143" s="2" t="s">
        <v>26</v>
      </c>
      <c r="G143" s="2" t="s">
        <v>277</v>
      </c>
      <c r="H143" s="2" t="s">
        <v>33</v>
      </c>
      <c r="I143" s="2" t="s">
        <v>275</v>
      </c>
      <c r="J143" s="2" t="s">
        <v>276</v>
      </c>
      <c r="K143" s="2" t="s">
        <v>31</v>
      </c>
      <c r="L143" s="2">
        <v>39</v>
      </c>
      <c r="M143" s="2">
        <v>488</v>
      </c>
      <c r="N143" s="6">
        <v>13.58173691399638</v>
      </c>
      <c r="O143" s="2">
        <v>122.811183182043</v>
      </c>
      <c r="P143" s="6">
        <v>20.488287574749606</v>
      </c>
      <c r="Q143" s="2">
        <v>0.76489028213166144</v>
      </c>
      <c r="R143" s="2">
        <v>0.40658734313007122</v>
      </c>
      <c r="S143" s="2">
        <v>0.86941993603908196</v>
      </c>
      <c r="T143" s="2">
        <v>0</v>
      </c>
      <c r="U143" s="2">
        <v>0.38095238095238093</v>
      </c>
      <c r="V143" s="2">
        <v>0.86646640174011968</v>
      </c>
      <c r="W143" s="2">
        <v>3.7889344262295084</v>
      </c>
    </row>
    <row r="144" spans="1:23" x14ac:dyDescent="0.25">
      <c r="A144" s="2" t="s">
        <v>82</v>
      </c>
      <c r="B144" s="2" t="s">
        <v>302</v>
      </c>
      <c r="C144" s="2">
        <v>51</v>
      </c>
      <c r="D144" s="2">
        <v>52</v>
      </c>
      <c r="E144" s="2" t="s">
        <v>273</v>
      </c>
      <c r="F144" s="2" t="s">
        <v>26</v>
      </c>
      <c r="G144" s="2" t="s">
        <v>278</v>
      </c>
      <c r="H144" s="2" t="s">
        <v>35</v>
      </c>
      <c r="I144" s="2" t="s">
        <v>275</v>
      </c>
      <c r="J144" s="2" t="s">
        <v>276</v>
      </c>
      <c r="K144" s="2" t="s">
        <v>31</v>
      </c>
      <c r="L144" s="2">
        <v>39</v>
      </c>
      <c r="M144" s="2">
        <v>806</v>
      </c>
      <c r="N144" s="6">
        <v>22.432131050575986</v>
      </c>
      <c r="O144" s="2">
        <v>162.6101730552665</v>
      </c>
      <c r="P144" s="6">
        <v>27.127855149784395</v>
      </c>
      <c r="Q144" s="2">
        <v>0.75894538606403017</v>
      </c>
      <c r="R144" s="2">
        <v>0.38304472135874718</v>
      </c>
      <c r="S144" s="2">
        <v>0.90214783310088997</v>
      </c>
      <c r="T144" s="2">
        <v>0.74631434214985992</v>
      </c>
      <c r="U144" s="2">
        <v>0.34881087202718009</v>
      </c>
      <c r="V144" s="2">
        <v>0.84439789459902193</v>
      </c>
      <c r="W144" s="2">
        <v>3.227047146401985</v>
      </c>
    </row>
    <row r="145" spans="1:23" x14ac:dyDescent="0.25">
      <c r="A145" s="2" t="s">
        <v>82</v>
      </c>
      <c r="B145" s="2" t="s">
        <v>302</v>
      </c>
      <c r="C145" s="2">
        <v>51</v>
      </c>
      <c r="D145" s="2">
        <v>52</v>
      </c>
      <c r="E145" s="2" t="s">
        <v>273</v>
      </c>
      <c r="F145" s="2" t="s">
        <v>26</v>
      </c>
      <c r="G145" s="2" t="s">
        <v>279</v>
      </c>
      <c r="H145" s="2" t="s">
        <v>37</v>
      </c>
      <c r="I145" s="2" t="s">
        <v>275</v>
      </c>
      <c r="J145" s="2" t="s">
        <v>276</v>
      </c>
      <c r="K145" s="2" t="s">
        <v>31</v>
      </c>
      <c r="L145" s="2">
        <v>39</v>
      </c>
      <c r="M145" s="2">
        <v>655</v>
      </c>
      <c r="N145" s="6">
        <v>18.229585407105798</v>
      </c>
      <c r="O145" s="2">
        <v>186.9949493661168</v>
      </c>
      <c r="P145" s="6">
        <v>31.195907395173823</v>
      </c>
      <c r="Q145" s="2">
        <v>0.6649746192893401</v>
      </c>
      <c r="R145" s="2">
        <v>0.23539184382684653</v>
      </c>
      <c r="S145" s="2">
        <v>0.94854323256565309</v>
      </c>
      <c r="T145" s="2">
        <v>0.79672803976942297</v>
      </c>
      <c r="U145" s="2">
        <v>0.23014959723820483</v>
      </c>
      <c r="V145" s="2">
        <v>0.75772336235999849</v>
      </c>
      <c r="W145" s="2">
        <v>4.7877862595419849</v>
      </c>
    </row>
    <row r="146" spans="1:23" x14ac:dyDescent="0.25">
      <c r="A146" s="2" t="s">
        <v>82</v>
      </c>
      <c r="B146" s="2" t="s">
        <v>302</v>
      </c>
      <c r="C146" s="2">
        <v>51</v>
      </c>
      <c r="D146" s="2">
        <v>52</v>
      </c>
      <c r="E146" s="2" t="s">
        <v>273</v>
      </c>
      <c r="F146" s="2" t="s">
        <v>26</v>
      </c>
      <c r="G146" s="2" t="s">
        <v>280</v>
      </c>
      <c r="H146" s="2" t="s">
        <v>39</v>
      </c>
      <c r="I146" s="2" t="s">
        <v>275</v>
      </c>
      <c r="J146" s="2" t="s">
        <v>276</v>
      </c>
      <c r="K146" s="2" t="s">
        <v>31</v>
      </c>
      <c r="L146" s="2">
        <v>39</v>
      </c>
      <c r="M146" s="2">
        <v>992</v>
      </c>
      <c r="N146" s="6">
        <v>27.608776677631983</v>
      </c>
      <c r="O146" s="2">
        <v>258.59292911256381</v>
      </c>
      <c r="P146" s="6">
        <v>43.140422225243405</v>
      </c>
      <c r="Q146" s="2">
        <v>0.62904248573240329</v>
      </c>
      <c r="R146" s="2">
        <v>0.18641817208252898</v>
      </c>
      <c r="S146" s="2">
        <v>0.90496980563230722</v>
      </c>
      <c r="T146" s="2">
        <v>0.76063863507572849</v>
      </c>
      <c r="U146" s="2">
        <v>0.30476900149031294</v>
      </c>
      <c r="V146" s="2">
        <v>0.77028490980678299</v>
      </c>
      <c r="W146" s="2">
        <v>5.82258064516129</v>
      </c>
    </row>
    <row r="147" spans="1:23" x14ac:dyDescent="0.25">
      <c r="A147" s="2" t="s">
        <v>82</v>
      </c>
      <c r="B147" s="2" t="s">
        <v>302</v>
      </c>
      <c r="C147" s="2">
        <v>51</v>
      </c>
      <c r="D147" s="2">
        <v>52</v>
      </c>
      <c r="E147" s="2" t="s">
        <v>273</v>
      </c>
      <c r="F147" s="2" t="s">
        <v>26</v>
      </c>
      <c r="G147" s="2" t="s">
        <v>281</v>
      </c>
      <c r="H147" s="2" t="s">
        <v>41</v>
      </c>
      <c r="I147" s="2" t="s">
        <v>275</v>
      </c>
      <c r="J147" s="2" t="s">
        <v>276</v>
      </c>
      <c r="K147" s="2" t="s">
        <v>31</v>
      </c>
      <c r="L147" s="2">
        <v>39</v>
      </c>
      <c r="M147" s="2">
        <v>1242</v>
      </c>
      <c r="N147" s="6">
        <v>34.566633703244882</v>
      </c>
      <c r="O147" s="2">
        <v>277.76450198781765</v>
      </c>
      <c r="P147" s="6">
        <v>46.338768565952726</v>
      </c>
      <c r="Q147" s="2">
        <v>0.64553014553014554</v>
      </c>
      <c r="R147" s="2">
        <v>0.20229165837254026</v>
      </c>
      <c r="S147" s="2">
        <v>0.92094010010262339</v>
      </c>
      <c r="T147" s="2">
        <v>0.78640866369943951</v>
      </c>
      <c r="U147" s="2">
        <v>0.18951612903225806</v>
      </c>
      <c r="V147" s="2">
        <v>0.59245908709474893</v>
      </c>
      <c r="W147" s="2">
        <v>6.2351046698872787</v>
      </c>
    </row>
    <row r="148" spans="1:23" x14ac:dyDescent="0.25">
      <c r="A148" s="2" t="s">
        <v>82</v>
      </c>
      <c r="B148" s="2" t="s">
        <v>302</v>
      </c>
      <c r="C148" s="2">
        <v>51</v>
      </c>
      <c r="D148" s="2">
        <v>52</v>
      </c>
      <c r="E148" s="2" t="s">
        <v>273</v>
      </c>
      <c r="F148" s="2" t="s">
        <v>26</v>
      </c>
      <c r="G148" s="2" t="s">
        <v>282</v>
      </c>
      <c r="H148" s="2" t="s">
        <v>43</v>
      </c>
      <c r="I148" s="2" t="s">
        <v>275</v>
      </c>
      <c r="J148" s="2" t="s">
        <v>276</v>
      </c>
      <c r="K148" s="2" t="s">
        <v>31</v>
      </c>
      <c r="L148" s="2">
        <v>39</v>
      </c>
      <c r="M148" s="2">
        <v>470</v>
      </c>
      <c r="N148" s="6">
        <v>13.080771208152251</v>
      </c>
      <c r="O148" s="2">
        <v>105.98275605729683</v>
      </c>
      <c r="P148" s="6">
        <v>17.680842475458928</v>
      </c>
      <c r="Q148" s="2">
        <v>0.8545454545454545</v>
      </c>
      <c r="R148" s="2">
        <v>0.5258202457994593</v>
      </c>
      <c r="S148" s="2">
        <v>0.87290812416464258</v>
      </c>
      <c r="T148" s="2">
        <v>0</v>
      </c>
      <c r="U148" s="2">
        <v>0.50349650349650354</v>
      </c>
      <c r="V148" s="2">
        <v>0.86681287628581472</v>
      </c>
      <c r="W148" s="2">
        <v>2.4595744680851066</v>
      </c>
    </row>
    <row r="149" spans="1:23" x14ac:dyDescent="0.25">
      <c r="A149" s="2" t="s">
        <v>82</v>
      </c>
      <c r="B149" s="2" t="s">
        <v>302</v>
      </c>
      <c r="C149" s="2">
        <v>51</v>
      </c>
      <c r="D149" s="2">
        <v>52</v>
      </c>
      <c r="E149" s="2" t="s">
        <v>273</v>
      </c>
      <c r="F149" s="2" t="s">
        <v>26</v>
      </c>
      <c r="G149" s="2" t="s">
        <v>283</v>
      </c>
      <c r="H149" s="2" t="s">
        <v>45</v>
      </c>
      <c r="I149" s="2" t="s">
        <v>275</v>
      </c>
      <c r="J149" s="2" t="s">
        <v>276</v>
      </c>
      <c r="K149" s="2" t="s">
        <v>31</v>
      </c>
      <c r="L149" s="2">
        <v>39</v>
      </c>
      <c r="M149" s="2">
        <v>837</v>
      </c>
      <c r="N149" s="6">
        <v>23.294905321751987</v>
      </c>
      <c r="O149" s="2">
        <v>171.68124086713195</v>
      </c>
      <c r="P149" s="6">
        <v>28.641159078011089</v>
      </c>
      <c r="Q149" s="2">
        <v>0.78591549295774643</v>
      </c>
      <c r="R149" s="2">
        <v>0.35685323226544785</v>
      </c>
      <c r="S149" s="2">
        <v>0.92972290537377877</v>
      </c>
      <c r="T149" s="2">
        <v>0.75362266134727418</v>
      </c>
      <c r="U149" s="2">
        <v>0.29249448123620309</v>
      </c>
      <c r="V149" s="2">
        <v>0.74615608816635182</v>
      </c>
      <c r="W149" s="2">
        <v>4.1589008363201909</v>
      </c>
    </row>
    <row r="150" spans="1:23" x14ac:dyDescent="0.25">
      <c r="A150" s="2" t="s">
        <v>82</v>
      </c>
      <c r="B150" s="2" t="s">
        <v>302</v>
      </c>
      <c r="C150" s="2">
        <v>51</v>
      </c>
      <c r="D150" s="2">
        <v>52</v>
      </c>
      <c r="E150" s="2" t="s">
        <v>273</v>
      </c>
      <c r="F150" s="2" t="s">
        <v>26</v>
      </c>
      <c r="G150" s="2" t="s">
        <v>284</v>
      </c>
      <c r="H150" s="2" t="s">
        <v>47</v>
      </c>
      <c r="I150" s="2" t="s">
        <v>275</v>
      </c>
      <c r="J150" s="2" t="s">
        <v>276</v>
      </c>
      <c r="K150" s="2" t="s">
        <v>31</v>
      </c>
      <c r="L150" s="2">
        <v>39</v>
      </c>
      <c r="M150" s="2">
        <v>580</v>
      </c>
      <c r="N150" s="6">
        <v>16.142228299421927</v>
      </c>
      <c r="O150" s="2">
        <v>175.23759005323603</v>
      </c>
      <c r="P150" s="6">
        <v>29.234456064109835</v>
      </c>
      <c r="Q150" s="2">
        <v>0.73232323232323238</v>
      </c>
      <c r="R150" s="2">
        <v>0.23734676335619687</v>
      </c>
      <c r="S150" s="2">
        <v>0.90663143846699645</v>
      </c>
      <c r="T150" s="2">
        <v>0.70530294753844514</v>
      </c>
      <c r="U150" s="2">
        <v>0.35987748851454826</v>
      </c>
      <c r="V150" s="2">
        <v>0.82772776573737816</v>
      </c>
      <c r="W150" s="2">
        <v>4.8431034482758619</v>
      </c>
    </row>
    <row r="151" spans="1:23" x14ac:dyDescent="0.25">
      <c r="A151" s="2" t="s">
        <v>82</v>
      </c>
      <c r="B151" s="2" t="s">
        <v>302</v>
      </c>
      <c r="C151" s="2">
        <v>51</v>
      </c>
      <c r="D151" s="2">
        <v>52</v>
      </c>
      <c r="E151" s="2" t="s">
        <v>273</v>
      </c>
      <c r="F151" s="2" t="s">
        <v>26</v>
      </c>
      <c r="G151" s="2" t="s">
        <v>285</v>
      </c>
      <c r="H151" s="2" t="s">
        <v>49</v>
      </c>
      <c r="I151" s="2" t="s">
        <v>275</v>
      </c>
      <c r="J151" s="2" t="s">
        <v>276</v>
      </c>
      <c r="K151" s="2" t="s">
        <v>31</v>
      </c>
      <c r="L151" s="2">
        <v>39</v>
      </c>
      <c r="M151" s="2" t="s">
        <v>112</v>
      </c>
      <c r="N151" s="6" t="s">
        <v>112</v>
      </c>
      <c r="O151" s="2" t="s">
        <v>112</v>
      </c>
      <c r="P151" s="6" t="s">
        <v>112</v>
      </c>
      <c r="Q151" s="2" t="s">
        <v>112</v>
      </c>
      <c r="R151" s="2" t="s">
        <v>112</v>
      </c>
      <c r="S151" s="2" t="s">
        <v>112</v>
      </c>
      <c r="T151" s="2" t="s">
        <v>112</v>
      </c>
      <c r="U151" s="2" t="s">
        <v>112</v>
      </c>
      <c r="V151" s="2" t="s">
        <v>112</v>
      </c>
      <c r="W151" s="2" t="s">
        <v>112</v>
      </c>
    </row>
    <row r="152" spans="1:23" x14ac:dyDescent="0.25">
      <c r="A152" s="2" t="s">
        <v>82</v>
      </c>
      <c r="B152" s="2" t="s">
        <v>302</v>
      </c>
      <c r="C152" s="2">
        <v>51</v>
      </c>
      <c r="D152" s="2">
        <v>52</v>
      </c>
      <c r="E152" s="2" t="s">
        <v>273</v>
      </c>
      <c r="F152" s="2" t="s">
        <v>26</v>
      </c>
      <c r="G152" s="2" t="s">
        <v>286</v>
      </c>
      <c r="H152" s="2" t="s">
        <v>51</v>
      </c>
      <c r="I152" s="2" t="s">
        <v>275</v>
      </c>
      <c r="J152" s="2" t="s">
        <v>276</v>
      </c>
      <c r="K152" s="2" t="s">
        <v>31</v>
      </c>
      <c r="L152" s="2">
        <v>39</v>
      </c>
      <c r="M152" s="2">
        <v>931</v>
      </c>
      <c r="N152" s="6">
        <v>25.911059563382437</v>
      </c>
      <c r="O152" s="2">
        <v>184.75230867899751</v>
      </c>
      <c r="P152" s="6">
        <v>30.821773166237804</v>
      </c>
      <c r="Q152" s="2">
        <v>0.72114639814097603</v>
      </c>
      <c r="R152" s="2">
        <v>0.34275184153904892</v>
      </c>
      <c r="S152" s="2">
        <v>0.88914858278245612</v>
      </c>
      <c r="T152" s="2">
        <v>0.6915490372951788</v>
      </c>
      <c r="U152" s="2">
        <v>0.34320074005550416</v>
      </c>
      <c r="V152" s="2">
        <v>0.79234413551754612</v>
      </c>
      <c r="W152" s="2">
        <v>2.9044038668098819</v>
      </c>
    </row>
    <row r="153" spans="1:23" x14ac:dyDescent="0.25">
      <c r="A153" s="2" t="s">
        <v>82</v>
      </c>
      <c r="B153" s="2" t="s">
        <v>302</v>
      </c>
      <c r="C153" s="2">
        <v>51</v>
      </c>
      <c r="D153" s="2">
        <v>52</v>
      </c>
      <c r="E153" s="2" t="s">
        <v>273</v>
      </c>
      <c r="F153" s="2" t="s">
        <v>26</v>
      </c>
      <c r="G153" s="2" t="s">
        <v>287</v>
      </c>
      <c r="H153" s="2" t="s">
        <v>53</v>
      </c>
      <c r="I153" s="2" t="s">
        <v>275</v>
      </c>
      <c r="J153" s="2" t="s">
        <v>276</v>
      </c>
      <c r="K153" s="2" t="s">
        <v>31</v>
      </c>
      <c r="L153" s="2">
        <v>39</v>
      </c>
      <c r="M153" s="2">
        <v>727</v>
      </c>
      <c r="N153" s="6">
        <v>20.23344823048231</v>
      </c>
      <c r="O153" s="2">
        <v>172.16652224137059</v>
      </c>
      <c r="P153" s="6">
        <v>28.722117375883141</v>
      </c>
      <c r="Q153" s="2">
        <v>0.71484759095378569</v>
      </c>
      <c r="R153" s="2">
        <v>0.3082100963519166</v>
      </c>
      <c r="S153" s="2">
        <v>0.95524420425882961</v>
      </c>
      <c r="T153" s="2">
        <v>0.78001957619827644</v>
      </c>
      <c r="U153" s="2">
        <v>0.19132369299221358</v>
      </c>
      <c r="V153" s="2">
        <v>0.68703843740900106</v>
      </c>
      <c r="W153" s="2">
        <v>3.8638239339752407</v>
      </c>
    </row>
    <row r="154" spans="1:23" x14ac:dyDescent="0.25">
      <c r="A154" s="2" t="s">
        <v>82</v>
      </c>
      <c r="B154" s="2" t="s">
        <v>302</v>
      </c>
      <c r="C154" s="2">
        <v>51</v>
      </c>
      <c r="D154" s="2">
        <v>52</v>
      </c>
      <c r="E154" s="2" t="s">
        <v>273</v>
      </c>
      <c r="F154" s="2" t="s">
        <v>26</v>
      </c>
      <c r="G154" s="2" t="s">
        <v>288</v>
      </c>
      <c r="H154" s="2" t="s">
        <v>55</v>
      </c>
      <c r="I154" s="2" t="s">
        <v>275</v>
      </c>
      <c r="J154" s="2" t="s">
        <v>276</v>
      </c>
      <c r="K154" s="2" t="s">
        <v>31</v>
      </c>
      <c r="L154" s="2">
        <v>39</v>
      </c>
      <c r="M154" s="2">
        <v>549</v>
      </c>
      <c r="N154" s="6">
        <v>15.279454028245928</v>
      </c>
      <c r="O154" s="2">
        <v>167.68124086713198</v>
      </c>
      <c r="P154" s="6">
        <v>27.973848918011093</v>
      </c>
      <c r="Q154" s="2">
        <v>0.62599771949828964</v>
      </c>
      <c r="R154" s="2">
        <v>0.24536535995396003</v>
      </c>
      <c r="S154" s="2">
        <v>0.86918737964097781</v>
      </c>
      <c r="T154" s="2">
        <v>0.55137631810637344</v>
      </c>
      <c r="U154" s="2">
        <v>0.39832869080779942</v>
      </c>
      <c r="V154" s="2">
        <v>0.83620778225575165</v>
      </c>
      <c r="W154" s="2">
        <v>2.9143897996357011</v>
      </c>
    </row>
    <row r="155" spans="1:23" x14ac:dyDescent="0.25">
      <c r="A155" s="2" t="s">
        <v>82</v>
      </c>
      <c r="B155" s="2" t="s">
        <v>302</v>
      </c>
      <c r="C155" s="2">
        <v>51</v>
      </c>
      <c r="D155" s="2">
        <v>52</v>
      </c>
      <c r="E155" s="2" t="s">
        <v>273</v>
      </c>
      <c r="F155" s="2" t="s">
        <v>26</v>
      </c>
      <c r="G155" s="2" t="s">
        <v>289</v>
      </c>
      <c r="H155" s="2" t="s">
        <v>57</v>
      </c>
      <c r="I155" s="2" t="s">
        <v>275</v>
      </c>
      <c r="J155" s="2" t="s">
        <v>276</v>
      </c>
      <c r="K155" s="2" t="s">
        <v>31</v>
      </c>
      <c r="L155" s="2">
        <v>39</v>
      </c>
      <c r="M155" s="2">
        <v>589</v>
      </c>
      <c r="N155" s="6">
        <v>16.392711152343992</v>
      </c>
      <c r="O155" s="2">
        <v>168.50966799187816</v>
      </c>
      <c r="P155" s="6">
        <v>28.112053377301773</v>
      </c>
      <c r="Q155" s="2">
        <v>0.70119047619047614</v>
      </c>
      <c r="R155" s="2">
        <v>0.260660673440686</v>
      </c>
      <c r="S155" s="2">
        <v>0.86290822970593484</v>
      </c>
      <c r="T155" s="2">
        <v>0.67994123639795723</v>
      </c>
      <c r="U155" s="2">
        <v>0.50304878048780488</v>
      </c>
      <c r="V155" s="2">
        <v>0.89412210988340057</v>
      </c>
      <c r="W155" s="2">
        <v>4.9507640067911716</v>
      </c>
    </row>
    <row r="156" spans="1:23" x14ac:dyDescent="0.25">
      <c r="A156" s="2" t="s">
        <v>82</v>
      </c>
      <c r="B156" s="2" t="s">
        <v>302</v>
      </c>
      <c r="C156" s="2">
        <v>51</v>
      </c>
      <c r="D156" s="2">
        <v>52</v>
      </c>
      <c r="E156" s="2" t="s">
        <v>273</v>
      </c>
      <c r="F156" s="2" t="s">
        <v>26</v>
      </c>
      <c r="G156" s="2" t="s">
        <v>290</v>
      </c>
      <c r="H156" s="2" t="s">
        <v>59</v>
      </c>
      <c r="I156" s="2" t="s">
        <v>275</v>
      </c>
      <c r="J156" s="2" t="s">
        <v>276</v>
      </c>
      <c r="K156" s="2" t="s">
        <v>31</v>
      </c>
      <c r="L156" s="2">
        <v>39</v>
      </c>
      <c r="M156" s="2">
        <v>394</v>
      </c>
      <c r="N156" s="6">
        <v>10.96558267236593</v>
      </c>
      <c r="O156" s="2">
        <v>103.63961030678919</v>
      </c>
      <c r="P156" s="6">
        <v>17.289941234040285</v>
      </c>
      <c r="Q156" s="2">
        <v>0.80903490759753593</v>
      </c>
      <c r="R156" s="2">
        <v>0.46095076829481918</v>
      </c>
      <c r="S156" s="2">
        <v>0.91258185849960172</v>
      </c>
      <c r="T156" s="2">
        <v>0.5370221470338109</v>
      </c>
      <c r="U156" s="2">
        <v>0.50134048257372654</v>
      </c>
      <c r="V156" s="2">
        <v>0.84820883104832645</v>
      </c>
      <c r="W156" s="2">
        <v>2.2842639593908629</v>
      </c>
    </row>
    <row r="157" spans="1:23" x14ac:dyDescent="0.25">
      <c r="A157" s="2" t="s">
        <v>82</v>
      </c>
      <c r="B157" s="2" t="s">
        <v>302</v>
      </c>
      <c r="C157" s="2">
        <v>51</v>
      </c>
      <c r="D157" s="2">
        <v>52</v>
      </c>
      <c r="E157" s="2" t="s">
        <v>273</v>
      </c>
      <c r="F157" s="2" t="s">
        <v>26</v>
      </c>
      <c r="G157" s="2" t="s">
        <v>291</v>
      </c>
      <c r="H157" s="2" t="s">
        <v>61</v>
      </c>
      <c r="I157" s="2" t="s">
        <v>275</v>
      </c>
      <c r="J157" s="2" t="s">
        <v>276</v>
      </c>
      <c r="K157" s="2" t="s">
        <v>31</v>
      </c>
      <c r="L157" s="2">
        <v>39</v>
      </c>
      <c r="M157" s="2">
        <v>564</v>
      </c>
      <c r="N157" s="6">
        <v>15.6969254497827</v>
      </c>
      <c r="O157" s="2">
        <v>170.12489168102792</v>
      </c>
      <c r="P157" s="6">
        <v>28.381517171912353</v>
      </c>
      <c r="Q157" s="2">
        <v>0.67788461538461542</v>
      </c>
      <c r="R157" s="2">
        <v>0.24487995941701948</v>
      </c>
      <c r="S157" s="2">
        <v>0.90078495533479297</v>
      </c>
      <c r="T157" s="2">
        <v>0.71766085526538315</v>
      </c>
      <c r="U157" s="2">
        <v>0.47201210287443268</v>
      </c>
      <c r="V157" s="2">
        <v>0.89218509134110124</v>
      </c>
      <c r="W157" s="2">
        <v>3.75177304964539</v>
      </c>
    </row>
    <row r="158" spans="1:23" x14ac:dyDescent="0.25">
      <c r="A158" s="2" t="s">
        <v>82</v>
      </c>
      <c r="B158" s="2" t="s">
        <v>302</v>
      </c>
      <c r="C158" s="2">
        <v>51</v>
      </c>
      <c r="D158" s="2">
        <v>52</v>
      </c>
      <c r="E158" s="2" t="s">
        <v>273</v>
      </c>
      <c r="F158" s="2" t="s">
        <v>26</v>
      </c>
      <c r="G158" s="2" t="s">
        <v>292</v>
      </c>
      <c r="H158" s="2" t="s">
        <v>63</v>
      </c>
      <c r="I158" s="2" t="s">
        <v>275</v>
      </c>
      <c r="J158" s="2" t="s">
        <v>276</v>
      </c>
      <c r="K158" s="2" t="s">
        <v>31</v>
      </c>
      <c r="L158" s="2">
        <v>39</v>
      </c>
      <c r="M158" s="2">
        <v>643</v>
      </c>
      <c r="N158" s="6">
        <v>17.895608269876377</v>
      </c>
      <c r="O158" s="2">
        <v>186.99494936611683</v>
      </c>
      <c r="P158" s="6">
        <v>31.19590739517383</v>
      </c>
      <c r="Q158" s="2">
        <v>0.65279187817258888</v>
      </c>
      <c r="R158" s="2">
        <v>0.23107932149719429</v>
      </c>
      <c r="S158" s="2">
        <v>0.92097049351136573</v>
      </c>
      <c r="T158" s="2">
        <v>0.79792347679888709</v>
      </c>
      <c r="U158" s="2">
        <v>0.24305555555555555</v>
      </c>
      <c r="V158" s="2">
        <v>0.7225143981604677</v>
      </c>
      <c r="W158" s="2">
        <v>3.8880248833592534</v>
      </c>
    </row>
    <row r="159" spans="1:23" x14ac:dyDescent="0.25">
      <c r="A159" s="2" t="s">
        <v>82</v>
      </c>
      <c r="B159" s="2" t="s">
        <v>302</v>
      </c>
      <c r="C159" s="2">
        <v>51</v>
      </c>
      <c r="D159" s="2">
        <v>52</v>
      </c>
      <c r="E159" s="2" t="s">
        <v>273</v>
      </c>
      <c r="F159" s="2" t="s">
        <v>26</v>
      </c>
      <c r="G159" s="2" t="s">
        <v>293</v>
      </c>
      <c r="H159" s="2" t="s">
        <v>65</v>
      </c>
      <c r="I159" s="2" t="s">
        <v>275</v>
      </c>
      <c r="J159" s="2" t="s">
        <v>276</v>
      </c>
      <c r="K159" s="2" t="s">
        <v>31</v>
      </c>
      <c r="L159" s="2">
        <v>39</v>
      </c>
      <c r="M159" s="2">
        <v>562</v>
      </c>
      <c r="N159" s="6">
        <v>15.641262593577798</v>
      </c>
      <c r="O159" s="2">
        <v>163.19595949289339</v>
      </c>
      <c r="P159" s="6">
        <v>27.225580460139053</v>
      </c>
      <c r="Q159" s="2">
        <v>0.67386091127098324</v>
      </c>
      <c r="R159" s="2">
        <v>0.26517182375950293</v>
      </c>
      <c r="S159" s="2">
        <v>0.83963172201916814</v>
      </c>
      <c r="T159" s="2">
        <v>0.54763017038140016</v>
      </c>
      <c r="U159" s="2">
        <v>0.51305683563748083</v>
      </c>
      <c r="V159" s="2">
        <v>0.86777041833085955</v>
      </c>
      <c r="W159" s="2">
        <v>4.2722419928825621</v>
      </c>
    </row>
    <row r="160" spans="1:23" x14ac:dyDescent="0.25">
      <c r="A160" s="2" t="s">
        <v>82</v>
      </c>
      <c r="B160" s="2" t="s">
        <v>302</v>
      </c>
      <c r="C160" s="2">
        <v>51</v>
      </c>
      <c r="D160" s="2">
        <v>52</v>
      </c>
      <c r="E160" s="2" t="s">
        <v>273</v>
      </c>
      <c r="F160" s="2" t="s">
        <v>26</v>
      </c>
      <c r="G160" s="2" t="s">
        <v>294</v>
      </c>
      <c r="H160" s="2" t="s">
        <v>67</v>
      </c>
      <c r="I160" s="2" t="s">
        <v>275</v>
      </c>
      <c r="J160" s="2" t="s">
        <v>276</v>
      </c>
      <c r="K160" s="2" t="s">
        <v>31</v>
      </c>
      <c r="L160" s="2">
        <v>39</v>
      </c>
      <c r="M160" s="2">
        <v>1006</v>
      </c>
      <c r="N160" s="6">
        <v>27.998416671066309</v>
      </c>
      <c r="O160" s="2">
        <v>211.13708498984789</v>
      </c>
      <c r="P160" s="6">
        <v>35.223480491627249</v>
      </c>
      <c r="Q160" s="2">
        <v>0.67021985343104595</v>
      </c>
      <c r="R160" s="2">
        <v>0.28358209211246466</v>
      </c>
      <c r="S160" s="2">
        <v>0.92224346197232543</v>
      </c>
      <c r="T160" s="2">
        <v>0.77710485363849635</v>
      </c>
      <c r="U160" s="2">
        <v>0.21886792452830189</v>
      </c>
      <c r="V160" s="2">
        <v>0.636490459740645</v>
      </c>
      <c r="W160" s="2">
        <v>4.8707753479125246</v>
      </c>
    </row>
    <row r="161" spans="1:23" x14ac:dyDescent="0.25">
      <c r="A161" s="2" t="s">
        <v>82</v>
      </c>
      <c r="B161" s="2" t="s">
        <v>302</v>
      </c>
      <c r="C161" s="2">
        <v>51</v>
      </c>
      <c r="D161" s="2">
        <v>52</v>
      </c>
      <c r="E161" s="2" t="s">
        <v>273</v>
      </c>
      <c r="F161" s="2" t="s">
        <v>26</v>
      </c>
      <c r="G161" s="2" t="s">
        <v>295</v>
      </c>
      <c r="H161" s="2" t="s">
        <v>69</v>
      </c>
      <c r="I161" s="2" t="s">
        <v>275</v>
      </c>
      <c r="J161" s="2" t="s">
        <v>276</v>
      </c>
      <c r="K161" s="2" t="s">
        <v>31</v>
      </c>
      <c r="L161" s="2">
        <v>39</v>
      </c>
      <c r="M161" s="2">
        <v>734</v>
      </c>
      <c r="N161" s="6">
        <v>20.428268227199471</v>
      </c>
      <c r="O161" s="2">
        <v>164.26702730475887</v>
      </c>
      <c r="P161" s="6">
        <v>27.404264068365752</v>
      </c>
      <c r="Q161" s="2">
        <v>0.73473473473473472</v>
      </c>
      <c r="R161" s="2">
        <v>0.34182602765990222</v>
      </c>
      <c r="S161" s="2">
        <v>0.91414908786697413</v>
      </c>
      <c r="T161" s="2">
        <v>0.78246317326720793</v>
      </c>
      <c r="U161" s="2">
        <v>0.23596792668957617</v>
      </c>
      <c r="V161" s="2">
        <v>0.76098293577390819</v>
      </c>
      <c r="W161" s="2">
        <v>3.0095367847411443</v>
      </c>
    </row>
    <row r="162" spans="1:23" s="9" customFormat="1" x14ac:dyDescent="0.25">
      <c r="A162" s="8" t="s">
        <v>84</v>
      </c>
      <c r="B162" s="8" t="s">
        <v>303</v>
      </c>
      <c r="C162" s="8">
        <v>51</v>
      </c>
      <c r="D162" s="8">
        <v>53</v>
      </c>
      <c r="E162" s="8" t="s">
        <v>273</v>
      </c>
      <c r="F162" s="8" t="s">
        <v>26</v>
      </c>
      <c r="G162" s="8" t="s">
        <v>274</v>
      </c>
      <c r="H162" s="8" t="s">
        <v>28</v>
      </c>
      <c r="I162" s="8" t="s">
        <v>275</v>
      </c>
      <c r="J162" s="8" t="s">
        <v>276</v>
      </c>
      <c r="K162" s="8" t="s">
        <v>31</v>
      </c>
      <c r="L162" s="8">
        <v>40</v>
      </c>
      <c r="M162" s="8">
        <v>799</v>
      </c>
      <c r="N162" s="6">
        <v>22.310883579468342</v>
      </c>
      <c r="O162" s="8">
        <v>180.02438661763966</v>
      </c>
      <c r="P162" s="6">
        <v>30.082666923990786</v>
      </c>
      <c r="Q162" s="8">
        <v>0.70026292725679229</v>
      </c>
      <c r="R162" s="8">
        <v>0.30980895269561493</v>
      </c>
      <c r="S162" s="8">
        <v>0.91910617385778182</v>
      </c>
      <c r="T162" s="8">
        <v>0.80349507501698414</v>
      </c>
      <c r="U162" s="8">
        <v>0.19052224371373308</v>
      </c>
      <c r="V162" s="8">
        <v>0.55526180240031175</v>
      </c>
      <c r="W162" s="8">
        <v>3.7859824780976221</v>
      </c>
    </row>
    <row r="163" spans="1:23" s="9" customFormat="1" x14ac:dyDescent="0.25">
      <c r="A163" s="8" t="s">
        <v>84</v>
      </c>
      <c r="B163" s="8" t="s">
        <v>303</v>
      </c>
      <c r="C163" s="8">
        <v>51</v>
      </c>
      <c r="D163" s="8">
        <v>53</v>
      </c>
      <c r="E163" s="8" t="s">
        <v>273</v>
      </c>
      <c r="F163" s="8" t="s">
        <v>26</v>
      </c>
      <c r="G163" s="8" t="s">
        <v>277</v>
      </c>
      <c r="H163" s="8" t="s">
        <v>33</v>
      </c>
      <c r="I163" s="8" t="s">
        <v>275</v>
      </c>
      <c r="J163" s="8" t="s">
        <v>276</v>
      </c>
      <c r="K163" s="8" t="s">
        <v>31</v>
      </c>
      <c r="L163" s="8">
        <v>40</v>
      </c>
      <c r="M163" s="8">
        <v>506</v>
      </c>
      <c r="N163" s="6">
        <v>14.129295483367935</v>
      </c>
      <c r="O163" s="8">
        <v>135.78174593052017</v>
      </c>
      <c r="P163" s="6">
        <v>22.689576195370538</v>
      </c>
      <c r="Q163" s="8">
        <v>0.70670391061452509</v>
      </c>
      <c r="R163" s="8">
        <v>0.34488761854143052</v>
      </c>
      <c r="S163" s="8">
        <v>0.89719105645217412</v>
      </c>
      <c r="T163" s="8">
        <v>0.73497761346547363</v>
      </c>
      <c r="U163" s="8">
        <v>0.36454849498327757</v>
      </c>
      <c r="V163" s="8">
        <v>0.81157101242858731</v>
      </c>
      <c r="W163" s="8">
        <v>4.0019762845849804</v>
      </c>
    </row>
    <row r="164" spans="1:23" s="9" customFormat="1" x14ac:dyDescent="0.25">
      <c r="A164" s="8" t="s">
        <v>84</v>
      </c>
      <c r="B164" s="8" t="s">
        <v>303</v>
      </c>
      <c r="C164" s="8">
        <v>51</v>
      </c>
      <c r="D164" s="8">
        <v>53</v>
      </c>
      <c r="E164" s="8" t="s">
        <v>273</v>
      </c>
      <c r="F164" s="8" t="s">
        <v>26</v>
      </c>
      <c r="G164" s="8" t="s">
        <v>278</v>
      </c>
      <c r="H164" s="8" t="s">
        <v>35</v>
      </c>
      <c r="I164" s="8" t="s">
        <v>275</v>
      </c>
      <c r="J164" s="8" t="s">
        <v>276</v>
      </c>
      <c r="K164" s="8" t="s">
        <v>31</v>
      </c>
      <c r="L164" s="8">
        <v>40</v>
      </c>
      <c r="M164" s="8">
        <v>1092</v>
      </c>
      <c r="N164" s="6">
        <v>30.492471675568748</v>
      </c>
      <c r="O164" s="8">
        <v>165.68124086713198</v>
      </c>
      <c r="P164" s="6">
        <v>27.685880108817724</v>
      </c>
      <c r="Q164" s="8">
        <v>0.79941434846266468</v>
      </c>
      <c r="R164" s="8">
        <v>0.49990309470873612</v>
      </c>
      <c r="S164" s="8">
        <v>0.91484337788637893</v>
      </c>
      <c r="T164" s="8">
        <v>0.76707180338725611</v>
      </c>
      <c r="U164" s="8">
        <v>0.31747404844290655</v>
      </c>
      <c r="V164" s="8">
        <v>0.78234939602252207</v>
      </c>
      <c r="W164" s="8">
        <v>2.1098901098901099</v>
      </c>
    </row>
    <row r="165" spans="1:23" s="9" customFormat="1" x14ac:dyDescent="0.25">
      <c r="A165" s="8" t="s">
        <v>84</v>
      </c>
      <c r="B165" s="8" t="s">
        <v>303</v>
      </c>
      <c r="C165" s="8">
        <v>51</v>
      </c>
      <c r="D165" s="8">
        <v>53</v>
      </c>
      <c r="E165" s="8" t="s">
        <v>273</v>
      </c>
      <c r="F165" s="8" t="s">
        <v>26</v>
      </c>
      <c r="G165" s="8" t="s">
        <v>279</v>
      </c>
      <c r="H165" s="8" t="s">
        <v>37</v>
      </c>
      <c r="I165" s="8" t="s">
        <v>275</v>
      </c>
      <c r="J165" s="8" t="s">
        <v>276</v>
      </c>
      <c r="K165" s="8" t="s">
        <v>31</v>
      </c>
      <c r="L165" s="8">
        <v>40</v>
      </c>
      <c r="M165" s="8">
        <v>645</v>
      </c>
      <c r="N165" s="6">
        <v>18.010663214965057</v>
      </c>
      <c r="O165" s="8">
        <v>169.09545442950511</v>
      </c>
      <c r="P165" s="6">
        <v>28.256406421024465</v>
      </c>
      <c r="Q165" s="8">
        <v>0.65085771947527749</v>
      </c>
      <c r="R165" s="8">
        <v>0.2834690917975814</v>
      </c>
      <c r="S165" s="8">
        <v>0.86724705328821072</v>
      </c>
      <c r="T165" s="8">
        <v>0.56370379409198379</v>
      </c>
      <c r="U165" s="8">
        <v>0.40892193308550184</v>
      </c>
      <c r="V165" s="8">
        <v>0.81952290084792867</v>
      </c>
      <c r="W165" s="8">
        <v>3.2806201550387595</v>
      </c>
    </row>
    <row r="166" spans="1:23" s="9" customFormat="1" x14ac:dyDescent="0.25">
      <c r="A166" s="8" t="s">
        <v>84</v>
      </c>
      <c r="B166" s="8" t="s">
        <v>303</v>
      </c>
      <c r="C166" s="8">
        <v>51</v>
      </c>
      <c r="D166" s="8">
        <v>53</v>
      </c>
      <c r="E166" s="8" t="s">
        <v>273</v>
      </c>
      <c r="F166" s="8" t="s">
        <v>26</v>
      </c>
      <c r="G166" s="8" t="s">
        <v>280</v>
      </c>
      <c r="H166" s="8" t="s">
        <v>39</v>
      </c>
      <c r="I166" s="8" t="s">
        <v>275</v>
      </c>
      <c r="J166" s="8" t="s">
        <v>276</v>
      </c>
      <c r="K166" s="8" t="s">
        <v>31</v>
      </c>
      <c r="L166" s="8">
        <v>40</v>
      </c>
      <c r="M166" s="8">
        <v>1287</v>
      </c>
      <c r="N166" s="6">
        <v>35.93755590334888</v>
      </c>
      <c r="O166" s="8">
        <v>281.32085117392177</v>
      </c>
      <c r="P166" s="6">
        <v>47.00963921412098</v>
      </c>
      <c r="Q166" s="8">
        <v>0.67559055118110234</v>
      </c>
      <c r="R166" s="8">
        <v>0.20435466932426136</v>
      </c>
      <c r="S166" s="8">
        <v>0.8960660287655311</v>
      </c>
      <c r="T166" s="8">
        <v>0.81836516879743471</v>
      </c>
      <c r="U166" s="8">
        <v>0.27968655816757082</v>
      </c>
      <c r="V166" s="8">
        <v>0.72350327508493295</v>
      </c>
      <c r="W166" s="8">
        <v>4.6068376068376065</v>
      </c>
    </row>
    <row r="167" spans="1:23" s="9" customFormat="1" x14ac:dyDescent="0.25">
      <c r="A167" s="8" t="s">
        <v>84</v>
      </c>
      <c r="B167" s="8" t="s">
        <v>303</v>
      </c>
      <c r="C167" s="8">
        <v>51</v>
      </c>
      <c r="D167" s="8">
        <v>53</v>
      </c>
      <c r="E167" s="8" t="s">
        <v>273</v>
      </c>
      <c r="F167" s="8" t="s">
        <v>26</v>
      </c>
      <c r="G167" s="8" t="s">
        <v>281</v>
      </c>
      <c r="H167" s="8" t="s">
        <v>41</v>
      </c>
      <c r="I167" s="8" t="s">
        <v>275</v>
      </c>
      <c r="J167" s="8" t="s">
        <v>276</v>
      </c>
      <c r="K167" s="8" t="s">
        <v>31</v>
      </c>
      <c r="L167" s="8">
        <v>40</v>
      </c>
      <c r="M167" s="8">
        <v>1452</v>
      </c>
      <c r="N167" s="6">
        <v>40.544934865316684</v>
      </c>
      <c r="O167" s="8">
        <v>290.93607486307144</v>
      </c>
      <c r="P167" s="6">
        <v>48.616374707433387</v>
      </c>
      <c r="Q167" s="8">
        <v>0.66</v>
      </c>
      <c r="R167" s="8">
        <v>0.21556652945693469</v>
      </c>
      <c r="S167" s="8">
        <v>0.93092739913222611</v>
      </c>
      <c r="T167" s="8">
        <v>0.80083444915572832</v>
      </c>
      <c r="U167" s="8">
        <v>0.19440203562340966</v>
      </c>
      <c r="V167" s="8">
        <v>0.32124797443465591</v>
      </c>
      <c r="W167" s="8">
        <v>4.2982093663911849</v>
      </c>
    </row>
    <row r="168" spans="1:23" s="9" customFormat="1" x14ac:dyDescent="0.25">
      <c r="A168" s="8" t="s">
        <v>84</v>
      </c>
      <c r="B168" s="8" t="s">
        <v>303</v>
      </c>
      <c r="C168" s="8">
        <v>51</v>
      </c>
      <c r="D168" s="8">
        <v>53</v>
      </c>
      <c r="E168" s="8" t="s">
        <v>273</v>
      </c>
      <c r="F168" s="8" t="s">
        <v>26</v>
      </c>
      <c r="G168" s="8" t="s">
        <v>282</v>
      </c>
      <c r="H168" s="8" t="s">
        <v>43</v>
      </c>
      <c r="I168" s="8" t="s">
        <v>275</v>
      </c>
      <c r="J168" s="8" t="s">
        <v>276</v>
      </c>
      <c r="K168" s="8" t="s">
        <v>31</v>
      </c>
      <c r="L168" s="8">
        <v>40</v>
      </c>
      <c r="M168" s="8">
        <v>564</v>
      </c>
      <c r="N168" s="6">
        <v>15.748858997271769</v>
      </c>
      <c r="O168" s="8">
        <v>117.63961030678919</v>
      </c>
      <c r="P168" s="6">
        <v>19.65796568130316</v>
      </c>
      <c r="Q168" s="8">
        <v>0.84053651266766016</v>
      </c>
      <c r="R168" s="8">
        <v>0.51213188270098775</v>
      </c>
      <c r="S168" s="8">
        <v>0.91394985617236379</v>
      </c>
      <c r="T168" s="8">
        <v>0.74387561298881388</v>
      </c>
      <c r="U168" s="8">
        <v>0.35879218472468916</v>
      </c>
      <c r="V168" s="8">
        <v>0.79839664313950165</v>
      </c>
      <c r="W168" s="8">
        <v>2.5602836879432624</v>
      </c>
    </row>
    <row r="169" spans="1:23" s="9" customFormat="1" x14ac:dyDescent="0.25">
      <c r="A169" s="8" t="s">
        <v>84</v>
      </c>
      <c r="B169" s="8" t="s">
        <v>303</v>
      </c>
      <c r="C169" s="8">
        <v>51</v>
      </c>
      <c r="D169" s="8">
        <v>53</v>
      </c>
      <c r="E169" s="8" t="s">
        <v>273</v>
      </c>
      <c r="F169" s="8" t="s">
        <v>26</v>
      </c>
      <c r="G169" s="8" t="s">
        <v>283</v>
      </c>
      <c r="H169" s="8" t="s">
        <v>45</v>
      </c>
      <c r="I169" s="8" t="s">
        <v>275</v>
      </c>
      <c r="J169" s="8" t="s">
        <v>276</v>
      </c>
      <c r="K169" s="8" t="s">
        <v>31</v>
      </c>
      <c r="L169" s="8">
        <v>40</v>
      </c>
      <c r="M169" s="8">
        <v>993</v>
      </c>
      <c r="N169" s="6">
        <v>27.728044298388063</v>
      </c>
      <c r="O169" s="8">
        <v>188.16652224137064</v>
      </c>
      <c r="P169" s="6">
        <v>31.443244558058161</v>
      </c>
      <c r="Q169" s="8">
        <v>0.74717832957110608</v>
      </c>
      <c r="R169" s="8">
        <v>0.3524312385329334</v>
      </c>
      <c r="S169" s="8">
        <v>0.94171720925710589</v>
      </c>
      <c r="T169" s="8">
        <v>0.80169717278398323</v>
      </c>
      <c r="U169" s="8">
        <v>0.2108786610878661</v>
      </c>
      <c r="V169" s="8">
        <v>0.57810521004129378</v>
      </c>
      <c r="W169" s="8">
        <v>2.9365558912386707</v>
      </c>
    </row>
    <row r="170" spans="1:23" s="9" customFormat="1" x14ac:dyDescent="0.25">
      <c r="A170" s="8" t="s">
        <v>84</v>
      </c>
      <c r="B170" s="8" t="s">
        <v>303</v>
      </c>
      <c r="C170" s="8">
        <v>51</v>
      </c>
      <c r="D170" s="8">
        <v>53</v>
      </c>
      <c r="E170" s="8" t="s">
        <v>273</v>
      </c>
      <c r="F170" s="8" t="s">
        <v>26</v>
      </c>
      <c r="G170" s="8" t="s">
        <v>284</v>
      </c>
      <c r="H170" s="8" t="s">
        <v>47</v>
      </c>
      <c r="I170" s="8" t="s">
        <v>275</v>
      </c>
      <c r="J170" s="8" t="s">
        <v>276</v>
      </c>
      <c r="K170" s="8" t="s">
        <v>31</v>
      </c>
      <c r="L170" s="8">
        <v>40</v>
      </c>
      <c r="M170" s="8">
        <v>750</v>
      </c>
      <c r="N170" s="6">
        <v>20.942631645308204</v>
      </c>
      <c r="O170" s="8">
        <v>203.23759005323618</v>
      </c>
      <c r="P170" s="6">
        <v>33.961669543091858</v>
      </c>
      <c r="Q170" s="8">
        <v>0.68119891008174382</v>
      </c>
      <c r="R170" s="8">
        <v>0.22817237053751421</v>
      </c>
      <c r="S170" s="8">
        <v>0.92151616980365025</v>
      </c>
      <c r="T170" s="8">
        <v>0.7761969627452564</v>
      </c>
      <c r="U170" s="8">
        <v>0.25960539979231567</v>
      </c>
      <c r="V170" s="8">
        <v>0.72103873939877616</v>
      </c>
      <c r="W170" s="8">
        <v>6.3479999999999999</v>
      </c>
    </row>
    <row r="171" spans="1:23" s="9" customFormat="1" x14ac:dyDescent="0.25">
      <c r="A171" s="8" t="s">
        <v>84</v>
      </c>
      <c r="B171" s="8" t="s">
        <v>303</v>
      </c>
      <c r="C171" s="8">
        <v>51</v>
      </c>
      <c r="D171" s="8">
        <v>53</v>
      </c>
      <c r="E171" s="8" t="s">
        <v>273</v>
      </c>
      <c r="F171" s="8" t="s">
        <v>26</v>
      </c>
      <c r="G171" s="8" t="s">
        <v>285</v>
      </c>
      <c r="H171" s="8" t="s">
        <v>49</v>
      </c>
      <c r="I171" s="8" t="s">
        <v>275</v>
      </c>
      <c r="J171" s="8" t="s">
        <v>276</v>
      </c>
      <c r="K171" s="8" t="s">
        <v>31</v>
      </c>
      <c r="L171" s="8">
        <v>40</v>
      </c>
      <c r="M171" s="8" t="s">
        <v>112</v>
      </c>
      <c r="N171" s="6" t="s">
        <v>112</v>
      </c>
      <c r="O171" s="8" t="s">
        <v>112</v>
      </c>
      <c r="P171" s="6" t="s">
        <v>112</v>
      </c>
      <c r="Q171" s="8" t="s">
        <v>112</v>
      </c>
      <c r="R171" s="8" t="s">
        <v>112</v>
      </c>
      <c r="S171" s="8" t="s">
        <v>112</v>
      </c>
      <c r="T171" s="8" t="s">
        <v>112</v>
      </c>
      <c r="U171" s="8" t="s">
        <v>112</v>
      </c>
      <c r="V171" s="8" t="s">
        <v>112</v>
      </c>
      <c r="W171" s="8" t="s">
        <v>112</v>
      </c>
    </row>
    <row r="172" spans="1:23" s="9" customFormat="1" x14ac:dyDescent="0.25">
      <c r="A172" s="8" t="s">
        <v>84</v>
      </c>
      <c r="B172" s="8" t="s">
        <v>303</v>
      </c>
      <c r="C172" s="8">
        <v>51</v>
      </c>
      <c r="D172" s="8">
        <v>53</v>
      </c>
      <c r="E172" s="8" t="s">
        <v>273</v>
      </c>
      <c r="F172" s="8" t="s">
        <v>26</v>
      </c>
      <c r="G172" s="8" t="s">
        <v>286</v>
      </c>
      <c r="H172" s="8" t="s">
        <v>51</v>
      </c>
      <c r="I172" s="8" t="s">
        <v>275</v>
      </c>
      <c r="J172" s="8" t="s">
        <v>276</v>
      </c>
      <c r="K172" s="8" t="s">
        <v>31</v>
      </c>
      <c r="L172" s="8">
        <v>40</v>
      </c>
      <c r="M172" s="8">
        <v>1004</v>
      </c>
      <c r="N172" s="6">
        <v>28.035202895852585</v>
      </c>
      <c r="O172" s="8">
        <v>168.50966799187813</v>
      </c>
      <c r="P172" s="6">
        <v>28.158519581231189</v>
      </c>
      <c r="Q172" s="8">
        <v>0.77052954719877209</v>
      </c>
      <c r="R172" s="8">
        <v>0.44431802399736653</v>
      </c>
      <c r="S172" s="8">
        <v>0.83959272205944357</v>
      </c>
      <c r="T172" s="8">
        <v>0.45056480247426584</v>
      </c>
      <c r="U172" s="8">
        <v>0.4238095238095238</v>
      </c>
      <c r="V172" s="8">
        <v>0.81113387101225443</v>
      </c>
      <c r="W172" s="8">
        <v>2.2948207171314743</v>
      </c>
    </row>
    <row r="173" spans="1:23" s="9" customFormat="1" x14ac:dyDescent="0.25">
      <c r="A173" s="8" t="s">
        <v>84</v>
      </c>
      <c r="B173" s="8" t="s">
        <v>303</v>
      </c>
      <c r="C173" s="8">
        <v>51</v>
      </c>
      <c r="D173" s="8">
        <v>53</v>
      </c>
      <c r="E173" s="8" t="s">
        <v>273</v>
      </c>
      <c r="F173" s="8" t="s">
        <v>26</v>
      </c>
      <c r="G173" s="8" t="s">
        <v>287</v>
      </c>
      <c r="H173" s="8" t="s">
        <v>53</v>
      </c>
      <c r="I173" s="8" t="s">
        <v>275</v>
      </c>
      <c r="J173" s="8" t="s">
        <v>276</v>
      </c>
      <c r="K173" s="8" t="s">
        <v>31</v>
      </c>
      <c r="L173" s="8">
        <v>40</v>
      </c>
      <c r="M173" s="8">
        <v>767</v>
      </c>
      <c r="N173" s="6">
        <v>21.417331295935192</v>
      </c>
      <c r="O173" s="8">
        <v>138.71067811865473</v>
      </c>
      <c r="P173" s="6">
        <v>23.179010394336856</v>
      </c>
      <c r="Q173" s="8">
        <v>0.83279044516829537</v>
      </c>
      <c r="R173" s="8">
        <v>0.50093968483678974</v>
      </c>
      <c r="S173" s="8">
        <v>0.84641330370891821</v>
      </c>
      <c r="T173" s="8">
        <v>0.60099825267157692</v>
      </c>
      <c r="U173" s="8">
        <v>0.42363877822045154</v>
      </c>
      <c r="V173" s="8">
        <v>0.80815120837345678</v>
      </c>
      <c r="W173" s="8">
        <v>2.7588005215123861</v>
      </c>
    </row>
    <row r="174" spans="1:23" s="9" customFormat="1" x14ac:dyDescent="0.25">
      <c r="A174" s="8" t="s">
        <v>84</v>
      </c>
      <c r="B174" s="8" t="s">
        <v>303</v>
      </c>
      <c r="C174" s="8">
        <v>51</v>
      </c>
      <c r="D174" s="8">
        <v>53</v>
      </c>
      <c r="E174" s="8" t="s">
        <v>273</v>
      </c>
      <c r="F174" s="8" t="s">
        <v>26</v>
      </c>
      <c r="G174" s="8" t="s">
        <v>288</v>
      </c>
      <c r="H174" s="8" t="s">
        <v>55</v>
      </c>
      <c r="I174" s="8" t="s">
        <v>275</v>
      </c>
      <c r="J174" s="8" t="s">
        <v>276</v>
      </c>
      <c r="K174" s="8" t="s">
        <v>31</v>
      </c>
      <c r="L174" s="8">
        <v>40</v>
      </c>
      <c r="M174" s="8">
        <v>864</v>
      </c>
      <c r="N174" s="6">
        <v>24.125911655395051</v>
      </c>
      <c r="O174" s="8">
        <v>232.69343417595206</v>
      </c>
      <c r="P174" s="6">
        <v>38.883837946813159</v>
      </c>
      <c r="Q174" s="8">
        <v>0.6467065868263473</v>
      </c>
      <c r="R174" s="8">
        <v>0.20051891603258246</v>
      </c>
      <c r="S174" s="8">
        <v>0.91277264475233311</v>
      </c>
      <c r="T174" s="8">
        <v>0.75232167889076007</v>
      </c>
      <c r="U174" s="8">
        <v>0.25638841567291309</v>
      </c>
      <c r="V174" s="8">
        <v>0.72310896447463691</v>
      </c>
      <c r="W174" s="8">
        <v>4.4490740740740744</v>
      </c>
    </row>
    <row r="175" spans="1:23" s="9" customFormat="1" x14ac:dyDescent="0.25">
      <c r="A175" s="8" t="s">
        <v>84</v>
      </c>
      <c r="B175" s="8" t="s">
        <v>303</v>
      </c>
      <c r="C175" s="8">
        <v>51</v>
      </c>
      <c r="D175" s="8">
        <v>53</v>
      </c>
      <c r="E175" s="8" t="s">
        <v>273</v>
      </c>
      <c r="F175" s="8" t="s">
        <v>26</v>
      </c>
      <c r="G175" s="8" t="s">
        <v>289</v>
      </c>
      <c r="H175" s="8" t="s">
        <v>57</v>
      </c>
      <c r="I175" s="8" t="s">
        <v>275</v>
      </c>
      <c r="J175" s="8" t="s">
        <v>276</v>
      </c>
      <c r="K175" s="8" t="s">
        <v>31</v>
      </c>
      <c r="L175" s="8">
        <v>40</v>
      </c>
      <c r="M175" s="8">
        <v>702</v>
      </c>
      <c r="N175" s="6">
        <v>19.60230322000848</v>
      </c>
      <c r="O175" s="8">
        <v>179.58073580374375</v>
      </c>
      <c r="P175" s="6">
        <v>30.008531414264901</v>
      </c>
      <c r="Q175" s="8">
        <v>0.67112810707456982</v>
      </c>
      <c r="R175" s="8">
        <v>0.27354418235931527</v>
      </c>
      <c r="S175" s="8">
        <v>0.90433790312108753</v>
      </c>
      <c r="T175" s="8">
        <v>0.75341102332099286</v>
      </c>
      <c r="U175" s="8">
        <v>0.30717488789237668</v>
      </c>
      <c r="V175" s="8">
        <v>0.81515735646768794</v>
      </c>
      <c r="W175" s="8">
        <v>4.4672364672364671</v>
      </c>
    </row>
    <row r="176" spans="1:23" s="9" customFormat="1" x14ac:dyDescent="0.25">
      <c r="A176" s="8" t="s">
        <v>84</v>
      </c>
      <c r="B176" s="8" t="s">
        <v>303</v>
      </c>
      <c r="C176" s="8">
        <v>51</v>
      </c>
      <c r="D176" s="8">
        <v>53</v>
      </c>
      <c r="E176" s="8" t="s">
        <v>273</v>
      </c>
      <c r="F176" s="8" t="s">
        <v>26</v>
      </c>
      <c r="G176" s="8" t="s">
        <v>290</v>
      </c>
      <c r="H176" s="8" t="s">
        <v>59</v>
      </c>
      <c r="I176" s="8" t="s">
        <v>275</v>
      </c>
      <c r="J176" s="8" t="s">
        <v>276</v>
      </c>
      <c r="K176" s="8" t="s">
        <v>31</v>
      </c>
      <c r="L176" s="8">
        <v>40</v>
      </c>
      <c r="M176" s="8">
        <v>403</v>
      </c>
      <c r="N176" s="6">
        <v>11.253174070745608</v>
      </c>
      <c r="O176" s="8">
        <v>104.32590180780446</v>
      </c>
      <c r="P176" s="6">
        <v>17.433201215649266</v>
      </c>
      <c r="Q176" s="8">
        <v>0.81086519114688127</v>
      </c>
      <c r="R176" s="8">
        <v>0.46529738862068742</v>
      </c>
      <c r="S176" s="8">
        <v>0.90879680740346769</v>
      </c>
      <c r="T176" s="8">
        <v>0.48335541455686631</v>
      </c>
      <c r="U176" s="8">
        <v>0.38740920096852299</v>
      </c>
      <c r="V176" s="8">
        <v>0.84103360372273051</v>
      </c>
      <c r="W176" s="8">
        <v>2.3846153846153846</v>
      </c>
    </row>
    <row r="177" spans="1:23" s="9" customFormat="1" x14ac:dyDescent="0.25">
      <c r="A177" s="8" t="s">
        <v>84</v>
      </c>
      <c r="B177" s="8" t="s">
        <v>303</v>
      </c>
      <c r="C177" s="8">
        <v>51</v>
      </c>
      <c r="D177" s="8">
        <v>53</v>
      </c>
      <c r="E177" s="8" t="s">
        <v>273</v>
      </c>
      <c r="F177" s="8" t="s">
        <v>26</v>
      </c>
      <c r="G177" s="8" t="s">
        <v>291</v>
      </c>
      <c r="H177" s="8" t="s">
        <v>61</v>
      </c>
      <c r="I177" s="8" t="s">
        <v>275</v>
      </c>
      <c r="J177" s="8" t="s">
        <v>276</v>
      </c>
      <c r="K177" s="8" t="s">
        <v>31</v>
      </c>
      <c r="L177" s="8">
        <v>40</v>
      </c>
      <c r="M177" s="8">
        <v>695</v>
      </c>
      <c r="N177" s="6">
        <v>19.406838657985602</v>
      </c>
      <c r="O177" s="8">
        <v>195.92388155425132</v>
      </c>
      <c r="P177" s="6">
        <v>32.739524805437945</v>
      </c>
      <c r="Q177" s="8">
        <v>0.66253574833174456</v>
      </c>
      <c r="R177" s="8">
        <v>0.22752017658666249</v>
      </c>
      <c r="S177" s="8">
        <v>0.92171370567994504</v>
      </c>
      <c r="T177" s="8">
        <v>0.76785006978789527</v>
      </c>
      <c r="U177" s="8">
        <v>0.3002232142857143</v>
      </c>
      <c r="V177" s="8">
        <v>0.80892757510572988</v>
      </c>
      <c r="W177" s="8">
        <v>3.4546762589928059</v>
      </c>
    </row>
    <row r="178" spans="1:23" s="9" customFormat="1" x14ac:dyDescent="0.25">
      <c r="A178" s="8" t="s">
        <v>84</v>
      </c>
      <c r="B178" s="8" t="s">
        <v>303</v>
      </c>
      <c r="C178" s="8">
        <v>51</v>
      </c>
      <c r="D178" s="8">
        <v>53</v>
      </c>
      <c r="E178" s="8" t="s">
        <v>273</v>
      </c>
      <c r="F178" s="8" t="s">
        <v>26</v>
      </c>
      <c r="G178" s="8" t="s">
        <v>292</v>
      </c>
      <c r="H178" s="8" t="s">
        <v>63</v>
      </c>
      <c r="I178" s="8" t="s">
        <v>275</v>
      </c>
      <c r="J178" s="8" t="s">
        <v>276</v>
      </c>
      <c r="K178" s="8" t="s">
        <v>31</v>
      </c>
      <c r="L178" s="8">
        <v>40</v>
      </c>
      <c r="M178" s="8">
        <v>770</v>
      </c>
      <c r="N178" s="6">
        <v>21.501101822516425</v>
      </c>
      <c r="O178" s="8">
        <v>207.03657992645952</v>
      </c>
      <c r="P178" s="6">
        <v>34.596493241986181</v>
      </c>
      <c r="Q178" s="8">
        <v>0.62703583061889245</v>
      </c>
      <c r="R178" s="8">
        <v>0.22573890781025469</v>
      </c>
      <c r="S178" s="8">
        <v>0.92006254272974064</v>
      </c>
      <c r="T178" s="8">
        <v>0.80669535224989197</v>
      </c>
      <c r="U178" s="8">
        <v>0.22518382352941177</v>
      </c>
      <c r="V178" s="8">
        <v>0.5994490390045959</v>
      </c>
      <c r="W178" s="8">
        <v>2.9922077922077923</v>
      </c>
    </row>
    <row r="179" spans="1:23" s="9" customFormat="1" x14ac:dyDescent="0.25">
      <c r="A179" s="8" t="s">
        <v>84</v>
      </c>
      <c r="B179" s="8" t="s">
        <v>303</v>
      </c>
      <c r="C179" s="8">
        <v>51</v>
      </c>
      <c r="D179" s="8">
        <v>53</v>
      </c>
      <c r="E179" s="8" t="s">
        <v>273</v>
      </c>
      <c r="F179" s="8" t="s">
        <v>26</v>
      </c>
      <c r="G179" s="8" t="s">
        <v>293</v>
      </c>
      <c r="H179" s="8" t="s">
        <v>65</v>
      </c>
      <c r="I179" s="8" t="s">
        <v>275</v>
      </c>
      <c r="J179" s="8" t="s">
        <v>276</v>
      </c>
      <c r="K179" s="8" t="s">
        <v>31</v>
      </c>
      <c r="L179" s="8">
        <v>40</v>
      </c>
      <c r="M179" s="8">
        <v>670</v>
      </c>
      <c r="N179" s="6">
        <v>18.708750936475329</v>
      </c>
      <c r="O179" s="8">
        <v>174.50966799187822</v>
      </c>
      <c r="P179" s="6">
        <v>29.161139309231206</v>
      </c>
      <c r="Q179" s="8">
        <v>0.7142857142857143</v>
      </c>
      <c r="R179" s="8">
        <v>0.27646851652430332</v>
      </c>
      <c r="S179" s="8">
        <v>0.84290438130723422</v>
      </c>
      <c r="T179" s="8">
        <v>0.54134281512067162</v>
      </c>
      <c r="U179" s="8">
        <v>0.45272969374167776</v>
      </c>
      <c r="V179" s="8">
        <v>0.82779330232529846</v>
      </c>
      <c r="W179" s="8">
        <v>3.5835820895522388</v>
      </c>
    </row>
    <row r="180" spans="1:23" s="9" customFormat="1" x14ac:dyDescent="0.25">
      <c r="A180" s="8" t="s">
        <v>84</v>
      </c>
      <c r="B180" s="8" t="s">
        <v>303</v>
      </c>
      <c r="C180" s="8">
        <v>51</v>
      </c>
      <c r="D180" s="8">
        <v>53</v>
      </c>
      <c r="E180" s="8" t="s">
        <v>273</v>
      </c>
      <c r="F180" s="8" t="s">
        <v>26</v>
      </c>
      <c r="G180" s="8" t="s">
        <v>294</v>
      </c>
      <c r="H180" s="8" t="s">
        <v>67</v>
      </c>
      <c r="I180" s="8" t="s">
        <v>275</v>
      </c>
      <c r="J180" s="8" t="s">
        <v>276</v>
      </c>
      <c r="K180" s="8" t="s">
        <v>31</v>
      </c>
      <c r="L180" s="8">
        <v>40</v>
      </c>
      <c r="M180" s="8">
        <v>1236</v>
      </c>
      <c r="N180" s="6">
        <v>34.513456951467923</v>
      </c>
      <c r="O180" s="8">
        <v>233.62236636408653</v>
      </c>
      <c r="P180" s="6">
        <v>39.03906556977946</v>
      </c>
      <c r="Q180" s="8">
        <v>0.6746724890829694</v>
      </c>
      <c r="R180" s="8">
        <v>0.28457680397593837</v>
      </c>
      <c r="S180" s="8">
        <v>0.90145190465100522</v>
      </c>
      <c r="T180" s="8">
        <v>0.78336592191781973</v>
      </c>
      <c r="U180" s="8">
        <v>0.22167789344764238</v>
      </c>
      <c r="V180" s="8">
        <v>0.47283915018341954</v>
      </c>
      <c r="W180" s="8">
        <v>3.5242718446601944</v>
      </c>
    </row>
    <row r="181" spans="1:23" s="9" customFormat="1" x14ac:dyDescent="0.25">
      <c r="A181" s="8" t="s">
        <v>84</v>
      </c>
      <c r="B181" s="8" t="s">
        <v>303</v>
      </c>
      <c r="C181" s="8">
        <v>51</v>
      </c>
      <c r="D181" s="8">
        <v>53</v>
      </c>
      <c r="E181" s="8" t="s">
        <v>273</v>
      </c>
      <c r="F181" s="8" t="s">
        <v>26</v>
      </c>
      <c r="G181" s="8" t="s">
        <v>295</v>
      </c>
      <c r="H181" s="8" t="s">
        <v>69</v>
      </c>
      <c r="I181" s="8" t="s">
        <v>275</v>
      </c>
      <c r="J181" s="8" t="s">
        <v>276</v>
      </c>
      <c r="K181" s="8" t="s">
        <v>31</v>
      </c>
      <c r="L181" s="8">
        <v>40</v>
      </c>
      <c r="M181" s="8">
        <v>889</v>
      </c>
      <c r="N181" s="6">
        <v>24.823999376905327</v>
      </c>
      <c r="O181" s="8">
        <v>225.03657992645964</v>
      </c>
      <c r="P181" s="6">
        <v>37.6043524259862</v>
      </c>
      <c r="Q181" s="8">
        <v>0.66541916167664672</v>
      </c>
      <c r="R181" s="8">
        <v>0.22059993862110056</v>
      </c>
      <c r="S181" s="8">
        <v>0.94149245921484059</v>
      </c>
      <c r="T181" s="8">
        <v>0.81252165930024367</v>
      </c>
      <c r="U181" s="8">
        <v>0.1748768472906404</v>
      </c>
      <c r="V181" s="8">
        <v>0.51816874116192235</v>
      </c>
      <c r="W181" s="8">
        <v>4.1856017997750286</v>
      </c>
    </row>
    <row r="182" spans="1:23" x14ac:dyDescent="0.25">
      <c r="A182" s="2" t="s">
        <v>86</v>
      </c>
      <c r="B182" s="2" t="s">
        <v>304</v>
      </c>
      <c r="C182" s="2">
        <v>51</v>
      </c>
      <c r="D182" s="2">
        <v>54</v>
      </c>
      <c r="E182" s="2" t="s">
        <v>273</v>
      </c>
      <c r="F182" s="2" t="s">
        <v>26</v>
      </c>
      <c r="G182" s="2" t="s">
        <v>274</v>
      </c>
      <c r="H182" s="2" t="s">
        <v>28</v>
      </c>
      <c r="I182" s="2" t="s">
        <v>275</v>
      </c>
      <c r="J182" s="2" t="s">
        <v>276</v>
      </c>
      <c r="K182" s="2" t="s">
        <v>31</v>
      </c>
      <c r="L182" s="2">
        <v>40</v>
      </c>
      <c r="M182" s="2">
        <v>914</v>
      </c>
      <c r="N182" s="6">
        <v>25.5220870984156</v>
      </c>
      <c r="O182" s="2">
        <v>198.06601717798236</v>
      </c>
      <c r="P182" s="6">
        <v>33.097482711505329</v>
      </c>
      <c r="Q182" s="2">
        <v>0.70038314176245209</v>
      </c>
      <c r="R182" s="2">
        <v>0.2927764378364634</v>
      </c>
      <c r="S182" s="2">
        <v>0.91741850176852302</v>
      </c>
      <c r="T182" s="2">
        <v>0.80468809773390793</v>
      </c>
      <c r="U182" s="2">
        <v>0.18439108061749571</v>
      </c>
      <c r="V182" s="2">
        <v>0.37212587017570886</v>
      </c>
      <c r="W182" s="2">
        <v>4.2056892778993431</v>
      </c>
    </row>
    <row r="183" spans="1:23" x14ac:dyDescent="0.25">
      <c r="A183" s="2" t="s">
        <v>86</v>
      </c>
      <c r="B183" s="2" t="s">
        <v>304</v>
      </c>
      <c r="C183" s="2">
        <v>51</v>
      </c>
      <c r="D183" s="2">
        <v>54</v>
      </c>
      <c r="E183" s="2" t="s">
        <v>273</v>
      </c>
      <c r="F183" s="2" t="s">
        <v>26</v>
      </c>
      <c r="G183" s="2" t="s">
        <v>277</v>
      </c>
      <c r="H183" s="2" t="s">
        <v>33</v>
      </c>
      <c r="I183" s="2" t="s">
        <v>275</v>
      </c>
      <c r="J183" s="2" t="s">
        <v>276</v>
      </c>
      <c r="K183" s="2" t="s">
        <v>31</v>
      </c>
      <c r="L183" s="2">
        <v>40</v>
      </c>
      <c r="M183" s="2">
        <v>501</v>
      </c>
      <c r="N183" s="6">
        <v>13.989677939065881</v>
      </c>
      <c r="O183" s="2">
        <v>125.88225099390847</v>
      </c>
      <c r="P183" s="6">
        <v>21.035338041923371</v>
      </c>
      <c r="Q183" s="2">
        <v>0.73784977908689253</v>
      </c>
      <c r="R183" s="2">
        <v>0.39730002225673972</v>
      </c>
      <c r="S183" s="2">
        <v>0.92709647668991657</v>
      </c>
      <c r="T183" s="2">
        <v>0.61295451082127606</v>
      </c>
      <c r="U183" s="2">
        <v>0.29159519725557459</v>
      </c>
      <c r="V183" s="2">
        <v>0.71024188270578936</v>
      </c>
      <c r="W183" s="2">
        <v>3.3552894211576847</v>
      </c>
    </row>
    <row r="184" spans="1:23" x14ac:dyDescent="0.25">
      <c r="A184" s="2" t="s">
        <v>86</v>
      </c>
      <c r="B184" s="2" t="s">
        <v>304</v>
      </c>
      <c r="C184" s="2">
        <v>51</v>
      </c>
      <c r="D184" s="2">
        <v>54</v>
      </c>
      <c r="E184" s="2" t="s">
        <v>273</v>
      </c>
      <c r="F184" s="2" t="s">
        <v>26</v>
      </c>
      <c r="G184" s="2" t="s">
        <v>278</v>
      </c>
      <c r="H184" s="2" t="s">
        <v>35</v>
      </c>
      <c r="I184" s="2" t="s">
        <v>275</v>
      </c>
      <c r="J184" s="2" t="s">
        <v>276</v>
      </c>
      <c r="K184" s="2" t="s">
        <v>31</v>
      </c>
      <c r="L184" s="2">
        <v>40</v>
      </c>
      <c r="M184" s="2">
        <v>1201</v>
      </c>
      <c r="N184" s="6">
        <v>33.536134141353536</v>
      </c>
      <c r="O184" s="2">
        <v>220.551298552221</v>
      </c>
      <c r="P184" s="6">
        <v>36.854847160745763</v>
      </c>
      <c r="Q184" s="2">
        <v>0.7510944340212633</v>
      </c>
      <c r="R184" s="2">
        <v>0.31026560450868784</v>
      </c>
      <c r="S184" s="2">
        <v>0.90649542430159502</v>
      </c>
      <c r="T184" s="2">
        <v>0.7512523066650284</v>
      </c>
      <c r="U184" s="2">
        <v>0.29522431259044862</v>
      </c>
      <c r="V184" s="2">
        <v>0.73542464423974829</v>
      </c>
      <c r="W184" s="2">
        <v>4.3164029975020819</v>
      </c>
    </row>
    <row r="185" spans="1:23" x14ac:dyDescent="0.25">
      <c r="A185" s="2" t="s">
        <v>86</v>
      </c>
      <c r="B185" s="2" t="s">
        <v>304</v>
      </c>
      <c r="C185" s="2">
        <v>51</v>
      </c>
      <c r="D185" s="2">
        <v>54</v>
      </c>
      <c r="E185" s="2" t="s">
        <v>273</v>
      </c>
      <c r="F185" s="2" t="s">
        <v>26</v>
      </c>
      <c r="G185" s="2" t="s">
        <v>279</v>
      </c>
      <c r="H185" s="2" t="s">
        <v>37</v>
      </c>
      <c r="I185" s="2" t="s">
        <v>275</v>
      </c>
      <c r="J185" s="2" t="s">
        <v>276</v>
      </c>
      <c r="K185" s="2" t="s">
        <v>31</v>
      </c>
      <c r="L185" s="2">
        <v>40</v>
      </c>
      <c r="M185" s="2">
        <v>891</v>
      </c>
      <c r="N185" s="6">
        <v>24.879846394626149</v>
      </c>
      <c r="O185" s="2">
        <v>222.30865786510165</v>
      </c>
      <c r="P185" s="6">
        <v>37.14850768012554</v>
      </c>
      <c r="Q185" s="2">
        <v>0.61832061068702293</v>
      </c>
      <c r="R185" s="2">
        <v>0.22655560681088505</v>
      </c>
      <c r="S185" s="2">
        <v>0.93668697147537361</v>
      </c>
      <c r="T185" s="2">
        <v>0.81300887689596879</v>
      </c>
      <c r="U185" s="2">
        <v>0.2029664324746292</v>
      </c>
      <c r="V185" s="2">
        <v>0.36776103085566841</v>
      </c>
      <c r="W185" s="2">
        <v>5.3434343434343434</v>
      </c>
    </row>
    <row r="186" spans="1:23" x14ac:dyDescent="0.25">
      <c r="A186" s="2" t="s">
        <v>86</v>
      </c>
      <c r="B186" s="2" t="s">
        <v>304</v>
      </c>
      <c r="C186" s="2">
        <v>51</v>
      </c>
      <c r="D186" s="2">
        <v>54</v>
      </c>
      <c r="E186" s="2" t="s">
        <v>273</v>
      </c>
      <c r="F186" s="2" t="s">
        <v>26</v>
      </c>
      <c r="G186" s="2" t="s">
        <v>280</v>
      </c>
      <c r="H186" s="2" t="s">
        <v>39</v>
      </c>
      <c r="I186" s="2" t="s">
        <v>275</v>
      </c>
      <c r="J186" s="2" t="s">
        <v>276</v>
      </c>
      <c r="K186" s="2" t="s">
        <v>31</v>
      </c>
      <c r="L186" s="2">
        <v>40</v>
      </c>
      <c r="M186" s="2">
        <v>1455</v>
      </c>
      <c r="N186" s="6">
        <v>40.628705391897917</v>
      </c>
      <c r="O186" s="2">
        <v>300.63455967290662</v>
      </c>
      <c r="P186" s="6">
        <v>50.237023407774899</v>
      </c>
      <c r="Q186" s="2">
        <v>0.67580120761727824</v>
      </c>
      <c r="R186" s="2">
        <v>0.20229961199280233</v>
      </c>
      <c r="S186" s="2">
        <v>0.9284658415624838</v>
      </c>
      <c r="T186" s="2">
        <v>0.83149185834825612</v>
      </c>
      <c r="U186" s="2">
        <v>0.22135416666666666</v>
      </c>
      <c r="V186" s="2">
        <v>0.62769578938740267</v>
      </c>
      <c r="W186" s="2">
        <v>5.4439862542955328</v>
      </c>
    </row>
    <row r="187" spans="1:23" x14ac:dyDescent="0.25">
      <c r="A187" s="2" t="s">
        <v>86</v>
      </c>
      <c r="B187" s="2" t="s">
        <v>304</v>
      </c>
      <c r="C187" s="2">
        <v>51</v>
      </c>
      <c r="D187" s="2">
        <v>54</v>
      </c>
      <c r="E187" s="2" t="s">
        <v>273</v>
      </c>
      <c r="F187" s="2" t="s">
        <v>26</v>
      </c>
      <c r="G187" s="2" t="s">
        <v>281</v>
      </c>
      <c r="H187" s="2" t="s">
        <v>41</v>
      </c>
      <c r="I187" s="2" t="s">
        <v>275</v>
      </c>
      <c r="J187" s="2" t="s">
        <v>276</v>
      </c>
      <c r="K187" s="2" t="s">
        <v>31</v>
      </c>
      <c r="L187" s="2">
        <v>40</v>
      </c>
      <c r="M187" s="2">
        <v>1601</v>
      </c>
      <c r="N187" s="6">
        <v>44.705537685517918</v>
      </c>
      <c r="O187" s="2">
        <v>312.19090885901073</v>
      </c>
      <c r="P187" s="6">
        <v>52.16812735404902</v>
      </c>
      <c r="Q187" s="2">
        <v>0.65884773662551444</v>
      </c>
      <c r="R187" s="2">
        <v>0.20642423881787123</v>
      </c>
      <c r="S187" s="2">
        <v>0.93901228634367984</v>
      </c>
      <c r="T187" s="2">
        <v>0.7897159008720277</v>
      </c>
      <c r="U187" s="2">
        <v>0.17082011780697781</v>
      </c>
      <c r="V187" s="2">
        <v>0.21839939895766072</v>
      </c>
      <c r="W187" s="2">
        <v>6.3716427232979385</v>
      </c>
    </row>
    <row r="188" spans="1:23" x14ac:dyDescent="0.25">
      <c r="A188" s="2" t="s">
        <v>86</v>
      </c>
      <c r="B188" s="2" t="s">
        <v>304</v>
      </c>
      <c r="C188" s="2">
        <v>51</v>
      </c>
      <c r="D188" s="2">
        <v>54</v>
      </c>
      <c r="E188" s="2" t="s">
        <v>273</v>
      </c>
      <c r="F188" s="2" t="s">
        <v>26</v>
      </c>
      <c r="G188" s="2" t="s">
        <v>282</v>
      </c>
      <c r="H188" s="2" t="s">
        <v>43</v>
      </c>
      <c r="I188" s="2" t="s">
        <v>275</v>
      </c>
      <c r="J188" s="2" t="s">
        <v>276</v>
      </c>
      <c r="K188" s="2" t="s">
        <v>31</v>
      </c>
      <c r="L188" s="2">
        <v>40</v>
      </c>
      <c r="M188" s="2">
        <v>589</v>
      </c>
      <c r="N188" s="6">
        <v>16.446946718782044</v>
      </c>
      <c r="O188" s="2">
        <v>130.12489168102778</v>
      </c>
      <c r="P188" s="6">
        <v>21.744297250543585</v>
      </c>
      <c r="Q188" s="2">
        <v>0.84263233190271813</v>
      </c>
      <c r="R188" s="2">
        <v>0.43712374335259008</v>
      </c>
      <c r="S188" s="2">
        <v>0.93460094277985917</v>
      </c>
      <c r="T188" s="2">
        <v>0.75385450211459182</v>
      </c>
      <c r="U188" s="2">
        <v>0.28667790893760542</v>
      </c>
      <c r="V188" s="2">
        <v>0.70647699989623369</v>
      </c>
      <c r="W188" s="2">
        <v>2.99490662139219</v>
      </c>
    </row>
    <row r="189" spans="1:23" x14ac:dyDescent="0.25">
      <c r="A189" s="2" t="s">
        <v>86</v>
      </c>
      <c r="B189" s="2" t="s">
        <v>304</v>
      </c>
      <c r="C189" s="2">
        <v>51</v>
      </c>
      <c r="D189" s="2">
        <v>54</v>
      </c>
      <c r="E189" s="2" t="s">
        <v>273</v>
      </c>
      <c r="F189" s="2" t="s">
        <v>26</v>
      </c>
      <c r="G189" s="2" t="s">
        <v>283</v>
      </c>
      <c r="H189" s="2" t="s">
        <v>45</v>
      </c>
      <c r="I189" s="2" t="s">
        <v>275</v>
      </c>
      <c r="J189" s="2" t="s">
        <v>276</v>
      </c>
      <c r="K189" s="2" t="s">
        <v>31</v>
      </c>
      <c r="L189" s="2">
        <v>40</v>
      </c>
      <c r="M189" s="2">
        <v>1138</v>
      </c>
      <c r="N189" s="6">
        <v>31.776953083147649</v>
      </c>
      <c r="O189" s="2">
        <v>198.99494936611688</v>
      </c>
      <c r="P189" s="6">
        <v>33.252710334471644</v>
      </c>
      <c r="Q189" s="2">
        <v>0.74379084967320264</v>
      </c>
      <c r="R189" s="2">
        <v>0.36113370075661105</v>
      </c>
      <c r="S189" s="2">
        <v>0.94153363452794403</v>
      </c>
      <c r="T189" s="2">
        <v>0.80525353258458576</v>
      </c>
      <c r="U189" s="2">
        <v>0.18507890961262555</v>
      </c>
      <c r="V189" s="2">
        <v>0.53279344094794823</v>
      </c>
      <c r="W189" s="2">
        <v>3.0588752196836557</v>
      </c>
    </row>
    <row r="190" spans="1:23" x14ac:dyDescent="0.25">
      <c r="A190" s="2" t="s">
        <v>86</v>
      </c>
      <c r="B190" s="2" t="s">
        <v>304</v>
      </c>
      <c r="C190" s="2">
        <v>51</v>
      </c>
      <c r="D190" s="2">
        <v>54</v>
      </c>
      <c r="E190" s="2" t="s">
        <v>273</v>
      </c>
      <c r="F190" s="2" t="s">
        <v>26</v>
      </c>
      <c r="G190" s="2" t="s">
        <v>284</v>
      </c>
      <c r="H190" s="2" t="s">
        <v>47</v>
      </c>
      <c r="I190" s="2" t="s">
        <v>275</v>
      </c>
      <c r="J190" s="2" t="s">
        <v>276</v>
      </c>
      <c r="K190" s="2" t="s">
        <v>31</v>
      </c>
      <c r="L190" s="2">
        <v>40</v>
      </c>
      <c r="M190" s="2">
        <v>830</v>
      </c>
      <c r="N190" s="6">
        <v>23.176512354141082</v>
      </c>
      <c r="O190" s="2">
        <v>218.79393923934032</v>
      </c>
      <c r="P190" s="6">
        <v>36.561186641365985</v>
      </c>
      <c r="Q190" s="2">
        <v>0.65405831363278166</v>
      </c>
      <c r="R190" s="2">
        <v>0.21788000738706459</v>
      </c>
      <c r="S190" s="2">
        <v>0.93243259540032863</v>
      </c>
      <c r="T190" s="2">
        <v>0.80544227234751542</v>
      </c>
      <c r="U190" s="2">
        <v>0.1891891891891892</v>
      </c>
      <c r="V190" s="2">
        <v>0.64304795227383582</v>
      </c>
      <c r="W190" s="2">
        <v>4.934939759036145</v>
      </c>
    </row>
    <row r="191" spans="1:23" x14ac:dyDescent="0.25">
      <c r="A191" s="2" t="s">
        <v>86</v>
      </c>
      <c r="B191" s="2" t="s">
        <v>304</v>
      </c>
      <c r="C191" s="2">
        <v>51</v>
      </c>
      <c r="D191" s="2">
        <v>54</v>
      </c>
      <c r="E191" s="2" t="s">
        <v>273</v>
      </c>
      <c r="F191" s="2" t="s">
        <v>26</v>
      </c>
      <c r="G191" s="2" t="s">
        <v>285</v>
      </c>
      <c r="H191" s="2" t="s">
        <v>49</v>
      </c>
      <c r="I191" s="2" t="s">
        <v>275</v>
      </c>
      <c r="J191" s="2" t="s">
        <v>276</v>
      </c>
      <c r="K191" s="2" t="s">
        <v>31</v>
      </c>
      <c r="L191" s="2">
        <v>40</v>
      </c>
      <c r="M191" s="2" t="s">
        <v>112</v>
      </c>
      <c r="N191" s="6" t="s">
        <v>112</v>
      </c>
      <c r="O191" s="2" t="s">
        <v>112</v>
      </c>
      <c r="P191" s="6" t="s">
        <v>112</v>
      </c>
      <c r="Q191" s="2" t="s">
        <v>112</v>
      </c>
      <c r="R191" s="2" t="s">
        <v>112</v>
      </c>
      <c r="S191" s="2" t="s">
        <v>112</v>
      </c>
      <c r="T191" s="2" t="s">
        <v>112</v>
      </c>
      <c r="U191" s="2" t="s">
        <v>112</v>
      </c>
      <c r="V191" s="2" t="s">
        <v>112</v>
      </c>
      <c r="W191" s="2" t="s">
        <v>112</v>
      </c>
    </row>
    <row r="192" spans="1:23" x14ac:dyDescent="0.25">
      <c r="A192" s="2" t="s">
        <v>86</v>
      </c>
      <c r="B192" s="2" t="s">
        <v>304</v>
      </c>
      <c r="C192" s="2">
        <v>51</v>
      </c>
      <c r="D192" s="2">
        <v>54</v>
      </c>
      <c r="E192" s="2" t="s">
        <v>273</v>
      </c>
      <c r="F192" s="2" t="s">
        <v>26</v>
      </c>
      <c r="G192" s="2" t="s">
        <v>286</v>
      </c>
      <c r="H192" s="2" t="s">
        <v>51</v>
      </c>
      <c r="I192" s="2" t="s">
        <v>275</v>
      </c>
      <c r="J192" s="2" t="s">
        <v>276</v>
      </c>
      <c r="K192" s="2" t="s">
        <v>31</v>
      </c>
      <c r="L192" s="2">
        <v>40</v>
      </c>
      <c r="M192" s="2">
        <v>1329</v>
      </c>
      <c r="N192" s="6">
        <v>37.110343275486137</v>
      </c>
      <c r="O192" s="2">
        <v>218.65180361560931</v>
      </c>
      <c r="P192" s="6">
        <v>36.537435311298601</v>
      </c>
      <c r="Q192" s="2">
        <v>0.76687824581650321</v>
      </c>
      <c r="R192" s="2">
        <v>0.34932423508621302</v>
      </c>
      <c r="S192" s="2">
        <v>0.86291959106353766</v>
      </c>
      <c r="T192" s="2">
        <v>0.67252867750865464</v>
      </c>
      <c r="U192" s="2">
        <v>0.46114742193173563</v>
      </c>
      <c r="V192" s="2">
        <v>0.81255096419733763</v>
      </c>
      <c r="W192" s="2">
        <v>3.7930775018811138</v>
      </c>
    </row>
    <row r="193" spans="1:23" x14ac:dyDescent="0.25">
      <c r="A193" s="2" t="s">
        <v>86</v>
      </c>
      <c r="B193" s="2" t="s">
        <v>304</v>
      </c>
      <c r="C193" s="2">
        <v>51</v>
      </c>
      <c r="D193" s="2">
        <v>54</v>
      </c>
      <c r="E193" s="2" t="s">
        <v>273</v>
      </c>
      <c r="F193" s="2" t="s">
        <v>26</v>
      </c>
      <c r="G193" s="2" t="s">
        <v>287</v>
      </c>
      <c r="H193" s="2" t="s">
        <v>53</v>
      </c>
      <c r="I193" s="2" t="s">
        <v>275</v>
      </c>
      <c r="J193" s="2" t="s">
        <v>276</v>
      </c>
      <c r="K193" s="2" t="s">
        <v>31</v>
      </c>
      <c r="L193" s="2">
        <v>40</v>
      </c>
      <c r="M193" s="2">
        <v>1049</v>
      </c>
      <c r="N193" s="6">
        <v>29.291760794571076</v>
      </c>
      <c r="O193" s="2">
        <v>204.06601717798233</v>
      </c>
      <c r="P193" s="6">
        <v>34.100102439505328</v>
      </c>
      <c r="Q193" s="2">
        <v>0.75359195402298851</v>
      </c>
      <c r="R193" s="2">
        <v>0.31655120831709344</v>
      </c>
      <c r="S193" s="2">
        <v>0.94926742127544061</v>
      </c>
      <c r="T193" s="2">
        <v>0.78449237719554388</v>
      </c>
      <c r="U193" s="2">
        <v>0.18518518518518517</v>
      </c>
      <c r="V193" s="2">
        <v>0.43625711155687896</v>
      </c>
      <c r="W193" s="2">
        <v>4.9418493803622496</v>
      </c>
    </row>
    <row r="194" spans="1:23" x14ac:dyDescent="0.25">
      <c r="A194" s="2" t="s">
        <v>86</v>
      </c>
      <c r="B194" s="2" t="s">
        <v>304</v>
      </c>
      <c r="C194" s="2">
        <v>51</v>
      </c>
      <c r="D194" s="2">
        <v>54</v>
      </c>
      <c r="E194" s="2" t="s">
        <v>273</v>
      </c>
      <c r="F194" s="2" t="s">
        <v>26</v>
      </c>
      <c r="G194" s="2" t="s">
        <v>288</v>
      </c>
      <c r="H194" s="2" t="s">
        <v>55</v>
      </c>
      <c r="I194" s="2" t="s">
        <v>275</v>
      </c>
      <c r="J194" s="2" t="s">
        <v>276</v>
      </c>
      <c r="K194" s="2" t="s">
        <v>31</v>
      </c>
      <c r="L194" s="2">
        <v>40</v>
      </c>
      <c r="M194" s="2">
        <v>920</v>
      </c>
      <c r="N194" s="6">
        <v>25.689628151578066</v>
      </c>
      <c r="O194" s="2">
        <v>227.03657992645961</v>
      </c>
      <c r="P194" s="6">
        <v>37.938559001986199</v>
      </c>
      <c r="Q194" s="2">
        <v>0.63933287004864492</v>
      </c>
      <c r="R194" s="2">
        <v>0.22428799026091431</v>
      </c>
      <c r="S194" s="2">
        <v>0.92639370372462182</v>
      </c>
      <c r="T194" s="2">
        <v>0.77777221050292955</v>
      </c>
      <c r="U194" s="2">
        <v>0.23454833597464342</v>
      </c>
      <c r="V194" s="2">
        <v>0.66751604868802983</v>
      </c>
      <c r="W194" s="2">
        <v>2.2999999999999998</v>
      </c>
    </row>
    <row r="195" spans="1:23" x14ac:dyDescent="0.25">
      <c r="A195" s="2" t="s">
        <v>86</v>
      </c>
      <c r="B195" s="2" t="s">
        <v>304</v>
      </c>
      <c r="C195" s="2">
        <v>51</v>
      </c>
      <c r="D195" s="2">
        <v>54</v>
      </c>
      <c r="E195" s="2" t="s">
        <v>273</v>
      </c>
      <c r="F195" s="2" t="s">
        <v>26</v>
      </c>
      <c r="G195" s="2" t="s">
        <v>289</v>
      </c>
      <c r="H195" s="2" t="s">
        <v>57</v>
      </c>
      <c r="I195" s="2" t="s">
        <v>275</v>
      </c>
      <c r="J195" s="2" t="s">
        <v>276</v>
      </c>
      <c r="K195" s="2" t="s">
        <v>31</v>
      </c>
      <c r="L195" s="2">
        <v>40</v>
      </c>
      <c r="M195" s="2">
        <v>817</v>
      </c>
      <c r="N195" s="6">
        <v>22.813506738955738</v>
      </c>
      <c r="O195" s="2">
        <v>201.33809511662446</v>
      </c>
      <c r="P195" s="6">
        <v>33.64425769364469</v>
      </c>
      <c r="Q195" s="2">
        <v>0.67132292522596548</v>
      </c>
      <c r="R195" s="2">
        <v>0.25326781859420305</v>
      </c>
      <c r="S195" s="2">
        <v>0.91351453530893179</v>
      </c>
      <c r="T195" s="2">
        <v>0.75934814939720907</v>
      </c>
      <c r="U195" s="2">
        <v>0.2714420358152686</v>
      </c>
      <c r="V195" s="2">
        <v>0.77302975097206783</v>
      </c>
      <c r="W195" s="2">
        <v>4.8580171358629132</v>
      </c>
    </row>
    <row r="196" spans="1:23" x14ac:dyDescent="0.25">
      <c r="A196" s="2" t="s">
        <v>86</v>
      </c>
      <c r="B196" s="2" t="s">
        <v>304</v>
      </c>
      <c r="C196" s="2">
        <v>51</v>
      </c>
      <c r="D196" s="2">
        <v>54</v>
      </c>
      <c r="E196" s="2" t="s">
        <v>273</v>
      </c>
      <c r="F196" s="2" t="s">
        <v>26</v>
      </c>
      <c r="G196" s="2" t="s">
        <v>290</v>
      </c>
      <c r="H196" s="2" t="s">
        <v>59</v>
      </c>
      <c r="I196" s="2" t="s">
        <v>275</v>
      </c>
      <c r="J196" s="2" t="s">
        <v>276</v>
      </c>
      <c r="K196" s="2" t="s">
        <v>31</v>
      </c>
      <c r="L196" s="2">
        <v>40</v>
      </c>
      <c r="M196" s="2">
        <v>447</v>
      </c>
      <c r="N196" s="6">
        <v>12.481808460603689</v>
      </c>
      <c r="O196" s="2">
        <v>93.254833995938995</v>
      </c>
      <c r="P196" s="6">
        <v>15.583189382615585</v>
      </c>
      <c r="Q196" s="2">
        <v>0.85796545105566224</v>
      </c>
      <c r="R196" s="2">
        <v>0.64591397417753604</v>
      </c>
      <c r="S196" s="2">
        <v>0.92034001949297517</v>
      </c>
      <c r="T196" s="2">
        <v>0.52543818207426207</v>
      </c>
      <c r="U196" s="2">
        <v>0.42788461538461536</v>
      </c>
      <c r="V196" s="2">
        <v>0.76045878873434303</v>
      </c>
      <c r="W196" s="2">
        <v>2.436241610738255</v>
      </c>
    </row>
    <row r="197" spans="1:23" x14ac:dyDescent="0.25">
      <c r="A197" s="2" t="s">
        <v>86</v>
      </c>
      <c r="B197" s="2" t="s">
        <v>304</v>
      </c>
      <c r="C197" s="2">
        <v>51</v>
      </c>
      <c r="D197" s="2">
        <v>54</v>
      </c>
      <c r="E197" s="2" t="s">
        <v>273</v>
      </c>
      <c r="F197" s="2" t="s">
        <v>26</v>
      </c>
      <c r="G197" s="2" t="s">
        <v>291</v>
      </c>
      <c r="H197" s="2" t="s">
        <v>61</v>
      </c>
      <c r="I197" s="2" t="s">
        <v>275</v>
      </c>
      <c r="J197" s="2" t="s">
        <v>276</v>
      </c>
      <c r="K197" s="2" t="s">
        <v>31</v>
      </c>
      <c r="L197" s="2">
        <v>40</v>
      </c>
      <c r="M197" s="2">
        <v>795</v>
      </c>
      <c r="N197" s="6">
        <v>22.199189544026698</v>
      </c>
      <c r="O197" s="2">
        <v>214.89444430272857</v>
      </c>
      <c r="P197" s="6">
        <v>35.90956821591881</v>
      </c>
      <c r="Q197" s="2">
        <v>0.64268391269199676</v>
      </c>
      <c r="R197" s="2">
        <v>0.21633491492937337</v>
      </c>
      <c r="S197" s="2">
        <v>0.93692230334734095</v>
      </c>
      <c r="T197" s="2">
        <v>0.80695174397765801</v>
      </c>
      <c r="U197" s="2">
        <v>0.23963133640552994</v>
      </c>
      <c r="V197" s="2">
        <v>0.70630612376423108</v>
      </c>
      <c r="W197" s="2">
        <v>4.5283018867924527</v>
      </c>
    </row>
    <row r="198" spans="1:23" x14ac:dyDescent="0.25">
      <c r="A198" s="2" t="s">
        <v>86</v>
      </c>
      <c r="B198" s="2" t="s">
        <v>304</v>
      </c>
      <c r="C198" s="2">
        <v>51</v>
      </c>
      <c r="D198" s="2">
        <v>54</v>
      </c>
      <c r="E198" s="2" t="s">
        <v>273</v>
      </c>
      <c r="F198" s="2" t="s">
        <v>26</v>
      </c>
      <c r="G198" s="2" t="s">
        <v>292</v>
      </c>
      <c r="H198" s="2" t="s">
        <v>63</v>
      </c>
      <c r="I198" s="2" t="s">
        <v>275</v>
      </c>
      <c r="J198" s="2" t="s">
        <v>276</v>
      </c>
      <c r="K198" s="2" t="s">
        <v>31</v>
      </c>
      <c r="L198" s="2">
        <v>40</v>
      </c>
      <c r="M198" s="2">
        <v>821</v>
      </c>
      <c r="N198" s="6">
        <v>22.925200774397382</v>
      </c>
      <c r="O198" s="2">
        <v>219.37972567696718</v>
      </c>
      <c r="P198" s="6">
        <v>36.65907348115924</v>
      </c>
      <c r="Q198" s="2">
        <v>0.60769800148038489</v>
      </c>
      <c r="R198" s="2">
        <v>0.2143680428750861</v>
      </c>
      <c r="S198" s="2">
        <v>0.91477398117934305</v>
      </c>
      <c r="T198" s="2">
        <v>0.80227401797759712</v>
      </c>
      <c r="U198" s="2">
        <v>0.21815154038301415</v>
      </c>
      <c r="V198" s="2">
        <v>0.62388756360274888</v>
      </c>
      <c r="W198" s="2">
        <v>2.9244823386114494</v>
      </c>
    </row>
    <row r="199" spans="1:23" x14ac:dyDescent="0.25">
      <c r="A199" s="2" t="s">
        <v>86</v>
      </c>
      <c r="B199" s="2" t="s">
        <v>304</v>
      </c>
      <c r="C199" s="2">
        <v>51</v>
      </c>
      <c r="D199" s="2">
        <v>54</v>
      </c>
      <c r="E199" s="2" t="s">
        <v>273</v>
      </c>
      <c r="F199" s="2" t="s">
        <v>26</v>
      </c>
      <c r="G199" s="2" t="s">
        <v>293</v>
      </c>
      <c r="H199" s="2" t="s">
        <v>65</v>
      </c>
      <c r="I199" s="2" t="s">
        <v>275</v>
      </c>
      <c r="J199" s="2" t="s">
        <v>276</v>
      </c>
      <c r="K199" s="2" t="s">
        <v>31</v>
      </c>
      <c r="L199" s="2">
        <v>40</v>
      </c>
      <c r="M199" s="2">
        <v>920</v>
      </c>
      <c r="N199" s="6">
        <v>25.689628151578066</v>
      </c>
      <c r="O199" s="2">
        <v>220.30865786510179</v>
      </c>
      <c r="P199" s="6">
        <v>36.814301104125569</v>
      </c>
      <c r="Q199" s="2">
        <v>0.64380685794261716</v>
      </c>
      <c r="R199" s="2">
        <v>0.23819605361116808</v>
      </c>
      <c r="S199" s="2">
        <v>0.93142620609502758</v>
      </c>
      <c r="T199" s="2">
        <v>0.80971890413699088</v>
      </c>
      <c r="U199" s="2">
        <v>0.21434200157604413</v>
      </c>
      <c r="V199" s="2">
        <v>0.34449550579240135</v>
      </c>
      <c r="W199" s="2">
        <v>3.7836956521739129</v>
      </c>
    </row>
    <row r="200" spans="1:23" x14ac:dyDescent="0.25">
      <c r="A200" s="2" t="s">
        <v>86</v>
      </c>
      <c r="B200" s="2" t="s">
        <v>304</v>
      </c>
      <c r="C200" s="2">
        <v>51</v>
      </c>
      <c r="D200" s="2">
        <v>54</v>
      </c>
      <c r="E200" s="2" t="s">
        <v>273</v>
      </c>
      <c r="F200" s="2" t="s">
        <v>26</v>
      </c>
      <c r="G200" s="2" t="s">
        <v>294</v>
      </c>
      <c r="H200" s="2" t="s">
        <v>67</v>
      </c>
      <c r="I200" s="2" t="s">
        <v>275</v>
      </c>
      <c r="J200" s="2" t="s">
        <v>276</v>
      </c>
      <c r="K200" s="2" t="s">
        <v>31</v>
      </c>
      <c r="L200" s="2">
        <v>40</v>
      </c>
      <c r="M200" s="2">
        <v>1390</v>
      </c>
      <c r="N200" s="6">
        <v>38.813677315971205</v>
      </c>
      <c r="O200" s="2">
        <v>236.69343417595201</v>
      </c>
      <c r="P200" s="6">
        <v>39.552251098813151</v>
      </c>
      <c r="Q200" s="2">
        <v>0.68003913894324852</v>
      </c>
      <c r="R200" s="2">
        <v>0.31178286431869467</v>
      </c>
      <c r="S200" s="2">
        <v>0.89644324067499448</v>
      </c>
      <c r="T200" s="2">
        <v>0.7554761204333601</v>
      </c>
      <c r="U200" s="2">
        <v>0.22975929978118162</v>
      </c>
      <c r="V200" s="2">
        <v>0.44547789997727633</v>
      </c>
      <c r="W200" s="2">
        <v>1.7985611510791366</v>
      </c>
    </row>
    <row r="201" spans="1:23" x14ac:dyDescent="0.25">
      <c r="A201" s="2" t="s">
        <v>86</v>
      </c>
      <c r="B201" s="2" t="s">
        <v>304</v>
      </c>
      <c r="C201" s="2">
        <v>51</v>
      </c>
      <c r="D201" s="2">
        <v>54</v>
      </c>
      <c r="E201" s="2" t="s">
        <v>273</v>
      </c>
      <c r="F201" s="2" t="s">
        <v>26</v>
      </c>
      <c r="G201" s="2" t="s">
        <v>295</v>
      </c>
      <c r="H201" s="2" t="s">
        <v>69</v>
      </c>
      <c r="I201" s="2" t="s">
        <v>275</v>
      </c>
      <c r="J201" s="2" t="s">
        <v>276</v>
      </c>
      <c r="K201" s="2" t="s">
        <v>31</v>
      </c>
      <c r="L201" s="2">
        <v>40</v>
      </c>
      <c r="M201" s="2">
        <v>986</v>
      </c>
      <c r="N201" s="6">
        <v>27.532579736365186</v>
      </c>
      <c r="O201" s="2">
        <v>231.86500705120585</v>
      </c>
      <c r="P201" s="6">
        <v>38.745405050399683</v>
      </c>
      <c r="Q201" s="2">
        <v>0.64996704021094265</v>
      </c>
      <c r="R201" s="2">
        <v>0.23047103852686054</v>
      </c>
      <c r="S201" s="2">
        <v>0.92482663918828956</v>
      </c>
      <c r="T201" s="2">
        <v>0.81326561940364006</v>
      </c>
      <c r="U201" s="2">
        <v>0.17193240264511389</v>
      </c>
      <c r="V201" s="2">
        <v>0.43351350617565498</v>
      </c>
      <c r="W201" s="2">
        <v>2.7423935091277891</v>
      </c>
    </row>
    <row r="202" spans="1:23" s="9" customFormat="1" x14ac:dyDescent="0.25">
      <c r="A202" s="8" t="s">
        <v>88</v>
      </c>
      <c r="B202" s="8" t="s">
        <v>305</v>
      </c>
      <c r="C202" s="8">
        <v>51</v>
      </c>
      <c r="D202" s="8">
        <v>55</v>
      </c>
      <c r="E202" s="8" t="s">
        <v>273</v>
      </c>
      <c r="F202" s="8" t="s">
        <v>26</v>
      </c>
      <c r="G202" s="8" t="s">
        <v>274</v>
      </c>
      <c r="H202" s="8" t="s">
        <v>28</v>
      </c>
      <c r="I202" s="8" t="s">
        <v>275</v>
      </c>
      <c r="J202" s="8" t="s">
        <v>276</v>
      </c>
      <c r="K202" s="8" t="s">
        <v>31</v>
      </c>
      <c r="L202" s="8">
        <v>40</v>
      </c>
      <c r="M202" s="8">
        <v>1041</v>
      </c>
      <c r="N202" s="6">
        <v>29.068372723687787</v>
      </c>
      <c r="O202" s="8">
        <v>197.09545442950514</v>
      </c>
      <c r="P202" s="6">
        <v>32.935298485024468</v>
      </c>
      <c r="Q202" s="8">
        <v>0.74145299145299148</v>
      </c>
      <c r="R202" s="8">
        <v>0.33674982354331517</v>
      </c>
      <c r="S202" s="8">
        <v>0.91117858662605733</v>
      </c>
      <c r="T202" s="8">
        <v>0.798205660651927</v>
      </c>
      <c r="U202" s="8">
        <v>0.18431372549019609</v>
      </c>
      <c r="V202" s="8">
        <v>0.28055259636399016</v>
      </c>
      <c r="W202" s="8">
        <v>4.3121998078770414</v>
      </c>
    </row>
    <row r="203" spans="1:23" s="9" customFormat="1" x14ac:dyDescent="0.25">
      <c r="A203" s="8" t="s">
        <v>88</v>
      </c>
      <c r="B203" s="8" t="s">
        <v>305</v>
      </c>
      <c r="C203" s="8">
        <v>51</v>
      </c>
      <c r="D203" s="8">
        <v>55</v>
      </c>
      <c r="E203" s="8" t="s">
        <v>273</v>
      </c>
      <c r="F203" s="8" t="s">
        <v>26</v>
      </c>
      <c r="G203" s="8" t="s">
        <v>277</v>
      </c>
      <c r="H203" s="8" t="s">
        <v>33</v>
      </c>
      <c r="I203" s="8" t="s">
        <v>275</v>
      </c>
      <c r="J203" s="8" t="s">
        <v>276</v>
      </c>
      <c r="K203" s="8" t="s">
        <v>31</v>
      </c>
      <c r="L203" s="8">
        <v>40</v>
      </c>
      <c r="M203" s="8">
        <v>462</v>
      </c>
      <c r="N203" s="6">
        <v>12.900661093509854</v>
      </c>
      <c r="O203" s="8">
        <v>112.81118318204301</v>
      </c>
      <c r="P203" s="6">
        <v>18.851119632889688</v>
      </c>
      <c r="Q203" s="8">
        <v>0.76744186046511631</v>
      </c>
      <c r="R203" s="8">
        <v>0.45619185941804136</v>
      </c>
      <c r="S203" s="8">
        <v>0.90411966107015385</v>
      </c>
      <c r="T203" s="8">
        <v>0</v>
      </c>
      <c r="U203" s="8">
        <v>0.52826086956521734</v>
      </c>
      <c r="V203" s="8">
        <v>0.83092290577231509</v>
      </c>
      <c r="W203" s="8">
        <v>3.1255411255411256</v>
      </c>
    </row>
    <row r="204" spans="1:23" s="9" customFormat="1" x14ac:dyDescent="0.25">
      <c r="A204" s="8" t="s">
        <v>88</v>
      </c>
      <c r="B204" s="8" t="s">
        <v>305</v>
      </c>
      <c r="C204" s="8">
        <v>51</v>
      </c>
      <c r="D204" s="8">
        <v>55</v>
      </c>
      <c r="E204" s="8" t="s">
        <v>273</v>
      </c>
      <c r="F204" s="8" t="s">
        <v>26</v>
      </c>
      <c r="G204" s="8" t="s">
        <v>278</v>
      </c>
      <c r="H204" s="8" t="s">
        <v>35</v>
      </c>
      <c r="I204" s="8" t="s">
        <v>275</v>
      </c>
      <c r="J204" s="8" t="s">
        <v>276</v>
      </c>
      <c r="K204" s="8" t="s">
        <v>31</v>
      </c>
      <c r="L204" s="8">
        <v>40</v>
      </c>
      <c r="M204" s="8">
        <v>1274</v>
      </c>
      <c r="N204" s="6">
        <v>35.574550288163536</v>
      </c>
      <c r="O204" s="8">
        <v>266.59292911256381</v>
      </c>
      <c r="P204" s="6">
        <v>44.54855501226033</v>
      </c>
      <c r="Q204" s="8">
        <v>0.73302646720368236</v>
      </c>
      <c r="R204" s="8">
        <v>0.22525894163982632</v>
      </c>
      <c r="S204" s="8">
        <v>0.89419348769833984</v>
      </c>
      <c r="T204" s="8">
        <v>0.8079990223737763</v>
      </c>
      <c r="U204" s="8">
        <v>0.33805668016194335</v>
      </c>
      <c r="V204" s="8">
        <v>0.72357539739457799</v>
      </c>
      <c r="W204" s="8">
        <v>4.5337519623233913</v>
      </c>
    </row>
    <row r="205" spans="1:23" s="9" customFormat="1" x14ac:dyDescent="0.25">
      <c r="A205" s="8" t="s">
        <v>88</v>
      </c>
      <c r="B205" s="8" t="s">
        <v>305</v>
      </c>
      <c r="C205" s="8">
        <v>51</v>
      </c>
      <c r="D205" s="8">
        <v>55</v>
      </c>
      <c r="E205" s="8" t="s">
        <v>273</v>
      </c>
      <c r="F205" s="8" t="s">
        <v>26</v>
      </c>
      <c r="G205" s="8" t="s">
        <v>279</v>
      </c>
      <c r="H205" s="8" t="s">
        <v>37</v>
      </c>
      <c r="I205" s="8" t="s">
        <v>275</v>
      </c>
      <c r="J205" s="8" t="s">
        <v>276</v>
      </c>
      <c r="K205" s="8" t="s">
        <v>31</v>
      </c>
      <c r="L205" s="8">
        <v>40</v>
      </c>
      <c r="M205" s="8">
        <v>991</v>
      </c>
      <c r="N205" s="6">
        <v>27.672197280667241</v>
      </c>
      <c r="O205" s="8">
        <v>231.13708498984795</v>
      </c>
      <c r="P205" s="6">
        <v>38.623766880539037</v>
      </c>
      <c r="Q205" s="8">
        <v>0.62092731829573933</v>
      </c>
      <c r="R205" s="8">
        <v>0.23310106345140774</v>
      </c>
      <c r="S205" s="8">
        <v>0.9216665699622334</v>
      </c>
      <c r="T205" s="8">
        <v>0.80637025376500948</v>
      </c>
      <c r="U205" s="8">
        <v>0.16609706083390294</v>
      </c>
      <c r="V205" s="8">
        <v>0.21587345662638038</v>
      </c>
      <c r="W205" s="8">
        <v>3.0524722502522703</v>
      </c>
    </row>
    <row r="206" spans="1:23" s="9" customFormat="1" x14ac:dyDescent="0.25">
      <c r="A206" s="8" t="s">
        <v>88</v>
      </c>
      <c r="B206" s="8" t="s">
        <v>305</v>
      </c>
      <c r="C206" s="8">
        <v>51</v>
      </c>
      <c r="D206" s="8">
        <v>55</v>
      </c>
      <c r="E206" s="8" t="s">
        <v>273</v>
      </c>
      <c r="F206" s="8" t="s">
        <v>26</v>
      </c>
      <c r="G206" s="8" t="s">
        <v>280</v>
      </c>
      <c r="H206" s="8" t="s">
        <v>39</v>
      </c>
      <c r="I206" s="8" t="s">
        <v>275</v>
      </c>
      <c r="J206" s="8" t="s">
        <v>276</v>
      </c>
      <c r="K206" s="8" t="s">
        <v>31</v>
      </c>
      <c r="L206" s="8">
        <v>40</v>
      </c>
      <c r="M206" s="8">
        <v>1602</v>
      </c>
      <c r="N206" s="6">
        <v>44.733461194378329</v>
      </c>
      <c r="O206" s="8">
        <v>321.80613254816046</v>
      </c>
      <c r="P206" s="6">
        <v>53.774862847361426</v>
      </c>
      <c r="Q206" s="8">
        <v>0.68549422336328625</v>
      </c>
      <c r="R206" s="8">
        <v>0.19439439723274024</v>
      </c>
      <c r="S206" s="8">
        <v>0.92729321674450715</v>
      </c>
      <c r="T206" s="8">
        <v>0.85024628038264616</v>
      </c>
      <c r="U206" s="8">
        <v>0.19181342217991432</v>
      </c>
      <c r="V206" s="8">
        <v>0.55800843010417078</v>
      </c>
      <c r="W206" s="8">
        <v>5.5156054931335827</v>
      </c>
    </row>
    <row r="207" spans="1:23" s="9" customFormat="1" x14ac:dyDescent="0.25">
      <c r="A207" s="8" t="s">
        <v>88</v>
      </c>
      <c r="B207" s="8" t="s">
        <v>305</v>
      </c>
      <c r="C207" s="8">
        <v>51</v>
      </c>
      <c r="D207" s="8">
        <v>55</v>
      </c>
      <c r="E207" s="8" t="s">
        <v>273</v>
      </c>
      <c r="F207" s="8" t="s">
        <v>26</v>
      </c>
      <c r="G207" s="8" t="s">
        <v>281</v>
      </c>
      <c r="H207" s="8" t="s">
        <v>41</v>
      </c>
      <c r="I207" s="8" t="s">
        <v>275</v>
      </c>
      <c r="J207" s="8" t="s">
        <v>276</v>
      </c>
      <c r="K207" s="8" t="s">
        <v>31</v>
      </c>
      <c r="L207" s="8">
        <v>40</v>
      </c>
      <c r="M207" s="8">
        <v>1735</v>
      </c>
      <c r="N207" s="6">
        <v>48.447287872812979</v>
      </c>
      <c r="O207" s="8">
        <v>331.84776310850327</v>
      </c>
      <c r="P207" s="6">
        <v>55.452852330875992</v>
      </c>
      <c r="Q207" s="8">
        <v>0.65299209634926614</v>
      </c>
      <c r="R207" s="8">
        <v>0.19798466546223187</v>
      </c>
      <c r="S207" s="8">
        <v>0.940025543414577</v>
      </c>
      <c r="T207" s="8">
        <v>0.78220957298765048</v>
      </c>
      <c r="U207" s="8">
        <v>0.15991820040899796</v>
      </c>
      <c r="V207" s="8">
        <v>0.31508976981502407</v>
      </c>
      <c r="W207" s="8">
        <v>7.2299711815561958</v>
      </c>
    </row>
    <row r="208" spans="1:23" s="9" customFormat="1" x14ac:dyDescent="0.25">
      <c r="A208" s="8" t="s">
        <v>88</v>
      </c>
      <c r="B208" s="8" t="s">
        <v>305</v>
      </c>
      <c r="C208" s="8">
        <v>51</v>
      </c>
      <c r="D208" s="8">
        <v>55</v>
      </c>
      <c r="E208" s="8" t="s">
        <v>273</v>
      </c>
      <c r="F208" s="8" t="s">
        <v>26</v>
      </c>
      <c r="G208" s="8" t="s">
        <v>282</v>
      </c>
      <c r="H208" s="8" t="s">
        <v>43</v>
      </c>
      <c r="I208" s="8" t="s">
        <v>275</v>
      </c>
      <c r="J208" s="8" t="s">
        <v>276</v>
      </c>
      <c r="K208" s="8" t="s">
        <v>31</v>
      </c>
      <c r="L208" s="8">
        <v>40</v>
      </c>
      <c r="M208" s="8">
        <v>688</v>
      </c>
      <c r="N208" s="6">
        <v>19.211374095962725</v>
      </c>
      <c r="O208" s="8">
        <v>136.46803743153544</v>
      </c>
      <c r="P208" s="6">
        <v>22.804257761716645</v>
      </c>
      <c r="Q208" s="8">
        <v>0.85043263288009885</v>
      </c>
      <c r="R208" s="8">
        <v>0.46423342901359704</v>
      </c>
      <c r="S208" s="8">
        <v>0.94527415271734649</v>
      </c>
      <c r="T208" s="8">
        <v>0.77803381448174314</v>
      </c>
      <c r="U208" s="8">
        <v>0.20383036935704515</v>
      </c>
      <c r="V208" s="8">
        <v>0.64561516513403072</v>
      </c>
      <c r="W208" s="8">
        <v>3.3488372093023258</v>
      </c>
    </row>
    <row r="209" spans="1:23" s="9" customFormat="1" x14ac:dyDescent="0.25">
      <c r="A209" s="8" t="s">
        <v>88</v>
      </c>
      <c r="B209" s="8" t="s">
        <v>305</v>
      </c>
      <c r="C209" s="8">
        <v>51</v>
      </c>
      <c r="D209" s="8">
        <v>55</v>
      </c>
      <c r="E209" s="8" t="s">
        <v>273</v>
      </c>
      <c r="F209" s="8" t="s">
        <v>26</v>
      </c>
      <c r="G209" s="8" t="s">
        <v>283</v>
      </c>
      <c r="H209" s="8" t="s">
        <v>45</v>
      </c>
      <c r="I209" s="8" t="s">
        <v>275</v>
      </c>
      <c r="J209" s="8" t="s">
        <v>276</v>
      </c>
      <c r="K209" s="8" t="s">
        <v>31</v>
      </c>
      <c r="L209" s="8">
        <v>40</v>
      </c>
      <c r="M209" s="8">
        <v>1192</v>
      </c>
      <c r="N209" s="6">
        <v>33.284822561609843</v>
      </c>
      <c r="O209" s="8">
        <v>233.96551211459413</v>
      </c>
      <c r="P209" s="6">
        <v>39.096406352952513</v>
      </c>
      <c r="Q209" s="8">
        <v>0.70616113744075826</v>
      </c>
      <c r="R209" s="8">
        <v>0.27364179479534129</v>
      </c>
      <c r="S209" s="8">
        <v>0.93322735501376475</v>
      </c>
      <c r="T209" s="8">
        <v>0.79869727929565426</v>
      </c>
      <c r="U209" s="8">
        <v>0.18134377038486627</v>
      </c>
      <c r="V209" s="8">
        <v>0.51948109570635526</v>
      </c>
      <c r="W209" s="8">
        <v>3.7659395973154361</v>
      </c>
    </row>
    <row r="210" spans="1:23" s="9" customFormat="1" x14ac:dyDescent="0.25">
      <c r="A210" s="8" t="s">
        <v>88</v>
      </c>
      <c r="B210" s="8" t="s">
        <v>305</v>
      </c>
      <c r="C210" s="8">
        <v>51</v>
      </c>
      <c r="D210" s="8">
        <v>55</v>
      </c>
      <c r="E210" s="8" t="s">
        <v>273</v>
      </c>
      <c r="F210" s="8" t="s">
        <v>26</v>
      </c>
      <c r="G210" s="8" t="s">
        <v>284</v>
      </c>
      <c r="H210" s="8" t="s">
        <v>47</v>
      </c>
      <c r="I210" s="8" t="s">
        <v>275</v>
      </c>
      <c r="J210" s="8" t="s">
        <v>276</v>
      </c>
      <c r="K210" s="8" t="s">
        <v>31</v>
      </c>
      <c r="L210" s="8">
        <v>40</v>
      </c>
      <c r="M210" s="8">
        <v>970</v>
      </c>
      <c r="N210" s="6">
        <v>27.085803594598612</v>
      </c>
      <c r="O210" s="8">
        <v>225.72287142747479</v>
      </c>
      <c r="P210" s="6">
        <v>37.719033992332285</v>
      </c>
      <c r="Q210" s="8">
        <v>0.67128027681660896</v>
      </c>
      <c r="R210" s="8">
        <v>0.23923816667461234</v>
      </c>
      <c r="S210" s="8">
        <v>0.91850532690703668</v>
      </c>
      <c r="T210" s="8">
        <v>0.81041886980603783</v>
      </c>
      <c r="U210" s="8">
        <v>0.21126760563380281</v>
      </c>
      <c r="V210" s="8">
        <v>0.54392015000365479</v>
      </c>
      <c r="W210" s="8">
        <v>4.6278350515463922</v>
      </c>
    </row>
    <row r="211" spans="1:23" s="9" customFormat="1" x14ac:dyDescent="0.25">
      <c r="A211" s="8" t="s">
        <v>88</v>
      </c>
      <c r="B211" s="8" t="s">
        <v>305</v>
      </c>
      <c r="C211" s="8">
        <v>51</v>
      </c>
      <c r="D211" s="8">
        <v>55</v>
      </c>
      <c r="E211" s="8" t="s">
        <v>273</v>
      </c>
      <c r="F211" s="8" t="s">
        <v>26</v>
      </c>
      <c r="G211" s="8" t="s">
        <v>285</v>
      </c>
      <c r="H211" s="8" t="s">
        <v>49</v>
      </c>
      <c r="I211" s="8" t="s">
        <v>275</v>
      </c>
      <c r="J211" s="8" t="s">
        <v>276</v>
      </c>
      <c r="K211" s="8" t="s">
        <v>31</v>
      </c>
      <c r="L211" s="8">
        <v>40</v>
      </c>
      <c r="M211" s="8" t="s">
        <v>112</v>
      </c>
      <c r="N211" s="6" t="s">
        <v>112</v>
      </c>
      <c r="O211" s="8" t="s">
        <v>112</v>
      </c>
      <c r="P211" s="6" t="s">
        <v>112</v>
      </c>
      <c r="Q211" s="8" t="s">
        <v>112</v>
      </c>
      <c r="R211" s="8" t="s">
        <v>112</v>
      </c>
      <c r="S211" s="8" t="s">
        <v>112</v>
      </c>
      <c r="T211" s="8" t="s">
        <v>112</v>
      </c>
      <c r="U211" s="8" t="s">
        <v>112</v>
      </c>
      <c r="V211" s="8" t="s">
        <v>112</v>
      </c>
      <c r="W211" s="8" t="s">
        <v>112</v>
      </c>
    </row>
    <row r="212" spans="1:23" s="9" customFormat="1" x14ac:dyDescent="0.25">
      <c r="A212" s="8" t="s">
        <v>88</v>
      </c>
      <c r="B212" s="8" t="s">
        <v>305</v>
      </c>
      <c r="C212" s="8">
        <v>51</v>
      </c>
      <c r="D212" s="8">
        <v>55</v>
      </c>
      <c r="E212" s="8" t="s">
        <v>273</v>
      </c>
      <c r="F212" s="8" t="s">
        <v>26</v>
      </c>
      <c r="G212" s="8" t="s">
        <v>286</v>
      </c>
      <c r="H212" s="8" t="s">
        <v>51</v>
      </c>
      <c r="I212" s="8" t="s">
        <v>275</v>
      </c>
      <c r="J212" s="8" t="s">
        <v>276</v>
      </c>
      <c r="K212" s="8" t="s">
        <v>31</v>
      </c>
      <c r="L212" s="8">
        <v>40</v>
      </c>
      <c r="M212" s="8">
        <v>1519</v>
      </c>
      <c r="N212" s="6">
        <v>42.415809958964218</v>
      </c>
      <c r="O212" s="8">
        <v>234.06601717798239</v>
      </c>
      <c r="P212" s="6">
        <v>39.113201079505338</v>
      </c>
      <c r="Q212" s="8">
        <v>0.78017462763225476</v>
      </c>
      <c r="R212" s="8">
        <v>0.34841023720444797</v>
      </c>
      <c r="S212" s="8">
        <v>0.83986440413550023</v>
      </c>
      <c r="T212" s="8">
        <v>0.71801860423011432</v>
      </c>
      <c r="U212" s="8">
        <v>0.51083388049901512</v>
      </c>
      <c r="V212" s="8">
        <v>0.81553902318947036</v>
      </c>
      <c r="W212" s="8">
        <v>4.1086240947992101</v>
      </c>
    </row>
    <row r="213" spans="1:23" s="9" customFormat="1" x14ac:dyDescent="0.25">
      <c r="A213" s="8" t="s">
        <v>88</v>
      </c>
      <c r="B213" s="8" t="s">
        <v>305</v>
      </c>
      <c r="C213" s="8">
        <v>51</v>
      </c>
      <c r="D213" s="8">
        <v>55</v>
      </c>
      <c r="E213" s="8" t="s">
        <v>273</v>
      </c>
      <c r="F213" s="8" t="s">
        <v>26</v>
      </c>
      <c r="G213" s="8" t="s">
        <v>287</v>
      </c>
      <c r="H213" s="8" t="s">
        <v>53</v>
      </c>
      <c r="I213" s="8" t="s">
        <v>275</v>
      </c>
      <c r="J213" s="8" t="s">
        <v>276</v>
      </c>
      <c r="K213" s="8" t="s">
        <v>31</v>
      </c>
      <c r="L213" s="8">
        <v>40</v>
      </c>
      <c r="M213" s="8">
        <v>1180</v>
      </c>
      <c r="N213" s="6">
        <v>32.94974045528491</v>
      </c>
      <c r="O213" s="8">
        <v>210.30865786510165</v>
      </c>
      <c r="P213" s="6">
        <v>35.143268224125542</v>
      </c>
      <c r="Q213" s="8">
        <v>0.76129032258064511</v>
      </c>
      <c r="R213" s="8">
        <v>0.3352567785871195</v>
      </c>
      <c r="S213" s="8">
        <v>0.95381274386177306</v>
      </c>
      <c r="T213" s="8">
        <v>0.78017732828701591</v>
      </c>
      <c r="U213" s="8">
        <v>0.16372618207480594</v>
      </c>
      <c r="V213" s="8">
        <v>0.42737960972061362</v>
      </c>
      <c r="W213" s="8">
        <v>3.5805084745762712</v>
      </c>
    </row>
    <row r="214" spans="1:23" s="9" customFormat="1" x14ac:dyDescent="0.25">
      <c r="A214" s="8" t="s">
        <v>88</v>
      </c>
      <c r="B214" s="8" t="s">
        <v>305</v>
      </c>
      <c r="C214" s="8">
        <v>51</v>
      </c>
      <c r="D214" s="8">
        <v>55</v>
      </c>
      <c r="E214" s="8" t="s">
        <v>273</v>
      </c>
      <c r="F214" s="8" t="s">
        <v>26</v>
      </c>
      <c r="G214" s="8" t="s">
        <v>288</v>
      </c>
      <c r="H214" s="8" t="s">
        <v>55</v>
      </c>
      <c r="I214" s="8" t="s">
        <v>275</v>
      </c>
      <c r="J214" s="8" t="s">
        <v>276</v>
      </c>
      <c r="K214" s="8" t="s">
        <v>31</v>
      </c>
      <c r="L214" s="8">
        <v>40</v>
      </c>
      <c r="M214" s="8">
        <v>1003</v>
      </c>
      <c r="N214" s="6">
        <v>28.007279386992174</v>
      </c>
      <c r="O214" s="8">
        <v>225.48023074035555</v>
      </c>
      <c r="P214" s="6">
        <v>37.678487935712084</v>
      </c>
      <c r="Q214" s="8">
        <v>0.63081761006289305</v>
      </c>
      <c r="R214" s="8">
        <v>0.24790989185043169</v>
      </c>
      <c r="S214" s="8">
        <v>0.91372061965528617</v>
      </c>
      <c r="T214" s="8">
        <v>0.7684626360830803</v>
      </c>
      <c r="U214" s="8">
        <v>0.26549963530269877</v>
      </c>
      <c r="V214" s="8">
        <v>0.64116031733709533</v>
      </c>
      <c r="W214" s="8">
        <v>1.3649052841475573</v>
      </c>
    </row>
    <row r="215" spans="1:23" s="9" customFormat="1" x14ac:dyDescent="0.25">
      <c r="A215" s="8" t="s">
        <v>88</v>
      </c>
      <c r="B215" s="8" t="s">
        <v>305</v>
      </c>
      <c r="C215" s="8">
        <v>51</v>
      </c>
      <c r="D215" s="8">
        <v>55</v>
      </c>
      <c r="E215" s="8" t="s">
        <v>273</v>
      </c>
      <c r="F215" s="8" t="s">
        <v>26</v>
      </c>
      <c r="G215" s="8" t="s">
        <v>289</v>
      </c>
      <c r="H215" s="8" t="s">
        <v>57</v>
      </c>
      <c r="I215" s="8" t="s">
        <v>275</v>
      </c>
      <c r="J215" s="8" t="s">
        <v>276</v>
      </c>
      <c r="K215" s="8" t="s">
        <v>31</v>
      </c>
      <c r="L215" s="8">
        <v>40</v>
      </c>
      <c r="M215" s="8">
        <v>745</v>
      </c>
      <c r="N215" s="6">
        <v>20.803014101006152</v>
      </c>
      <c r="O215" s="8">
        <v>158.95331880577405</v>
      </c>
      <c r="P215" s="6">
        <v>26.561622210957076</v>
      </c>
      <c r="Q215" s="8">
        <v>0.71087786259541985</v>
      </c>
      <c r="R215" s="8">
        <v>0.37053303755028927</v>
      </c>
      <c r="S215" s="8">
        <v>0.85401914818006319</v>
      </c>
      <c r="T215" s="8">
        <v>0.48136822331078299</v>
      </c>
      <c r="U215" s="8">
        <v>0.4729891956782713</v>
      </c>
      <c r="V215" s="8">
        <v>0.88460592135058014</v>
      </c>
      <c r="W215" s="8">
        <v>3.2228187919463087</v>
      </c>
    </row>
    <row r="216" spans="1:23" s="9" customFormat="1" x14ac:dyDescent="0.25">
      <c r="A216" s="8" t="s">
        <v>88</v>
      </c>
      <c r="B216" s="8" t="s">
        <v>305</v>
      </c>
      <c r="C216" s="8">
        <v>51</v>
      </c>
      <c r="D216" s="8">
        <v>55</v>
      </c>
      <c r="E216" s="8" t="s">
        <v>273</v>
      </c>
      <c r="F216" s="8" t="s">
        <v>26</v>
      </c>
      <c r="G216" s="8" t="s">
        <v>290</v>
      </c>
      <c r="H216" s="8" t="s">
        <v>59</v>
      </c>
      <c r="I216" s="8" t="s">
        <v>275</v>
      </c>
      <c r="J216" s="8" t="s">
        <v>276</v>
      </c>
      <c r="K216" s="8" t="s">
        <v>31</v>
      </c>
      <c r="L216" s="8">
        <v>40</v>
      </c>
      <c r="M216" s="8">
        <v>418</v>
      </c>
      <c r="N216" s="6">
        <v>11.672026703651772</v>
      </c>
      <c r="O216" s="8">
        <v>98.42640687119281</v>
      </c>
      <c r="P216" s="6">
        <v>16.447376214202109</v>
      </c>
      <c r="Q216" s="8">
        <v>0.87083333333333335</v>
      </c>
      <c r="R216" s="8">
        <v>0.54220420763825283</v>
      </c>
      <c r="S216" s="8">
        <v>0.93826963750779269</v>
      </c>
      <c r="T216" s="8">
        <v>0.71090525976359498</v>
      </c>
      <c r="U216" s="8">
        <v>0.36224489795918369</v>
      </c>
      <c r="V216" s="8">
        <v>0.66250740348264592</v>
      </c>
      <c r="W216" s="8">
        <v>2.9306220095693778</v>
      </c>
    </row>
    <row r="217" spans="1:23" s="9" customFormat="1" x14ac:dyDescent="0.25">
      <c r="A217" s="8" t="s">
        <v>88</v>
      </c>
      <c r="B217" s="8" t="s">
        <v>305</v>
      </c>
      <c r="C217" s="8">
        <v>51</v>
      </c>
      <c r="D217" s="8">
        <v>55</v>
      </c>
      <c r="E217" s="8" t="s">
        <v>273</v>
      </c>
      <c r="F217" s="8" t="s">
        <v>26</v>
      </c>
      <c r="G217" s="8" t="s">
        <v>291</v>
      </c>
      <c r="H217" s="8" t="s">
        <v>61</v>
      </c>
      <c r="I217" s="8" t="s">
        <v>275</v>
      </c>
      <c r="J217" s="8" t="s">
        <v>276</v>
      </c>
      <c r="K217" s="8" t="s">
        <v>31</v>
      </c>
      <c r="L217" s="8">
        <v>40</v>
      </c>
      <c r="M217" s="8">
        <v>877</v>
      </c>
      <c r="N217" s="6">
        <v>24.488917270580394</v>
      </c>
      <c r="O217" s="8">
        <v>231.72287142747484</v>
      </c>
      <c r="P217" s="6">
        <v>38.721653720332299</v>
      </c>
      <c r="Q217" s="8">
        <v>0.62464387464387461</v>
      </c>
      <c r="R217" s="8">
        <v>0.20524455973436323</v>
      </c>
      <c r="S217" s="8">
        <v>0.93239970362026947</v>
      </c>
      <c r="T217" s="8">
        <v>0.80053555903360152</v>
      </c>
      <c r="U217" s="8">
        <v>0.1946414499605989</v>
      </c>
      <c r="V217" s="8">
        <v>0.59370440920402046</v>
      </c>
      <c r="W217" s="8">
        <v>4.2428734321550738</v>
      </c>
    </row>
    <row r="218" spans="1:23" s="9" customFormat="1" x14ac:dyDescent="0.25">
      <c r="A218" s="8" t="s">
        <v>88</v>
      </c>
      <c r="B218" s="8" t="s">
        <v>305</v>
      </c>
      <c r="C218" s="8">
        <v>51</v>
      </c>
      <c r="D218" s="8">
        <v>55</v>
      </c>
      <c r="E218" s="8" t="s">
        <v>273</v>
      </c>
      <c r="F218" s="8" t="s">
        <v>26</v>
      </c>
      <c r="G218" s="8" t="s">
        <v>292</v>
      </c>
      <c r="H218" s="8" t="s">
        <v>63</v>
      </c>
      <c r="I218" s="8" t="s">
        <v>275</v>
      </c>
      <c r="J218" s="8" t="s">
        <v>276</v>
      </c>
      <c r="K218" s="8" t="s">
        <v>31</v>
      </c>
      <c r="L218" s="8">
        <v>40</v>
      </c>
      <c r="M218" s="8">
        <v>933</v>
      </c>
      <c r="N218" s="6">
        <v>26.052633766763407</v>
      </c>
      <c r="O218" s="8">
        <v>236.35028842544443</v>
      </c>
      <c r="P218" s="6">
        <v>39.494910315640105</v>
      </c>
      <c r="Q218" s="8">
        <v>0.6142198815009875</v>
      </c>
      <c r="R218" s="8">
        <v>0.20988395267356583</v>
      </c>
      <c r="S218" s="8">
        <v>0.90516038547375011</v>
      </c>
      <c r="T218" s="8">
        <v>0.78759324335338421</v>
      </c>
      <c r="U218" s="8">
        <v>0.26840490797546013</v>
      </c>
      <c r="V218" s="8">
        <v>0.59504021302848942</v>
      </c>
      <c r="W218" s="8">
        <v>3.482315112540193</v>
      </c>
    </row>
    <row r="219" spans="1:23" s="9" customFormat="1" x14ac:dyDescent="0.25">
      <c r="A219" s="8" t="s">
        <v>88</v>
      </c>
      <c r="B219" s="8" t="s">
        <v>305</v>
      </c>
      <c r="C219" s="8">
        <v>51</v>
      </c>
      <c r="D219" s="8">
        <v>55</v>
      </c>
      <c r="E219" s="8" t="s">
        <v>273</v>
      </c>
      <c r="F219" s="8" t="s">
        <v>26</v>
      </c>
      <c r="G219" s="8" t="s">
        <v>293</v>
      </c>
      <c r="H219" s="8" t="s">
        <v>65</v>
      </c>
      <c r="I219" s="8" t="s">
        <v>275</v>
      </c>
      <c r="J219" s="8" t="s">
        <v>276</v>
      </c>
      <c r="K219" s="8" t="s">
        <v>31</v>
      </c>
      <c r="L219" s="8">
        <v>40</v>
      </c>
      <c r="M219" s="8">
        <v>987</v>
      </c>
      <c r="N219" s="6">
        <v>27.560503245225597</v>
      </c>
      <c r="O219" s="8">
        <v>247.86500705120591</v>
      </c>
      <c r="P219" s="6">
        <v>41.419057658399687</v>
      </c>
      <c r="Q219" s="8">
        <v>0.6294642857142857</v>
      </c>
      <c r="R219" s="8">
        <v>0.20188152637897186</v>
      </c>
      <c r="S219" s="8">
        <v>0.93688325166729769</v>
      </c>
      <c r="T219" s="8">
        <v>0.80263501268413273</v>
      </c>
      <c r="U219" s="8">
        <v>0.2203023758099352</v>
      </c>
      <c r="V219" s="8">
        <v>0.52465024495123458</v>
      </c>
      <c r="W219" s="8">
        <v>4.0212765957446805</v>
      </c>
    </row>
    <row r="220" spans="1:23" s="9" customFormat="1" x14ac:dyDescent="0.25">
      <c r="A220" s="8" t="s">
        <v>88</v>
      </c>
      <c r="B220" s="8" t="s">
        <v>305</v>
      </c>
      <c r="C220" s="8">
        <v>51</v>
      </c>
      <c r="D220" s="8">
        <v>55</v>
      </c>
      <c r="E220" s="8" t="s">
        <v>273</v>
      </c>
      <c r="F220" s="8" t="s">
        <v>26</v>
      </c>
      <c r="G220" s="8" t="s">
        <v>294</v>
      </c>
      <c r="H220" s="8" t="s">
        <v>67</v>
      </c>
      <c r="I220" s="8" t="s">
        <v>275</v>
      </c>
      <c r="J220" s="8" t="s">
        <v>276</v>
      </c>
      <c r="K220" s="8" t="s">
        <v>31</v>
      </c>
      <c r="L220" s="8">
        <v>40</v>
      </c>
      <c r="M220" s="8">
        <v>1547</v>
      </c>
      <c r="N220" s="6">
        <v>43.197668207055727</v>
      </c>
      <c r="O220" s="8">
        <v>238.69343417595209</v>
      </c>
      <c r="P220" s="6">
        <v>39.886457674813165</v>
      </c>
      <c r="Q220" s="8">
        <v>0.69528089887640454</v>
      </c>
      <c r="R220" s="8">
        <v>0.34120802107933573</v>
      </c>
      <c r="S220" s="8">
        <v>0.87766354219933729</v>
      </c>
      <c r="T220" s="8">
        <v>0.76360469052207036</v>
      </c>
      <c r="U220" s="8">
        <v>0.24491869918699186</v>
      </c>
      <c r="V220" s="8">
        <v>0.53146055638231404</v>
      </c>
      <c r="W220" s="8">
        <v>1.4279250161603103</v>
      </c>
    </row>
    <row r="221" spans="1:23" s="9" customFormat="1" x14ac:dyDescent="0.25">
      <c r="A221" s="8" t="s">
        <v>88</v>
      </c>
      <c r="B221" s="8" t="s">
        <v>305</v>
      </c>
      <c r="C221" s="8">
        <v>51</v>
      </c>
      <c r="D221" s="8">
        <v>55</v>
      </c>
      <c r="E221" s="8" t="s">
        <v>273</v>
      </c>
      <c r="F221" s="8" t="s">
        <v>26</v>
      </c>
      <c r="G221" s="8" t="s">
        <v>295</v>
      </c>
      <c r="H221" s="8" t="s">
        <v>69</v>
      </c>
      <c r="I221" s="8" t="s">
        <v>275</v>
      </c>
      <c r="J221" s="8" t="s">
        <v>276</v>
      </c>
      <c r="K221" s="8" t="s">
        <v>31</v>
      </c>
      <c r="L221" s="8">
        <v>40</v>
      </c>
      <c r="M221" s="8">
        <v>1063</v>
      </c>
      <c r="N221" s="6">
        <v>29.68268991861683</v>
      </c>
      <c r="O221" s="8">
        <v>246.93607486307147</v>
      </c>
      <c r="P221" s="6">
        <v>41.263830035433386</v>
      </c>
      <c r="Q221" s="8">
        <v>0.63462686567164184</v>
      </c>
      <c r="R221" s="8">
        <v>0.21906553036630158</v>
      </c>
      <c r="S221" s="8">
        <v>0.92948250717212078</v>
      </c>
      <c r="T221" s="8">
        <v>0.80965982093877742</v>
      </c>
      <c r="U221" s="8">
        <v>0.16720884840598568</v>
      </c>
      <c r="V221" s="8">
        <v>0.47588245245649718</v>
      </c>
      <c r="W221" s="8">
        <v>3.733772342427093</v>
      </c>
    </row>
    <row r="222" spans="1:23" x14ac:dyDescent="0.25">
      <c r="A222" s="2" t="s">
        <v>90</v>
      </c>
      <c r="B222" s="2" t="s">
        <v>306</v>
      </c>
      <c r="C222" s="2">
        <v>51</v>
      </c>
      <c r="D222" s="2">
        <v>56</v>
      </c>
      <c r="E222" s="2" t="s">
        <v>273</v>
      </c>
      <c r="F222" s="2" t="s">
        <v>26</v>
      </c>
      <c r="G222" s="2" t="s">
        <v>274</v>
      </c>
      <c r="H222" s="2" t="s">
        <v>28</v>
      </c>
      <c r="I222" s="2" t="s">
        <v>275</v>
      </c>
      <c r="J222" s="2" t="s">
        <v>276</v>
      </c>
      <c r="K222" s="2" t="s">
        <v>31</v>
      </c>
      <c r="L222" s="2">
        <v>40</v>
      </c>
      <c r="M222" s="2">
        <v>1109</v>
      </c>
      <c r="N222" s="6">
        <v>30.967171326195732</v>
      </c>
      <c r="O222" s="2">
        <v>199.23759005323615</v>
      </c>
      <c r="P222" s="6">
        <v>33.293256391091852</v>
      </c>
      <c r="Q222" s="2">
        <v>0.76377410468319562</v>
      </c>
      <c r="R222" s="2">
        <v>0.35107414779407758</v>
      </c>
      <c r="S222" s="2">
        <v>0.9140198940716352</v>
      </c>
      <c r="T222" s="2">
        <v>0.79993330493613635</v>
      </c>
      <c r="U222" s="2">
        <v>0.20638629283489096</v>
      </c>
      <c r="V222" s="2">
        <v>0.23602348920151289</v>
      </c>
      <c r="W222" s="2">
        <v>4.0477908025247968</v>
      </c>
    </row>
    <row r="223" spans="1:23" x14ac:dyDescent="0.25">
      <c r="A223" s="2" t="s">
        <v>90</v>
      </c>
      <c r="B223" s="2" t="s">
        <v>306</v>
      </c>
      <c r="C223" s="2">
        <v>51</v>
      </c>
      <c r="D223" s="2">
        <v>56</v>
      </c>
      <c r="E223" s="2" t="s">
        <v>273</v>
      </c>
      <c r="F223" s="2" t="s">
        <v>26</v>
      </c>
      <c r="G223" s="2" t="s">
        <v>277</v>
      </c>
      <c r="H223" s="2" t="s">
        <v>33</v>
      </c>
      <c r="I223" s="2" t="s">
        <v>275</v>
      </c>
      <c r="J223" s="2" t="s">
        <v>276</v>
      </c>
      <c r="K223" s="2" t="s">
        <v>31</v>
      </c>
      <c r="L223" s="2">
        <v>40</v>
      </c>
      <c r="M223" s="2">
        <v>658</v>
      </c>
      <c r="N223" s="6">
        <v>18.3736688301504</v>
      </c>
      <c r="O223" s="2">
        <v>144.61017305526639</v>
      </c>
      <c r="P223" s="6">
        <v>24.164835395784017</v>
      </c>
      <c r="Q223" s="2">
        <v>0.78333333333333333</v>
      </c>
      <c r="R223" s="2">
        <v>0.39540127551565341</v>
      </c>
      <c r="S223" s="2">
        <v>0.94290171564205927</v>
      </c>
      <c r="T223" s="2">
        <v>0.58524253561415629</v>
      </c>
      <c r="U223" s="2">
        <v>0.2742382271468144</v>
      </c>
      <c r="V223" s="2">
        <v>0.64866111730870279</v>
      </c>
      <c r="W223" s="2">
        <v>6.0319148936170217</v>
      </c>
    </row>
    <row r="224" spans="1:23" x14ac:dyDescent="0.25">
      <c r="A224" s="2" t="s">
        <v>90</v>
      </c>
      <c r="B224" s="2" t="s">
        <v>306</v>
      </c>
      <c r="C224" s="2">
        <v>51</v>
      </c>
      <c r="D224" s="2">
        <v>56</v>
      </c>
      <c r="E224" s="2" t="s">
        <v>273</v>
      </c>
      <c r="F224" s="2" t="s">
        <v>26</v>
      </c>
      <c r="G224" s="2" t="s">
        <v>278</v>
      </c>
      <c r="H224" s="2" t="s">
        <v>35</v>
      </c>
      <c r="I224" s="2" t="s">
        <v>275</v>
      </c>
      <c r="J224" s="2" t="s">
        <v>276</v>
      </c>
      <c r="K224" s="2" t="s">
        <v>31</v>
      </c>
      <c r="L224" s="2">
        <v>40</v>
      </c>
      <c r="M224" s="2">
        <v>1369</v>
      </c>
      <c r="N224" s="6">
        <v>38.22728362990258</v>
      </c>
      <c r="O224" s="2">
        <v>281.6639969244294</v>
      </c>
      <c r="P224" s="6">
        <v>47.066979997294034</v>
      </c>
      <c r="Q224" s="2">
        <v>0.70494335736354274</v>
      </c>
      <c r="R224" s="2">
        <v>0.21684561109145448</v>
      </c>
      <c r="S224" s="2">
        <v>0.90678271433745761</v>
      </c>
      <c r="T224" s="2">
        <v>0.80235237619371558</v>
      </c>
      <c r="U224" s="2">
        <v>0.29094181163767247</v>
      </c>
      <c r="V224" s="2">
        <v>0.67659969247861396</v>
      </c>
      <c r="W224" s="2">
        <v>3.8926223520818115</v>
      </c>
    </row>
    <row r="225" spans="1:23" x14ac:dyDescent="0.25">
      <c r="A225" s="2" t="s">
        <v>90</v>
      </c>
      <c r="B225" s="2" t="s">
        <v>306</v>
      </c>
      <c r="C225" s="2">
        <v>51</v>
      </c>
      <c r="D225" s="2">
        <v>56</v>
      </c>
      <c r="E225" s="2" t="s">
        <v>273</v>
      </c>
      <c r="F225" s="2" t="s">
        <v>26</v>
      </c>
      <c r="G225" s="2" t="s">
        <v>279</v>
      </c>
      <c r="H225" s="2" t="s">
        <v>37</v>
      </c>
      <c r="I225" s="2" t="s">
        <v>275</v>
      </c>
      <c r="J225" s="2" t="s">
        <v>276</v>
      </c>
      <c r="K225" s="2" t="s">
        <v>31</v>
      </c>
      <c r="L225" s="2">
        <v>40</v>
      </c>
      <c r="M225" s="2">
        <v>1099</v>
      </c>
      <c r="N225" s="6">
        <v>30.687936237591622</v>
      </c>
      <c r="O225" s="2">
        <v>230.79393923934032</v>
      </c>
      <c r="P225" s="6">
        <v>38.566426097365984</v>
      </c>
      <c r="Q225" s="2">
        <v>0.64419695193434934</v>
      </c>
      <c r="R225" s="2">
        <v>0.25927387394278756</v>
      </c>
      <c r="S225" s="2">
        <v>0.92989163770921479</v>
      </c>
      <c r="T225" s="2">
        <v>0.79893748093456851</v>
      </c>
      <c r="U225" s="2">
        <v>0.21038790269559501</v>
      </c>
      <c r="V225" s="2">
        <v>0.23562212477424049</v>
      </c>
      <c r="W225" s="2">
        <v>3.2757051865332119</v>
      </c>
    </row>
    <row r="226" spans="1:23" x14ac:dyDescent="0.25">
      <c r="A226" s="2" t="s">
        <v>90</v>
      </c>
      <c r="B226" s="2" t="s">
        <v>306</v>
      </c>
      <c r="C226" s="2">
        <v>51</v>
      </c>
      <c r="D226" s="2">
        <v>56</v>
      </c>
      <c r="E226" s="2" t="s">
        <v>273</v>
      </c>
      <c r="F226" s="2" t="s">
        <v>26</v>
      </c>
      <c r="G226" s="2" t="s">
        <v>280</v>
      </c>
      <c r="H226" s="2" t="s">
        <v>39</v>
      </c>
      <c r="I226" s="2" t="s">
        <v>275</v>
      </c>
      <c r="J226" s="2" t="s">
        <v>276</v>
      </c>
      <c r="K226" s="2" t="s">
        <v>31</v>
      </c>
      <c r="L226" s="2">
        <v>40</v>
      </c>
      <c r="M226" s="2">
        <v>1765</v>
      </c>
      <c r="N226" s="6">
        <v>49.28499313862531</v>
      </c>
      <c r="O226" s="2">
        <v>365.98989873223428</v>
      </c>
      <c r="P226" s="6">
        <v>61.158115452943377</v>
      </c>
      <c r="Q226" s="2">
        <v>0.68173039783700273</v>
      </c>
      <c r="R226" s="2">
        <v>0.16558323972885505</v>
      </c>
      <c r="S226" s="2">
        <v>0.94109913255783295</v>
      </c>
      <c r="T226" s="2">
        <v>0.85483939948810339</v>
      </c>
      <c r="U226" s="2">
        <v>0.16026992830029524</v>
      </c>
      <c r="V226" s="2">
        <v>0.47217962379039713</v>
      </c>
      <c r="W226" s="2">
        <v>6.3660056657223798</v>
      </c>
    </row>
    <row r="227" spans="1:23" x14ac:dyDescent="0.25">
      <c r="A227" s="2" t="s">
        <v>90</v>
      </c>
      <c r="B227" s="2" t="s">
        <v>306</v>
      </c>
      <c r="C227" s="2">
        <v>51</v>
      </c>
      <c r="D227" s="2">
        <v>56</v>
      </c>
      <c r="E227" s="2" t="s">
        <v>273</v>
      </c>
      <c r="F227" s="2" t="s">
        <v>26</v>
      </c>
      <c r="G227" s="2" t="s">
        <v>281</v>
      </c>
      <c r="H227" s="2" t="s">
        <v>41</v>
      </c>
      <c r="I227" s="2" t="s">
        <v>275</v>
      </c>
      <c r="J227" s="2" t="s">
        <v>276</v>
      </c>
      <c r="K227" s="2" t="s">
        <v>31</v>
      </c>
      <c r="L227" s="2">
        <v>40</v>
      </c>
      <c r="M227" s="2">
        <v>1862</v>
      </c>
      <c r="N227" s="6">
        <v>51.993573498085169</v>
      </c>
      <c r="O227" s="2">
        <v>350.23253941935354</v>
      </c>
      <c r="P227" s="6">
        <v>58.525008901563581</v>
      </c>
      <c r="Q227" s="2">
        <v>0.66571326421165533</v>
      </c>
      <c r="R227" s="2">
        <v>0.19075527415870291</v>
      </c>
      <c r="S227" s="2">
        <v>0.93470125629972867</v>
      </c>
      <c r="T227" s="2">
        <v>0.78548072466051377</v>
      </c>
      <c r="U227" s="2">
        <v>0.15727699530516431</v>
      </c>
      <c r="V227" s="2">
        <v>0.34465203040909292</v>
      </c>
      <c r="W227" s="2">
        <v>5.0531686358754024</v>
      </c>
    </row>
    <row r="228" spans="1:23" x14ac:dyDescent="0.25">
      <c r="A228" s="2" t="s">
        <v>90</v>
      </c>
      <c r="B228" s="2" t="s">
        <v>306</v>
      </c>
      <c r="C228" s="2">
        <v>51</v>
      </c>
      <c r="D228" s="2">
        <v>56</v>
      </c>
      <c r="E228" s="2" t="s">
        <v>273</v>
      </c>
      <c r="F228" s="2" t="s">
        <v>26</v>
      </c>
      <c r="G228" s="2" t="s">
        <v>282</v>
      </c>
      <c r="H228" s="2" t="s">
        <v>43</v>
      </c>
      <c r="I228" s="2" t="s">
        <v>275</v>
      </c>
      <c r="J228" s="2" t="s">
        <v>276</v>
      </c>
      <c r="K228" s="2" t="s">
        <v>31</v>
      </c>
      <c r="L228" s="2">
        <v>40</v>
      </c>
      <c r="M228" s="2">
        <v>780</v>
      </c>
      <c r="N228" s="6">
        <v>21.780336911120532</v>
      </c>
      <c r="O228" s="2">
        <v>159.92388155425124</v>
      </c>
      <c r="P228" s="6">
        <v>26.723806437437929</v>
      </c>
      <c r="Q228" s="2">
        <v>0.83601286173633438</v>
      </c>
      <c r="R228" s="2">
        <v>0.38324616920083709</v>
      </c>
      <c r="S228" s="2">
        <v>0.97405979100279938</v>
      </c>
      <c r="T228" s="2">
        <v>0.78573642116044551</v>
      </c>
      <c r="U228" s="2">
        <v>0.17912218268090155</v>
      </c>
      <c r="V228" s="2">
        <v>0.53507159276131311</v>
      </c>
      <c r="W228" s="2">
        <v>3.6012820512820514</v>
      </c>
    </row>
    <row r="229" spans="1:23" x14ac:dyDescent="0.25">
      <c r="A229" s="2" t="s">
        <v>90</v>
      </c>
      <c r="B229" s="2" t="s">
        <v>306</v>
      </c>
      <c r="C229" s="2">
        <v>51</v>
      </c>
      <c r="D229" s="2">
        <v>56</v>
      </c>
      <c r="E229" s="2" t="s">
        <v>273</v>
      </c>
      <c r="F229" s="2" t="s">
        <v>26</v>
      </c>
      <c r="G229" s="2" t="s">
        <v>283</v>
      </c>
      <c r="H229" s="2" t="s">
        <v>45</v>
      </c>
      <c r="I229" s="2" t="s">
        <v>275</v>
      </c>
      <c r="J229" s="2" t="s">
        <v>276</v>
      </c>
      <c r="K229" s="2" t="s">
        <v>31</v>
      </c>
      <c r="L229" s="2">
        <v>40</v>
      </c>
      <c r="M229" s="2">
        <v>1345</v>
      </c>
      <c r="N229" s="6">
        <v>37.557119417252714</v>
      </c>
      <c r="O229" s="2">
        <v>242.69343417595206</v>
      </c>
      <c r="P229" s="6">
        <v>40.554870826813158</v>
      </c>
      <c r="Q229" s="2">
        <v>0.73901098901098905</v>
      </c>
      <c r="R229" s="2">
        <v>0.2869565182012519</v>
      </c>
      <c r="S229" s="2">
        <v>0.91222246736971357</v>
      </c>
      <c r="T229" s="2">
        <v>0.79810727575255669</v>
      </c>
      <c r="U229" s="2">
        <v>0.18621523579201935</v>
      </c>
      <c r="V229" s="2">
        <v>0.50996292457603831</v>
      </c>
      <c r="W229" s="2">
        <v>5.2460966542750933</v>
      </c>
    </row>
    <row r="230" spans="1:23" x14ac:dyDescent="0.25">
      <c r="A230" s="2" t="s">
        <v>90</v>
      </c>
      <c r="B230" s="2" t="s">
        <v>306</v>
      </c>
      <c r="C230" s="2">
        <v>51</v>
      </c>
      <c r="D230" s="2">
        <v>56</v>
      </c>
      <c r="E230" s="2" t="s">
        <v>273</v>
      </c>
      <c r="F230" s="2" t="s">
        <v>26</v>
      </c>
      <c r="G230" s="2" t="s">
        <v>284</v>
      </c>
      <c r="H230" s="2" t="s">
        <v>47</v>
      </c>
      <c r="I230" s="2" t="s">
        <v>275</v>
      </c>
      <c r="J230" s="2" t="s">
        <v>276</v>
      </c>
      <c r="K230" s="2" t="s">
        <v>31</v>
      </c>
      <c r="L230" s="2">
        <v>40</v>
      </c>
      <c r="M230" s="2">
        <v>1021</v>
      </c>
      <c r="N230" s="6">
        <v>28.509902546479569</v>
      </c>
      <c r="O230" s="2">
        <v>239.03657992645969</v>
      </c>
      <c r="P230" s="6">
        <v>39.943798457986212</v>
      </c>
      <c r="Q230" s="2">
        <v>0.64866581956797964</v>
      </c>
      <c r="R230" s="2">
        <v>0.22454680152612994</v>
      </c>
      <c r="S230" s="2">
        <v>0.9181266486612204</v>
      </c>
      <c r="T230" s="2">
        <v>0.80767247221722127</v>
      </c>
      <c r="U230" s="2">
        <v>0.21982758620689655</v>
      </c>
      <c r="V230" s="2">
        <v>0.37377044718588742</v>
      </c>
      <c r="W230" s="2">
        <v>5.0773751224289914</v>
      </c>
    </row>
    <row r="231" spans="1:23" x14ac:dyDescent="0.25">
      <c r="A231" s="2" t="s">
        <v>90</v>
      </c>
      <c r="B231" s="2" t="s">
        <v>306</v>
      </c>
      <c r="C231" s="2">
        <v>51</v>
      </c>
      <c r="D231" s="2">
        <v>56</v>
      </c>
      <c r="E231" s="2" t="s">
        <v>273</v>
      </c>
      <c r="F231" s="2" t="s">
        <v>26</v>
      </c>
      <c r="G231" s="2" t="s">
        <v>285</v>
      </c>
      <c r="H231" s="2" t="s">
        <v>49</v>
      </c>
      <c r="I231" s="2" t="s">
        <v>275</v>
      </c>
      <c r="J231" s="2" t="s">
        <v>276</v>
      </c>
      <c r="K231" s="2" t="s">
        <v>31</v>
      </c>
      <c r="L231" s="2">
        <v>40</v>
      </c>
      <c r="M231" s="2">
        <v>180</v>
      </c>
      <c r="N231" s="6">
        <v>5.0262315948739689</v>
      </c>
      <c r="O231" s="2">
        <v>63.698484809834966</v>
      </c>
      <c r="P231" s="6">
        <v>10.644226252341477</v>
      </c>
      <c r="Q231" s="2">
        <v>0.78947368421052633</v>
      </c>
      <c r="R231" s="2">
        <v>0.55747341992931432</v>
      </c>
      <c r="S231" s="2">
        <v>0.91886205147345812</v>
      </c>
      <c r="T231" s="2">
        <v>0.615678508417416</v>
      </c>
      <c r="U231" s="2">
        <v>0.37566137566137564</v>
      </c>
      <c r="V231" s="2">
        <v>0.80501397744233016</v>
      </c>
      <c r="W231" s="2">
        <v>2.6888888888888891</v>
      </c>
    </row>
    <row r="232" spans="1:23" x14ac:dyDescent="0.25">
      <c r="A232" s="2" t="s">
        <v>90</v>
      </c>
      <c r="B232" s="2" t="s">
        <v>306</v>
      </c>
      <c r="C232" s="2">
        <v>51</v>
      </c>
      <c r="D232" s="2">
        <v>56</v>
      </c>
      <c r="E232" s="2" t="s">
        <v>273</v>
      </c>
      <c r="F232" s="2" t="s">
        <v>26</v>
      </c>
      <c r="G232" s="2" t="s">
        <v>286</v>
      </c>
      <c r="H232" s="2" t="s">
        <v>51</v>
      </c>
      <c r="I232" s="2" t="s">
        <v>275</v>
      </c>
      <c r="J232" s="2" t="s">
        <v>276</v>
      </c>
      <c r="K232" s="2" t="s">
        <v>31</v>
      </c>
      <c r="L232" s="2">
        <v>40</v>
      </c>
      <c r="M232" s="2">
        <v>1635</v>
      </c>
      <c r="N232" s="6">
        <v>45.654936986771887</v>
      </c>
      <c r="O232" s="2">
        <v>238.551298552221</v>
      </c>
      <c r="P232" s="6">
        <v>39.862706344745767</v>
      </c>
      <c r="Q232" s="2">
        <v>0.77013659915214316</v>
      </c>
      <c r="R232" s="2">
        <v>0.36104725799690318</v>
      </c>
      <c r="S232" s="2">
        <v>0.84506860658448824</v>
      </c>
      <c r="T232" s="2">
        <v>0.64775623129459614</v>
      </c>
      <c r="U232" s="2">
        <v>0.51209189842805325</v>
      </c>
      <c r="V232" s="2">
        <v>0.80730260335900417</v>
      </c>
      <c r="W232" s="2">
        <v>3.1706422018348626</v>
      </c>
    </row>
    <row r="233" spans="1:23" x14ac:dyDescent="0.25">
      <c r="A233" s="2" t="s">
        <v>90</v>
      </c>
      <c r="B233" s="2" t="s">
        <v>306</v>
      </c>
      <c r="C233" s="2">
        <v>51</v>
      </c>
      <c r="D233" s="2">
        <v>56</v>
      </c>
      <c r="E233" s="2" t="s">
        <v>273</v>
      </c>
      <c r="F233" s="2" t="s">
        <v>26</v>
      </c>
      <c r="G233" s="2" t="s">
        <v>287</v>
      </c>
      <c r="H233" s="2" t="s">
        <v>53</v>
      </c>
      <c r="I233" s="2" t="s">
        <v>275</v>
      </c>
      <c r="J233" s="2" t="s">
        <v>276</v>
      </c>
      <c r="K233" s="2" t="s">
        <v>31</v>
      </c>
      <c r="L233" s="2">
        <v>40</v>
      </c>
      <c r="M233" s="2">
        <v>1214</v>
      </c>
      <c r="N233" s="6">
        <v>33.899139756538879</v>
      </c>
      <c r="O233" s="2">
        <v>225.62236636408647</v>
      </c>
      <c r="P233" s="6">
        <v>37.702239265779454</v>
      </c>
      <c r="Q233" s="2">
        <v>0.74845869297163992</v>
      </c>
      <c r="R233" s="2">
        <v>0.2996844790765692</v>
      </c>
      <c r="S233" s="2">
        <v>0.95693562289395973</v>
      </c>
      <c r="T233" s="2">
        <v>0.85687566195346809</v>
      </c>
      <c r="U233" s="2">
        <v>0.13284379172229641</v>
      </c>
      <c r="V233" s="2">
        <v>0.26006391184528133</v>
      </c>
      <c r="W233" s="2">
        <v>3.9217462932454694</v>
      </c>
    </row>
    <row r="234" spans="1:23" x14ac:dyDescent="0.25">
      <c r="A234" s="2" t="s">
        <v>90</v>
      </c>
      <c r="B234" s="2" t="s">
        <v>306</v>
      </c>
      <c r="C234" s="2">
        <v>51</v>
      </c>
      <c r="D234" s="2">
        <v>56</v>
      </c>
      <c r="E234" s="2" t="s">
        <v>273</v>
      </c>
      <c r="F234" s="2" t="s">
        <v>26</v>
      </c>
      <c r="G234" s="2" t="s">
        <v>288</v>
      </c>
      <c r="H234" s="2" t="s">
        <v>55</v>
      </c>
      <c r="I234" s="2" t="s">
        <v>275</v>
      </c>
      <c r="J234" s="2" t="s">
        <v>276</v>
      </c>
      <c r="K234" s="2" t="s">
        <v>31</v>
      </c>
      <c r="L234" s="2">
        <v>40</v>
      </c>
      <c r="M234" s="2">
        <v>1048</v>
      </c>
      <c r="N234" s="6">
        <v>29.263837285710665</v>
      </c>
      <c r="O234" s="2">
        <v>237.86500705120585</v>
      </c>
      <c r="P234" s="6">
        <v>39.748024778399682</v>
      </c>
      <c r="Q234" s="2">
        <v>0.61901949202598938</v>
      </c>
      <c r="R234" s="2">
        <v>0.23276090312524306</v>
      </c>
      <c r="S234" s="2">
        <v>0.90394225480790602</v>
      </c>
      <c r="T234" s="2">
        <v>0.77166735051906088</v>
      </c>
      <c r="U234" s="2">
        <v>0.25370121130551815</v>
      </c>
      <c r="V234" s="2">
        <v>0.6435405629280353</v>
      </c>
      <c r="W234" s="2">
        <v>2.0190839694656488</v>
      </c>
    </row>
    <row r="235" spans="1:23" x14ac:dyDescent="0.25">
      <c r="A235" s="2" t="s">
        <v>90</v>
      </c>
      <c r="B235" s="2" t="s">
        <v>306</v>
      </c>
      <c r="C235" s="2">
        <v>51</v>
      </c>
      <c r="D235" s="2">
        <v>56</v>
      </c>
      <c r="E235" s="2" t="s">
        <v>273</v>
      </c>
      <c r="F235" s="2" t="s">
        <v>26</v>
      </c>
      <c r="G235" s="2" t="s">
        <v>289</v>
      </c>
      <c r="H235" s="2" t="s">
        <v>57</v>
      </c>
      <c r="I235" s="2" t="s">
        <v>275</v>
      </c>
      <c r="J235" s="2" t="s">
        <v>276</v>
      </c>
      <c r="K235" s="2" t="s">
        <v>31</v>
      </c>
      <c r="L235" s="2">
        <v>40</v>
      </c>
      <c r="M235" s="2">
        <v>988</v>
      </c>
      <c r="N235" s="6">
        <v>27.588426754086008</v>
      </c>
      <c r="O235" s="2">
        <v>231.72287142747476</v>
      </c>
      <c r="P235" s="6">
        <v>38.721653720332284</v>
      </c>
      <c r="Q235" s="2">
        <v>0.66175485599464168</v>
      </c>
      <c r="R235" s="2">
        <v>0.23122192134270356</v>
      </c>
      <c r="S235" s="2">
        <v>0.93134893666482532</v>
      </c>
      <c r="T235" s="2">
        <v>0.78110692492636535</v>
      </c>
      <c r="U235" s="2">
        <v>0.17830609212481427</v>
      </c>
      <c r="V235" s="2">
        <v>0.6555272112106808</v>
      </c>
      <c r="W235" s="2">
        <v>4.9595141700404861</v>
      </c>
    </row>
    <row r="236" spans="1:23" x14ac:dyDescent="0.25">
      <c r="A236" s="2" t="s">
        <v>90</v>
      </c>
      <c r="B236" s="2" t="s">
        <v>306</v>
      </c>
      <c r="C236" s="2">
        <v>51</v>
      </c>
      <c r="D236" s="2">
        <v>56</v>
      </c>
      <c r="E236" s="2" t="s">
        <v>273</v>
      </c>
      <c r="F236" s="2" t="s">
        <v>26</v>
      </c>
      <c r="G236" s="2" t="s">
        <v>290</v>
      </c>
      <c r="H236" s="2" t="s">
        <v>59</v>
      </c>
      <c r="I236" s="2" t="s">
        <v>275</v>
      </c>
      <c r="J236" s="2" t="s">
        <v>276</v>
      </c>
      <c r="K236" s="2" t="s">
        <v>31</v>
      </c>
      <c r="L236" s="2">
        <v>40</v>
      </c>
      <c r="M236" s="2">
        <v>475</v>
      </c>
      <c r="N236" s="6">
        <v>13.263666708695197</v>
      </c>
      <c r="O236" s="2">
        <v>100.08326112068518</v>
      </c>
      <c r="P236" s="6">
        <v>16.724242007029058</v>
      </c>
      <c r="Q236" s="2">
        <v>0.88785046728971961</v>
      </c>
      <c r="R236" s="2">
        <v>0.5959098686029114</v>
      </c>
      <c r="S236" s="2">
        <v>0.96956255145608017</v>
      </c>
      <c r="T236" s="2">
        <v>0.56599752676580706</v>
      </c>
      <c r="U236" s="2">
        <v>0.21548117154811716</v>
      </c>
      <c r="V236" s="2">
        <v>0.4592646758968662</v>
      </c>
      <c r="W236" s="2">
        <v>2.4336842105263159</v>
      </c>
    </row>
    <row r="237" spans="1:23" x14ac:dyDescent="0.25">
      <c r="A237" s="2" t="s">
        <v>90</v>
      </c>
      <c r="B237" s="2" t="s">
        <v>306</v>
      </c>
      <c r="C237" s="2">
        <v>51</v>
      </c>
      <c r="D237" s="2">
        <v>56</v>
      </c>
      <c r="E237" s="2" t="s">
        <v>273</v>
      </c>
      <c r="F237" s="2" t="s">
        <v>26</v>
      </c>
      <c r="G237" s="2" t="s">
        <v>291</v>
      </c>
      <c r="H237" s="2" t="s">
        <v>61</v>
      </c>
      <c r="I237" s="2" t="s">
        <v>275</v>
      </c>
      <c r="J237" s="2" t="s">
        <v>276</v>
      </c>
      <c r="K237" s="2" t="s">
        <v>31</v>
      </c>
      <c r="L237" s="2">
        <v>40</v>
      </c>
      <c r="M237" s="2">
        <v>992</v>
      </c>
      <c r="N237" s="6">
        <v>27.700120789527652</v>
      </c>
      <c r="O237" s="2">
        <v>251.27922061357896</v>
      </c>
      <c r="P237" s="6">
        <v>41.989583970606418</v>
      </c>
      <c r="Q237" s="2">
        <v>0.62389937106918236</v>
      </c>
      <c r="R237" s="2">
        <v>0.19742783518783547</v>
      </c>
      <c r="S237" s="2">
        <v>0.93830069312187669</v>
      </c>
      <c r="T237" s="2">
        <v>0.8067511923586429</v>
      </c>
      <c r="U237" s="2">
        <v>0.20910384068278806</v>
      </c>
      <c r="V237" s="2">
        <v>0.45517645411920166</v>
      </c>
      <c r="W237" s="2">
        <v>4.3911290322580649</v>
      </c>
    </row>
    <row r="238" spans="1:23" x14ac:dyDescent="0.25">
      <c r="A238" s="2" t="s">
        <v>90</v>
      </c>
      <c r="B238" s="2" t="s">
        <v>306</v>
      </c>
      <c r="C238" s="2">
        <v>51</v>
      </c>
      <c r="D238" s="2">
        <v>56</v>
      </c>
      <c r="E238" s="2" t="s">
        <v>273</v>
      </c>
      <c r="F238" s="2" t="s">
        <v>26</v>
      </c>
      <c r="G238" s="2" t="s">
        <v>292</v>
      </c>
      <c r="H238" s="2" t="s">
        <v>63</v>
      </c>
      <c r="I238" s="2" t="s">
        <v>275</v>
      </c>
      <c r="J238" s="2" t="s">
        <v>276</v>
      </c>
      <c r="K238" s="2" t="s">
        <v>31</v>
      </c>
      <c r="L238" s="2">
        <v>40</v>
      </c>
      <c r="M238" s="2">
        <v>849</v>
      </c>
      <c r="N238" s="6">
        <v>23.707059022488888</v>
      </c>
      <c r="O238" s="2">
        <v>201.86500705120571</v>
      </c>
      <c r="P238" s="6">
        <v>33.732306410399659</v>
      </c>
      <c r="Q238" s="2">
        <v>0.7152485256950295</v>
      </c>
      <c r="R238" s="2">
        <v>0.26181557092216567</v>
      </c>
      <c r="S238" s="2">
        <v>0.82903179069209076</v>
      </c>
      <c r="T238" s="2">
        <v>0.64022546662095514</v>
      </c>
      <c r="U238" s="2">
        <v>0.49837837837837839</v>
      </c>
      <c r="V238" s="2">
        <v>0.77185708679316056</v>
      </c>
      <c r="W238" s="2">
        <v>3.6937573616018846</v>
      </c>
    </row>
    <row r="239" spans="1:23" x14ac:dyDescent="0.25">
      <c r="A239" s="2" t="s">
        <v>90</v>
      </c>
      <c r="B239" s="2" t="s">
        <v>306</v>
      </c>
      <c r="C239" s="2">
        <v>51</v>
      </c>
      <c r="D239" s="2">
        <v>56</v>
      </c>
      <c r="E239" s="2" t="s">
        <v>273</v>
      </c>
      <c r="F239" s="2" t="s">
        <v>26</v>
      </c>
      <c r="G239" s="2" t="s">
        <v>293</v>
      </c>
      <c r="H239" s="2" t="s">
        <v>65</v>
      </c>
      <c r="I239" s="2" t="s">
        <v>275</v>
      </c>
      <c r="J239" s="2" t="s">
        <v>276</v>
      </c>
      <c r="K239" s="2" t="s">
        <v>31</v>
      </c>
      <c r="L239" s="2">
        <v>40</v>
      </c>
      <c r="M239" s="2">
        <v>1052</v>
      </c>
      <c r="N239" s="6">
        <v>29.375531321152309</v>
      </c>
      <c r="O239" s="2">
        <v>237.72287142747487</v>
      </c>
      <c r="P239" s="6">
        <v>39.724273448332305</v>
      </c>
      <c r="Q239" s="2">
        <v>0.64421310471524806</v>
      </c>
      <c r="R239" s="2">
        <v>0.23392878708275955</v>
      </c>
      <c r="S239" s="2">
        <v>0.92538266827887738</v>
      </c>
      <c r="T239" s="2">
        <v>0.80302953721901482</v>
      </c>
      <c r="U239" s="2">
        <v>0.20192307692307693</v>
      </c>
      <c r="V239" s="2">
        <v>0.56145532419780975</v>
      </c>
      <c r="W239" s="2">
        <v>2.1901140684410647</v>
      </c>
    </row>
    <row r="240" spans="1:23" x14ac:dyDescent="0.25">
      <c r="A240" s="2" t="s">
        <v>90</v>
      </c>
      <c r="B240" s="2" t="s">
        <v>306</v>
      </c>
      <c r="C240" s="2">
        <v>51</v>
      </c>
      <c r="D240" s="2">
        <v>56</v>
      </c>
      <c r="E240" s="2" t="s">
        <v>273</v>
      </c>
      <c r="F240" s="2" t="s">
        <v>26</v>
      </c>
      <c r="G240" s="2" t="s">
        <v>294</v>
      </c>
      <c r="H240" s="2" t="s">
        <v>67</v>
      </c>
      <c r="I240" s="2" t="s">
        <v>275</v>
      </c>
      <c r="J240" s="2" t="s">
        <v>276</v>
      </c>
      <c r="K240" s="2" t="s">
        <v>31</v>
      </c>
      <c r="L240" s="2">
        <v>40</v>
      </c>
      <c r="M240" s="2">
        <v>1682</v>
      </c>
      <c r="N240" s="6">
        <v>46.967341903211199</v>
      </c>
      <c r="O240" s="2">
        <v>261.9066376115486</v>
      </c>
      <c r="P240" s="6">
        <v>43.765460293914238</v>
      </c>
      <c r="Q240" s="2">
        <v>0.71120507399577171</v>
      </c>
      <c r="R240" s="2">
        <v>0.30813628718453223</v>
      </c>
      <c r="S240" s="2">
        <v>0.87658951228098003</v>
      </c>
      <c r="T240" s="2">
        <v>0.75338547733944294</v>
      </c>
      <c r="U240" s="2">
        <v>0.25450121654501218</v>
      </c>
      <c r="V240" s="2">
        <v>0.51952373847760835</v>
      </c>
      <c r="W240" s="2">
        <v>2.9131985731272296</v>
      </c>
    </row>
    <row r="241" spans="1:23" x14ac:dyDescent="0.25">
      <c r="A241" s="2" t="s">
        <v>90</v>
      </c>
      <c r="B241" s="2" t="s">
        <v>306</v>
      </c>
      <c r="C241" s="2">
        <v>51</v>
      </c>
      <c r="D241" s="2">
        <v>56</v>
      </c>
      <c r="E241" s="2" t="s">
        <v>273</v>
      </c>
      <c r="F241" s="2" t="s">
        <v>26</v>
      </c>
      <c r="G241" s="2" t="s">
        <v>295</v>
      </c>
      <c r="H241" s="2" t="s">
        <v>69</v>
      </c>
      <c r="I241" s="2" t="s">
        <v>275</v>
      </c>
      <c r="J241" s="2" t="s">
        <v>276</v>
      </c>
      <c r="K241" s="2" t="s">
        <v>31</v>
      </c>
      <c r="L241" s="2">
        <v>40</v>
      </c>
      <c r="M241" s="2">
        <v>1129</v>
      </c>
      <c r="N241" s="6">
        <v>31.52564150340395</v>
      </c>
      <c r="O241" s="2">
        <v>252.49242404917553</v>
      </c>
      <c r="P241" s="6">
        <v>42.192314253707501</v>
      </c>
      <c r="Q241" s="2">
        <v>0.62479247371333702</v>
      </c>
      <c r="R241" s="2">
        <v>0.22253949714300494</v>
      </c>
      <c r="S241" s="2">
        <v>0.91607742281290061</v>
      </c>
      <c r="T241" s="2">
        <v>0.80959865188085356</v>
      </c>
      <c r="U241" s="2">
        <v>0.17076167076167076</v>
      </c>
      <c r="V241" s="2">
        <v>0.50508969576181617</v>
      </c>
      <c r="W241" s="2">
        <v>2.5828166519043401</v>
      </c>
    </row>
    <row r="242" spans="1:23" s="9" customFormat="1" x14ac:dyDescent="0.25">
      <c r="A242" s="8" t="s">
        <v>92</v>
      </c>
      <c r="B242" s="8" t="s">
        <v>307</v>
      </c>
      <c r="C242" s="8">
        <v>51</v>
      </c>
      <c r="D242" s="8">
        <v>57</v>
      </c>
      <c r="E242" s="8" t="s">
        <v>273</v>
      </c>
      <c r="F242" s="8" t="s">
        <v>26</v>
      </c>
      <c r="G242" s="8" t="s">
        <v>274</v>
      </c>
      <c r="H242" s="8" t="s">
        <v>28</v>
      </c>
      <c r="I242" s="8" t="s">
        <v>275</v>
      </c>
      <c r="J242" s="8" t="s">
        <v>276</v>
      </c>
      <c r="K242" s="8" t="s">
        <v>31</v>
      </c>
      <c r="L242" s="8">
        <v>40</v>
      </c>
      <c r="M242" s="8">
        <v>1220</v>
      </c>
      <c r="N242" s="6">
        <v>34.066680809701346</v>
      </c>
      <c r="O242" s="8">
        <v>206.30865786510162</v>
      </c>
      <c r="P242" s="6">
        <v>34.474855072125543</v>
      </c>
      <c r="Q242" s="8">
        <v>0.74390243902439024</v>
      </c>
      <c r="R242" s="8">
        <v>0.3601926007885069</v>
      </c>
      <c r="S242" s="8">
        <v>0.93303282443994784</v>
      </c>
      <c r="T242" s="8">
        <v>0.79191224181276498</v>
      </c>
      <c r="U242" s="8">
        <v>0.14485981308411214</v>
      </c>
      <c r="V242" s="8">
        <v>0.29438332041230025</v>
      </c>
      <c r="W242" s="8">
        <v>4.0163934426229506</v>
      </c>
    </row>
    <row r="243" spans="1:23" s="9" customFormat="1" x14ac:dyDescent="0.25">
      <c r="A243" s="8" t="s">
        <v>92</v>
      </c>
      <c r="B243" s="8" t="s">
        <v>307</v>
      </c>
      <c r="C243" s="8">
        <v>51</v>
      </c>
      <c r="D243" s="8">
        <v>57</v>
      </c>
      <c r="E243" s="8" t="s">
        <v>273</v>
      </c>
      <c r="F243" s="8" t="s">
        <v>26</v>
      </c>
      <c r="G243" s="8" t="s">
        <v>277</v>
      </c>
      <c r="H243" s="8" t="s">
        <v>33</v>
      </c>
      <c r="I243" s="8" t="s">
        <v>275</v>
      </c>
      <c r="J243" s="8" t="s">
        <v>276</v>
      </c>
      <c r="K243" s="8" t="s">
        <v>31</v>
      </c>
      <c r="L243" s="8">
        <v>40</v>
      </c>
      <c r="M243" s="8">
        <v>680</v>
      </c>
      <c r="N243" s="6">
        <v>18.98798602507944</v>
      </c>
      <c r="O243" s="8">
        <v>160.85281374238573</v>
      </c>
      <c r="P243" s="6">
        <v>26.879034060404241</v>
      </c>
      <c r="Q243" s="8">
        <v>0.76662908680947017</v>
      </c>
      <c r="R243" s="8">
        <v>0.33026416397918235</v>
      </c>
      <c r="S243" s="8">
        <v>0.9522674722108454</v>
      </c>
      <c r="T243" s="8">
        <v>0.62119205601792193</v>
      </c>
      <c r="U243" s="8">
        <v>0.22908622908622908</v>
      </c>
      <c r="V243" s="8">
        <v>0.569022888205021</v>
      </c>
      <c r="W243" s="8">
        <v>5.4720588235294114</v>
      </c>
    </row>
    <row r="244" spans="1:23" s="9" customFormat="1" x14ac:dyDescent="0.25">
      <c r="A244" s="8" t="s">
        <v>92</v>
      </c>
      <c r="B244" s="8" t="s">
        <v>307</v>
      </c>
      <c r="C244" s="8">
        <v>51</v>
      </c>
      <c r="D244" s="8">
        <v>57</v>
      </c>
      <c r="E244" s="8" t="s">
        <v>273</v>
      </c>
      <c r="F244" s="8" t="s">
        <v>26</v>
      </c>
      <c r="G244" s="8" t="s">
        <v>278</v>
      </c>
      <c r="H244" s="8" t="s">
        <v>35</v>
      </c>
      <c r="I244" s="8" t="s">
        <v>275</v>
      </c>
      <c r="J244" s="8" t="s">
        <v>276</v>
      </c>
      <c r="K244" s="8" t="s">
        <v>31</v>
      </c>
      <c r="L244" s="8">
        <v>40</v>
      </c>
      <c r="M244" s="8">
        <v>1521</v>
      </c>
      <c r="N244" s="6">
        <v>42.47165697668504</v>
      </c>
      <c r="O244" s="8">
        <v>300.63455967290656</v>
      </c>
      <c r="P244" s="6">
        <v>50.237023407774885</v>
      </c>
      <c r="Q244" s="8">
        <v>0.71107994389901819</v>
      </c>
      <c r="R244" s="8">
        <v>0.21147608923783678</v>
      </c>
      <c r="S244" s="8">
        <v>0.91247552759514261</v>
      </c>
      <c r="T244" s="8">
        <v>0.78978554772962273</v>
      </c>
      <c r="U244" s="8">
        <v>0.26599147121535183</v>
      </c>
      <c r="V244" s="8">
        <v>0.642904803152483</v>
      </c>
      <c r="W244" s="8">
        <v>4</v>
      </c>
    </row>
    <row r="245" spans="1:23" s="9" customFormat="1" x14ac:dyDescent="0.25">
      <c r="A245" s="8" t="s">
        <v>92</v>
      </c>
      <c r="B245" s="8" t="s">
        <v>307</v>
      </c>
      <c r="C245" s="8">
        <v>51</v>
      </c>
      <c r="D245" s="8">
        <v>57</v>
      </c>
      <c r="E245" s="8" t="s">
        <v>273</v>
      </c>
      <c r="F245" s="8" t="s">
        <v>26</v>
      </c>
      <c r="G245" s="8" t="s">
        <v>279</v>
      </c>
      <c r="H245" s="8" t="s">
        <v>37</v>
      </c>
      <c r="I245" s="8" t="s">
        <v>275</v>
      </c>
      <c r="J245" s="8" t="s">
        <v>276</v>
      </c>
      <c r="K245" s="8" t="s">
        <v>31</v>
      </c>
      <c r="L245" s="8">
        <v>40</v>
      </c>
      <c r="M245" s="8">
        <v>1164</v>
      </c>
      <c r="N245" s="6">
        <v>32.502964313518333</v>
      </c>
      <c r="O245" s="8">
        <v>248.45079348883274</v>
      </c>
      <c r="P245" s="6">
        <v>41.516944498192942</v>
      </c>
      <c r="Q245" s="8">
        <v>0.63956043956043951</v>
      </c>
      <c r="R245" s="8">
        <v>0.23696383407311059</v>
      </c>
      <c r="S245" s="8">
        <v>0.92333597135652934</v>
      </c>
      <c r="T245" s="8">
        <v>0.79656757230417241</v>
      </c>
      <c r="U245" s="8">
        <v>0.19018776499091461</v>
      </c>
      <c r="V245" s="8">
        <v>0.28718460192719492</v>
      </c>
      <c r="W245" s="8">
        <v>2.5987972508591066</v>
      </c>
    </row>
    <row r="246" spans="1:23" s="9" customFormat="1" x14ac:dyDescent="0.25">
      <c r="A246" s="8" t="s">
        <v>92</v>
      </c>
      <c r="B246" s="8" t="s">
        <v>307</v>
      </c>
      <c r="C246" s="8">
        <v>51</v>
      </c>
      <c r="D246" s="8">
        <v>57</v>
      </c>
      <c r="E246" s="8" t="s">
        <v>273</v>
      </c>
      <c r="F246" s="8" t="s">
        <v>26</v>
      </c>
      <c r="G246" s="8" t="s">
        <v>280</v>
      </c>
      <c r="H246" s="8" t="s">
        <v>39</v>
      </c>
      <c r="I246" s="8" t="s">
        <v>275</v>
      </c>
      <c r="J246" s="8" t="s">
        <v>276</v>
      </c>
      <c r="K246" s="8" t="s">
        <v>31</v>
      </c>
      <c r="L246" s="8">
        <v>40</v>
      </c>
      <c r="M246" s="8">
        <v>1841</v>
      </c>
      <c r="N246" s="6">
        <v>51.407179812016544</v>
      </c>
      <c r="O246" s="8">
        <v>378.57568516986112</v>
      </c>
      <c r="P246" s="6">
        <v>63.26124174873663</v>
      </c>
      <c r="Q246" s="8">
        <v>0.67460608281421763</v>
      </c>
      <c r="R246" s="8">
        <v>0.16142032540286419</v>
      </c>
      <c r="S246" s="8">
        <v>0.94239782194992172</v>
      </c>
      <c r="T246" s="8">
        <v>0.85830876257969357</v>
      </c>
      <c r="U246" s="8">
        <v>0.17336581404790904</v>
      </c>
      <c r="V246" s="8">
        <v>0.44018133955313399</v>
      </c>
      <c r="W246" s="8">
        <v>5.7626290059750138</v>
      </c>
    </row>
    <row r="247" spans="1:23" s="9" customFormat="1" x14ac:dyDescent="0.25">
      <c r="A247" s="8" t="s">
        <v>92</v>
      </c>
      <c r="B247" s="8" t="s">
        <v>307</v>
      </c>
      <c r="C247" s="8">
        <v>51</v>
      </c>
      <c r="D247" s="8">
        <v>57</v>
      </c>
      <c r="E247" s="8" t="s">
        <v>273</v>
      </c>
      <c r="F247" s="8" t="s">
        <v>26</v>
      </c>
      <c r="G247" s="8" t="s">
        <v>281</v>
      </c>
      <c r="H247" s="8" t="s">
        <v>41</v>
      </c>
      <c r="I247" s="8" t="s">
        <v>275</v>
      </c>
      <c r="J247" s="8" t="s">
        <v>276</v>
      </c>
      <c r="K247" s="8" t="s">
        <v>31</v>
      </c>
      <c r="L247" s="8">
        <v>40</v>
      </c>
      <c r="M247" s="8">
        <v>1947</v>
      </c>
      <c r="N247" s="6">
        <v>54.367071751220102</v>
      </c>
      <c r="O247" s="8">
        <v>363.40411229460733</v>
      </c>
      <c r="P247" s="6">
        <v>60.726022037150102</v>
      </c>
      <c r="Q247" s="8">
        <v>0.66632443531827512</v>
      </c>
      <c r="R247" s="8">
        <v>0.18526617729576775</v>
      </c>
      <c r="S247" s="8">
        <v>0.94120974787563194</v>
      </c>
      <c r="T247" s="8">
        <v>0.85836911943289262</v>
      </c>
      <c r="U247" s="8">
        <v>0.15912518853695323</v>
      </c>
      <c r="V247" s="8">
        <v>0.41765949890979737</v>
      </c>
      <c r="W247" s="8">
        <v>4.6353364149974317</v>
      </c>
    </row>
    <row r="248" spans="1:23" s="9" customFormat="1" x14ac:dyDescent="0.25">
      <c r="A248" s="8" t="s">
        <v>92</v>
      </c>
      <c r="B248" s="8" t="s">
        <v>307</v>
      </c>
      <c r="C248" s="8">
        <v>51</v>
      </c>
      <c r="D248" s="8">
        <v>57</v>
      </c>
      <c r="E248" s="8" t="s">
        <v>273</v>
      </c>
      <c r="F248" s="8" t="s">
        <v>26</v>
      </c>
      <c r="G248" s="8" t="s">
        <v>282</v>
      </c>
      <c r="H248" s="8" t="s">
        <v>43</v>
      </c>
      <c r="I248" s="8" t="s">
        <v>275</v>
      </c>
      <c r="J248" s="8" t="s">
        <v>276</v>
      </c>
      <c r="K248" s="8" t="s">
        <v>31</v>
      </c>
      <c r="L248" s="8">
        <v>40</v>
      </c>
      <c r="M248" s="8">
        <v>896</v>
      </c>
      <c r="N248" s="6">
        <v>25.019463938928201</v>
      </c>
      <c r="O248" s="8">
        <v>157.09545442950505</v>
      </c>
      <c r="P248" s="6">
        <v>26.251166965024456</v>
      </c>
      <c r="Q248" s="8">
        <v>0.87414634146341463</v>
      </c>
      <c r="R248" s="8">
        <v>0.45623713979014546</v>
      </c>
      <c r="S248" s="8">
        <v>0.97679214120437408</v>
      </c>
      <c r="T248" s="8">
        <v>0.78618365032403059</v>
      </c>
      <c r="U248" s="8">
        <v>0.11746361746361747</v>
      </c>
      <c r="V248" s="8">
        <v>0.40517041896309752</v>
      </c>
      <c r="W248" s="8">
        <v>3.3761160714285716</v>
      </c>
    </row>
    <row r="249" spans="1:23" s="9" customFormat="1" x14ac:dyDescent="0.25">
      <c r="A249" s="8" t="s">
        <v>92</v>
      </c>
      <c r="B249" s="8" t="s">
        <v>307</v>
      </c>
      <c r="C249" s="8">
        <v>51</v>
      </c>
      <c r="D249" s="8">
        <v>57</v>
      </c>
      <c r="E249" s="8" t="s">
        <v>273</v>
      </c>
      <c r="F249" s="8" t="s">
        <v>26</v>
      </c>
      <c r="G249" s="8" t="s">
        <v>283</v>
      </c>
      <c r="H249" s="8" t="s">
        <v>45</v>
      </c>
      <c r="I249" s="8" t="s">
        <v>275</v>
      </c>
      <c r="J249" s="8" t="s">
        <v>276</v>
      </c>
      <c r="K249" s="8" t="s">
        <v>31</v>
      </c>
      <c r="L249" s="8">
        <v>40</v>
      </c>
      <c r="M249" s="8">
        <v>1486</v>
      </c>
      <c r="N249" s="6">
        <v>41.49433416657066</v>
      </c>
      <c r="O249" s="8">
        <v>226.06601717798242</v>
      </c>
      <c r="P249" s="6">
        <v>37.776374775505339</v>
      </c>
      <c r="Q249" s="8">
        <v>0.77964323189926543</v>
      </c>
      <c r="R249" s="8">
        <v>0.36539121999625795</v>
      </c>
      <c r="S249" s="8">
        <v>0.92511631341296574</v>
      </c>
      <c r="T249" s="8">
        <v>0.79969335664611252</v>
      </c>
      <c r="U249" s="8">
        <v>0.1905037637521714</v>
      </c>
      <c r="V249" s="8">
        <v>0.56576870515274058</v>
      </c>
      <c r="W249" s="8">
        <v>3.5861372812920593</v>
      </c>
    </row>
    <row r="250" spans="1:23" s="9" customFormat="1" x14ac:dyDescent="0.25">
      <c r="A250" s="8" t="s">
        <v>92</v>
      </c>
      <c r="B250" s="8" t="s">
        <v>307</v>
      </c>
      <c r="C250" s="8">
        <v>51</v>
      </c>
      <c r="D250" s="8">
        <v>57</v>
      </c>
      <c r="E250" s="8" t="s">
        <v>273</v>
      </c>
      <c r="F250" s="8" t="s">
        <v>26</v>
      </c>
      <c r="G250" s="8" t="s">
        <v>284</v>
      </c>
      <c r="H250" s="8" t="s">
        <v>47</v>
      </c>
      <c r="I250" s="8" t="s">
        <v>275</v>
      </c>
      <c r="J250" s="8" t="s">
        <v>276</v>
      </c>
      <c r="K250" s="8" t="s">
        <v>31</v>
      </c>
      <c r="L250" s="8">
        <v>40</v>
      </c>
      <c r="M250" s="8">
        <v>1151</v>
      </c>
      <c r="N250" s="6">
        <v>32.13995869833299</v>
      </c>
      <c r="O250" s="8">
        <v>237.03657992645961</v>
      </c>
      <c r="P250" s="6">
        <v>39.609591881986198</v>
      </c>
      <c r="Q250" s="8">
        <v>0.65621436716077541</v>
      </c>
      <c r="R250" s="8">
        <v>0.25742720596609769</v>
      </c>
      <c r="S250" s="8">
        <v>0.92471741746335634</v>
      </c>
      <c r="T250" s="8">
        <v>0.80827935213669888</v>
      </c>
      <c r="U250" s="8">
        <v>0.21578612348822407</v>
      </c>
      <c r="V250" s="8">
        <v>0.20970361203285373</v>
      </c>
      <c r="W250" s="8">
        <v>2.7245873153779323</v>
      </c>
    </row>
    <row r="251" spans="1:23" s="9" customFormat="1" x14ac:dyDescent="0.25">
      <c r="A251" s="8" t="s">
        <v>92</v>
      </c>
      <c r="B251" s="8" t="s">
        <v>307</v>
      </c>
      <c r="C251" s="8">
        <v>51</v>
      </c>
      <c r="D251" s="8">
        <v>57</v>
      </c>
      <c r="E251" s="8" t="s">
        <v>273</v>
      </c>
      <c r="F251" s="8" t="s">
        <v>26</v>
      </c>
      <c r="G251" s="8" t="s">
        <v>285</v>
      </c>
      <c r="H251" s="8" t="s">
        <v>49</v>
      </c>
      <c r="I251" s="8" t="s">
        <v>275</v>
      </c>
      <c r="J251" s="8" t="s">
        <v>276</v>
      </c>
      <c r="K251" s="8" t="s">
        <v>31</v>
      </c>
      <c r="L251" s="8">
        <v>40</v>
      </c>
      <c r="M251" s="8">
        <v>200</v>
      </c>
      <c r="N251" s="6">
        <v>5.5847017720821883</v>
      </c>
      <c r="O251" s="8">
        <v>65.355339059327349</v>
      </c>
      <c r="P251" s="6">
        <v>10.921092045168427</v>
      </c>
      <c r="Q251" s="8">
        <v>0.82644628099173556</v>
      </c>
      <c r="R251" s="8">
        <v>0.58840684395432608</v>
      </c>
      <c r="S251" s="8">
        <v>0.92296737980236532</v>
      </c>
      <c r="T251" s="8">
        <v>0</v>
      </c>
      <c r="U251" s="8">
        <v>0.44973544973544971</v>
      </c>
      <c r="V251" s="8">
        <v>0.82217828501323065</v>
      </c>
      <c r="W251" s="8">
        <v>1.8049999999999999</v>
      </c>
    </row>
    <row r="252" spans="1:23" s="9" customFormat="1" x14ac:dyDescent="0.25">
      <c r="A252" s="8" t="s">
        <v>92</v>
      </c>
      <c r="B252" s="8" t="s">
        <v>307</v>
      </c>
      <c r="C252" s="8">
        <v>51</v>
      </c>
      <c r="D252" s="8">
        <v>57</v>
      </c>
      <c r="E252" s="8" t="s">
        <v>273</v>
      </c>
      <c r="F252" s="8" t="s">
        <v>26</v>
      </c>
      <c r="G252" s="8" t="s">
        <v>286</v>
      </c>
      <c r="H252" s="8" t="s">
        <v>51</v>
      </c>
      <c r="I252" s="8" t="s">
        <v>275</v>
      </c>
      <c r="J252" s="8" t="s">
        <v>276</v>
      </c>
      <c r="K252" s="8" t="s">
        <v>31</v>
      </c>
      <c r="L252" s="8">
        <v>40</v>
      </c>
      <c r="M252" s="8">
        <v>1791</v>
      </c>
      <c r="N252" s="6">
        <v>50.011004368995991</v>
      </c>
      <c r="O252" s="8">
        <v>240.30865786510179</v>
      </c>
      <c r="P252" s="6">
        <v>40.156366864125566</v>
      </c>
      <c r="Q252" s="8">
        <v>0.76636713735558404</v>
      </c>
      <c r="R252" s="8">
        <v>0.38973249168720175</v>
      </c>
      <c r="S252" s="8">
        <v>0.85983486611891835</v>
      </c>
      <c r="T252" s="8">
        <v>0.69921843868113787</v>
      </c>
      <c r="U252" s="8">
        <v>0.41605456453305351</v>
      </c>
      <c r="V252" s="8">
        <v>0.76395411472168739</v>
      </c>
      <c r="W252" s="8">
        <v>2.658291457286432</v>
      </c>
    </row>
    <row r="253" spans="1:23" s="9" customFormat="1" x14ac:dyDescent="0.25">
      <c r="A253" s="8" t="s">
        <v>92</v>
      </c>
      <c r="B253" s="8" t="s">
        <v>307</v>
      </c>
      <c r="C253" s="8">
        <v>51</v>
      </c>
      <c r="D253" s="8">
        <v>57</v>
      </c>
      <c r="E253" s="8" t="s">
        <v>273</v>
      </c>
      <c r="F253" s="8" t="s">
        <v>26</v>
      </c>
      <c r="G253" s="8" t="s">
        <v>287</v>
      </c>
      <c r="H253" s="8" t="s">
        <v>53</v>
      </c>
      <c r="I253" s="8" t="s">
        <v>275</v>
      </c>
      <c r="J253" s="8" t="s">
        <v>276</v>
      </c>
      <c r="K253" s="8" t="s">
        <v>31</v>
      </c>
      <c r="L253" s="8">
        <v>40</v>
      </c>
      <c r="M253" s="8">
        <v>1326</v>
      </c>
      <c r="N253" s="6">
        <v>37.026572748904904</v>
      </c>
      <c r="O253" s="8">
        <v>232.79393923934032</v>
      </c>
      <c r="P253" s="6">
        <v>38.900632673365983</v>
      </c>
      <c r="Q253" s="8">
        <v>0.75555555555555554</v>
      </c>
      <c r="R253" s="8">
        <v>0.30747516939495279</v>
      </c>
      <c r="S253" s="8">
        <v>0.95207328290383264</v>
      </c>
      <c r="T253" s="8">
        <v>0.85701721886465976</v>
      </c>
      <c r="U253" s="8">
        <v>0.15603715170278637</v>
      </c>
      <c r="V253" s="8">
        <v>0.23151071529382944</v>
      </c>
      <c r="W253" s="8">
        <v>4.826546003016591</v>
      </c>
    </row>
    <row r="254" spans="1:23" s="9" customFormat="1" x14ac:dyDescent="0.25">
      <c r="A254" s="8" t="s">
        <v>92</v>
      </c>
      <c r="B254" s="8" t="s">
        <v>307</v>
      </c>
      <c r="C254" s="8">
        <v>51</v>
      </c>
      <c r="D254" s="8">
        <v>57</v>
      </c>
      <c r="E254" s="8" t="s">
        <v>273</v>
      </c>
      <c r="F254" s="8" t="s">
        <v>26</v>
      </c>
      <c r="G254" s="8" t="s">
        <v>288</v>
      </c>
      <c r="H254" s="8" t="s">
        <v>55</v>
      </c>
      <c r="I254" s="8" t="s">
        <v>275</v>
      </c>
      <c r="J254" s="8" t="s">
        <v>276</v>
      </c>
      <c r="K254" s="8" t="s">
        <v>31</v>
      </c>
      <c r="L254" s="8">
        <v>40</v>
      </c>
      <c r="M254" s="8">
        <v>1131</v>
      </c>
      <c r="N254" s="6">
        <v>31.581488521124772</v>
      </c>
      <c r="O254" s="8">
        <v>251.17871555019073</v>
      </c>
      <c r="P254" s="6">
        <v>41.972789244053594</v>
      </c>
      <c r="Q254" s="8">
        <v>0.62108731466227352</v>
      </c>
      <c r="R254" s="8">
        <v>0.22527178402366799</v>
      </c>
      <c r="S254" s="8">
        <v>0.91728849010350388</v>
      </c>
      <c r="T254" s="8">
        <v>0.73760056591808321</v>
      </c>
      <c r="U254" s="8">
        <v>0.22584615384615384</v>
      </c>
      <c r="V254" s="8">
        <v>0.63437742997049362</v>
      </c>
      <c r="W254" s="8">
        <v>2.7727674624226348</v>
      </c>
    </row>
    <row r="255" spans="1:23" s="9" customFormat="1" x14ac:dyDescent="0.25">
      <c r="A255" s="8" t="s">
        <v>92</v>
      </c>
      <c r="B255" s="8" t="s">
        <v>307</v>
      </c>
      <c r="C255" s="8">
        <v>51</v>
      </c>
      <c r="D255" s="8">
        <v>57</v>
      </c>
      <c r="E255" s="8" t="s">
        <v>273</v>
      </c>
      <c r="F255" s="8" t="s">
        <v>26</v>
      </c>
      <c r="G255" s="8" t="s">
        <v>289</v>
      </c>
      <c r="H255" s="8" t="s">
        <v>57</v>
      </c>
      <c r="I255" s="8" t="s">
        <v>275</v>
      </c>
      <c r="J255" s="8" t="s">
        <v>276</v>
      </c>
      <c r="K255" s="8" t="s">
        <v>31</v>
      </c>
      <c r="L255" s="8">
        <v>40</v>
      </c>
      <c r="M255" s="8">
        <v>1094</v>
      </c>
      <c r="N255" s="6">
        <v>30.54831869328957</v>
      </c>
      <c r="O255" s="8">
        <v>239.86500705120582</v>
      </c>
      <c r="P255" s="6">
        <v>40.082231354399674</v>
      </c>
      <c r="Q255" s="8">
        <v>0.66102719033232626</v>
      </c>
      <c r="R255" s="8">
        <v>0.23894249588281843</v>
      </c>
      <c r="S255" s="8">
        <v>0.93386342140824552</v>
      </c>
      <c r="T255" s="8">
        <v>0.7760099255955385</v>
      </c>
      <c r="U255" s="8">
        <v>0.1620897521768252</v>
      </c>
      <c r="V255" s="8">
        <v>0.57893542787133268</v>
      </c>
      <c r="W255" s="8">
        <v>5.4195612431444244</v>
      </c>
    </row>
    <row r="256" spans="1:23" s="9" customFormat="1" x14ac:dyDescent="0.25">
      <c r="A256" s="8" t="s">
        <v>92</v>
      </c>
      <c r="B256" s="8" t="s">
        <v>307</v>
      </c>
      <c r="C256" s="8">
        <v>51</v>
      </c>
      <c r="D256" s="8">
        <v>57</v>
      </c>
      <c r="E256" s="8" t="s">
        <v>273</v>
      </c>
      <c r="F256" s="8" t="s">
        <v>26</v>
      </c>
      <c r="G256" s="8" t="s">
        <v>290</v>
      </c>
      <c r="H256" s="8" t="s">
        <v>59</v>
      </c>
      <c r="I256" s="8" t="s">
        <v>275</v>
      </c>
      <c r="J256" s="8" t="s">
        <v>276</v>
      </c>
      <c r="K256" s="8" t="s">
        <v>31</v>
      </c>
      <c r="L256" s="8">
        <v>40</v>
      </c>
      <c r="M256" s="8">
        <v>530</v>
      </c>
      <c r="N256" s="6">
        <v>14.799459696017799</v>
      </c>
      <c r="O256" s="8">
        <v>102.2253967444161</v>
      </c>
      <c r="P256" s="6">
        <v>17.082199913096424</v>
      </c>
      <c r="Q256" s="8">
        <v>0.89678510998307948</v>
      </c>
      <c r="R256" s="8">
        <v>0.63733552123116066</v>
      </c>
      <c r="S256" s="8">
        <v>0.99221334537410222</v>
      </c>
      <c r="T256" s="8">
        <v>0.58383508104867654</v>
      </c>
      <c r="U256" s="8">
        <v>0.16949152542372881</v>
      </c>
      <c r="V256" s="8">
        <v>0.33370701537856456</v>
      </c>
      <c r="W256" s="8">
        <v>2.5830188679245283</v>
      </c>
    </row>
    <row r="257" spans="1:23" s="9" customFormat="1" x14ac:dyDescent="0.25">
      <c r="A257" s="8" t="s">
        <v>92</v>
      </c>
      <c r="B257" s="8" t="s">
        <v>307</v>
      </c>
      <c r="C257" s="8">
        <v>51</v>
      </c>
      <c r="D257" s="8">
        <v>57</v>
      </c>
      <c r="E257" s="8" t="s">
        <v>273</v>
      </c>
      <c r="F257" s="8" t="s">
        <v>26</v>
      </c>
      <c r="G257" s="8" t="s">
        <v>291</v>
      </c>
      <c r="H257" s="8" t="s">
        <v>61</v>
      </c>
      <c r="I257" s="8" t="s">
        <v>275</v>
      </c>
      <c r="J257" s="8" t="s">
        <v>276</v>
      </c>
      <c r="K257" s="8" t="s">
        <v>31</v>
      </c>
      <c r="L257" s="8">
        <v>40</v>
      </c>
      <c r="M257" s="8">
        <v>1051</v>
      </c>
      <c r="N257" s="6">
        <v>29.347607812291898</v>
      </c>
      <c r="O257" s="8">
        <v>252.35028842544449</v>
      </c>
      <c r="P257" s="6">
        <v>42.168562923640117</v>
      </c>
      <c r="Q257" s="8">
        <v>0.61247086247086246</v>
      </c>
      <c r="R257" s="8">
        <v>0.20739819345966048</v>
      </c>
      <c r="S257" s="8">
        <v>0.92869816267332372</v>
      </c>
      <c r="T257" s="8">
        <v>0.80849021714946678</v>
      </c>
      <c r="U257" s="8">
        <v>0.20248203788373612</v>
      </c>
      <c r="V257" s="8">
        <v>0.21239335856182823</v>
      </c>
      <c r="W257" s="8">
        <v>4.3996194100856325</v>
      </c>
    </row>
    <row r="258" spans="1:23" s="9" customFormat="1" x14ac:dyDescent="0.25">
      <c r="A258" s="8" t="s">
        <v>92</v>
      </c>
      <c r="B258" s="8" t="s">
        <v>307</v>
      </c>
      <c r="C258" s="8">
        <v>51</v>
      </c>
      <c r="D258" s="8">
        <v>57</v>
      </c>
      <c r="E258" s="8" t="s">
        <v>273</v>
      </c>
      <c r="F258" s="8" t="s">
        <v>26</v>
      </c>
      <c r="G258" s="8" t="s">
        <v>292</v>
      </c>
      <c r="H258" s="8" t="s">
        <v>63</v>
      </c>
      <c r="I258" s="8" t="s">
        <v>275</v>
      </c>
      <c r="J258" s="8" t="s">
        <v>276</v>
      </c>
      <c r="K258" s="8" t="s">
        <v>31</v>
      </c>
      <c r="L258" s="8">
        <v>40</v>
      </c>
      <c r="M258" s="8">
        <v>1096</v>
      </c>
      <c r="N258" s="6">
        <v>30.604165711010392</v>
      </c>
      <c r="O258" s="8">
        <v>250.35028842544443</v>
      </c>
      <c r="P258" s="6">
        <v>41.834356347640103</v>
      </c>
      <c r="Q258" s="8">
        <v>0.6687004270896888</v>
      </c>
      <c r="R258" s="8">
        <v>0.21974764323032595</v>
      </c>
      <c r="S258" s="8">
        <v>0.92394968017718604</v>
      </c>
      <c r="T258" s="8">
        <v>0.83765939946729406</v>
      </c>
      <c r="U258" s="8">
        <v>0.24145150034891835</v>
      </c>
      <c r="V258" s="8">
        <v>0.45073558093649951</v>
      </c>
      <c r="W258" s="8">
        <v>3.7372262773722627</v>
      </c>
    </row>
    <row r="259" spans="1:23" s="9" customFormat="1" x14ac:dyDescent="0.25">
      <c r="A259" s="8" t="s">
        <v>92</v>
      </c>
      <c r="B259" s="8" t="s">
        <v>307</v>
      </c>
      <c r="C259" s="8">
        <v>51</v>
      </c>
      <c r="D259" s="8">
        <v>57</v>
      </c>
      <c r="E259" s="8" t="s">
        <v>273</v>
      </c>
      <c r="F259" s="8" t="s">
        <v>26</v>
      </c>
      <c r="G259" s="8" t="s">
        <v>293</v>
      </c>
      <c r="H259" s="8" t="s">
        <v>65</v>
      </c>
      <c r="I259" s="8" t="s">
        <v>275</v>
      </c>
      <c r="J259" s="8" t="s">
        <v>276</v>
      </c>
      <c r="K259" s="8" t="s">
        <v>31</v>
      </c>
      <c r="L259" s="8">
        <v>40</v>
      </c>
      <c r="M259" s="8">
        <v>1142</v>
      </c>
      <c r="N259" s="6">
        <v>31.888647118589294</v>
      </c>
      <c r="O259" s="8">
        <v>256.93607486307138</v>
      </c>
      <c r="P259" s="6">
        <v>42.934862915433378</v>
      </c>
      <c r="Q259" s="8">
        <v>0.65821325648414986</v>
      </c>
      <c r="R259" s="8">
        <v>0.2173831098614912</v>
      </c>
      <c r="S259" s="8">
        <v>0.93047415947759016</v>
      </c>
      <c r="T259" s="8">
        <v>0.7853450007797026</v>
      </c>
      <c r="U259" s="8">
        <v>0.23499031633311815</v>
      </c>
      <c r="V259" s="8">
        <v>0.59763496102320812</v>
      </c>
      <c r="W259" s="8">
        <v>4.666374781085814</v>
      </c>
    </row>
    <row r="260" spans="1:23" s="9" customFormat="1" x14ac:dyDescent="0.25">
      <c r="A260" s="8" t="s">
        <v>92</v>
      </c>
      <c r="B260" s="8" t="s">
        <v>307</v>
      </c>
      <c r="C260" s="8">
        <v>51</v>
      </c>
      <c r="D260" s="8">
        <v>57</v>
      </c>
      <c r="E260" s="8" t="s">
        <v>273</v>
      </c>
      <c r="F260" s="8" t="s">
        <v>26</v>
      </c>
      <c r="G260" s="8" t="s">
        <v>294</v>
      </c>
      <c r="H260" s="8" t="s">
        <v>67</v>
      </c>
      <c r="I260" s="8" t="s">
        <v>275</v>
      </c>
      <c r="J260" s="8" t="s">
        <v>276</v>
      </c>
      <c r="K260" s="8" t="s">
        <v>31</v>
      </c>
      <c r="L260" s="8">
        <v>40</v>
      </c>
      <c r="M260" s="8">
        <v>1815</v>
      </c>
      <c r="N260" s="6">
        <v>50.681168581645856</v>
      </c>
      <c r="O260" s="8">
        <v>271.17871555019065</v>
      </c>
      <c r="P260" s="6">
        <v>45.314855004053584</v>
      </c>
      <c r="Q260" s="8">
        <v>0.71484836549822761</v>
      </c>
      <c r="R260" s="8">
        <v>0.31015250609274286</v>
      </c>
      <c r="S260" s="8">
        <v>0.90214532315371676</v>
      </c>
      <c r="T260" s="8">
        <v>0.78647536268602025</v>
      </c>
      <c r="U260" s="8">
        <v>0.22138084632516702</v>
      </c>
      <c r="V260" s="8">
        <v>0.5369777547325969</v>
      </c>
      <c r="W260" s="8">
        <v>2.7774104683195593</v>
      </c>
    </row>
    <row r="261" spans="1:23" s="9" customFormat="1" x14ac:dyDescent="0.25">
      <c r="A261" s="8" t="s">
        <v>92</v>
      </c>
      <c r="B261" s="8" t="s">
        <v>307</v>
      </c>
      <c r="C261" s="8">
        <v>51</v>
      </c>
      <c r="D261" s="8">
        <v>57</v>
      </c>
      <c r="E261" s="8" t="s">
        <v>273</v>
      </c>
      <c r="F261" s="8" t="s">
        <v>26</v>
      </c>
      <c r="G261" s="8" t="s">
        <v>295</v>
      </c>
      <c r="H261" s="8" t="s">
        <v>69</v>
      </c>
      <c r="I261" s="8" t="s">
        <v>275</v>
      </c>
      <c r="J261" s="8" t="s">
        <v>276</v>
      </c>
      <c r="K261" s="8" t="s">
        <v>31</v>
      </c>
      <c r="L261" s="8">
        <v>40</v>
      </c>
      <c r="M261" s="8">
        <v>1195</v>
      </c>
      <c r="N261" s="6">
        <v>33.368593088191076</v>
      </c>
      <c r="O261" s="8">
        <v>255.42135623730996</v>
      </c>
      <c r="P261" s="6">
        <v>42.681748452673801</v>
      </c>
      <c r="Q261" s="8">
        <v>0.65515350877192979</v>
      </c>
      <c r="R261" s="8">
        <v>0.23017775828893078</v>
      </c>
      <c r="S261" s="8">
        <v>0.9343779204903635</v>
      </c>
      <c r="T261" s="8">
        <v>0.7973286222404129</v>
      </c>
      <c r="U261" s="8">
        <v>0.17156568686262746</v>
      </c>
      <c r="V261" s="8">
        <v>0.31986790268143778</v>
      </c>
      <c r="W261" s="8">
        <v>3.4276150627615061</v>
      </c>
    </row>
    <row r="262" spans="1:23" x14ac:dyDescent="0.25">
      <c r="A262" s="2" t="s">
        <v>94</v>
      </c>
      <c r="B262" s="2" t="s">
        <v>301</v>
      </c>
      <c r="C262" s="2">
        <v>51</v>
      </c>
      <c r="D262" s="2">
        <v>58</v>
      </c>
      <c r="E262" s="2" t="s">
        <v>273</v>
      </c>
      <c r="F262" s="2" t="s">
        <v>26</v>
      </c>
      <c r="G262" s="2" t="s">
        <v>274</v>
      </c>
      <c r="H262" s="2" t="s">
        <v>28</v>
      </c>
      <c r="I262" s="2" t="s">
        <v>275</v>
      </c>
      <c r="J262" s="2" t="s">
        <v>276</v>
      </c>
      <c r="K262" s="2" t="s">
        <v>31</v>
      </c>
      <c r="L262" s="2">
        <v>40</v>
      </c>
      <c r="M262" s="2">
        <v>1257</v>
      </c>
      <c r="N262" s="6">
        <v>35.099850637536555</v>
      </c>
      <c r="O262" s="2">
        <v>242.20815280171345</v>
      </c>
      <c r="P262" s="6">
        <v>40.473778713572727</v>
      </c>
      <c r="Q262" s="2">
        <v>0.72407834101382484</v>
      </c>
      <c r="R262" s="2">
        <v>0.26925738684380496</v>
      </c>
      <c r="S262" s="2">
        <v>0.9176034515886311</v>
      </c>
      <c r="T262" s="2">
        <v>0.81286986647357684</v>
      </c>
      <c r="U262" s="2">
        <v>0.18623737373737373</v>
      </c>
      <c r="V262" s="2">
        <v>0.17012956556033121</v>
      </c>
      <c r="W262" s="2">
        <v>5.3492442322991245</v>
      </c>
    </row>
    <row r="263" spans="1:23" x14ac:dyDescent="0.25">
      <c r="A263" s="2" t="s">
        <v>94</v>
      </c>
      <c r="B263" s="2" t="s">
        <v>301</v>
      </c>
      <c r="C263" s="2">
        <v>51</v>
      </c>
      <c r="D263" s="2">
        <v>58</v>
      </c>
      <c r="E263" s="2" t="s">
        <v>273</v>
      </c>
      <c r="F263" s="2" t="s">
        <v>26</v>
      </c>
      <c r="G263" s="2" t="s">
        <v>277</v>
      </c>
      <c r="H263" s="2" t="s">
        <v>33</v>
      </c>
      <c r="I263" s="2" t="s">
        <v>275</v>
      </c>
      <c r="J263" s="2" t="s">
        <v>276</v>
      </c>
      <c r="K263" s="2" t="s">
        <v>31</v>
      </c>
      <c r="L263" s="2">
        <v>40</v>
      </c>
      <c r="M263" s="2">
        <v>745</v>
      </c>
      <c r="N263" s="6">
        <v>20.803014101006152</v>
      </c>
      <c r="O263" s="2">
        <v>167.43860018001271</v>
      </c>
      <c r="P263" s="6">
        <v>27.979540628197515</v>
      </c>
      <c r="Q263" s="2">
        <v>0.75328614762386248</v>
      </c>
      <c r="R263" s="2">
        <v>0.33392963875805998</v>
      </c>
      <c r="S263" s="2">
        <v>0.9596052037297359</v>
      </c>
      <c r="T263" s="2">
        <v>0.77815167698751431</v>
      </c>
      <c r="U263" s="2">
        <v>0.19932049830124576</v>
      </c>
      <c r="V263" s="2">
        <v>0.54448799069623743</v>
      </c>
      <c r="W263" s="2">
        <v>4.8322147651006713</v>
      </c>
    </row>
    <row r="264" spans="1:23" x14ac:dyDescent="0.25">
      <c r="A264" s="2" t="s">
        <v>94</v>
      </c>
      <c r="B264" s="2" t="s">
        <v>301</v>
      </c>
      <c r="C264" s="2">
        <v>51</v>
      </c>
      <c r="D264" s="2">
        <v>58</v>
      </c>
      <c r="E264" s="2" t="s">
        <v>273</v>
      </c>
      <c r="F264" s="2" t="s">
        <v>26</v>
      </c>
      <c r="G264" s="2" t="s">
        <v>278</v>
      </c>
      <c r="H264" s="2" t="s">
        <v>35</v>
      </c>
      <c r="I264" s="2" t="s">
        <v>275</v>
      </c>
      <c r="J264" s="2" t="s">
        <v>276</v>
      </c>
      <c r="K264" s="2" t="s">
        <v>31</v>
      </c>
      <c r="L264" s="2">
        <v>40</v>
      </c>
      <c r="M264" s="2">
        <v>1492</v>
      </c>
      <c r="N264" s="6">
        <v>41.661875219733126</v>
      </c>
      <c r="O264" s="2">
        <v>299.32085117392188</v>
      </c>
      <c r="P264" s="6">
        <v>50.017498398121006</v>
      </c>
      <c r="Q264" s="2">
        <v>0.67450271247739602</v>
      </c>
      <c r="R264" s="2">
        <v>0.20926892533059918</v>
      </c>
      <c r="S264" s="2">
        <v>0.92457143137060149</v>
      </c>
      <c r="T264" s="2">
        <v>0.87736786288792556</v>
      </c>
      <c r="U264" s="2">
        <v>0.21245605223505776</v>
      </c>
      <c r="V264" s="2">
        <v>0.58662204002722818</v>
      </c>
      <c r="W264" s="2">
        <v>5.0730563002680968</v>
      </c>
    </row>
    <row r="265" spans="1:23" x14ac:dyDescent="0.25">
      <c r="A265" s="2" t="s">
        <v>94</v>
      </c>
      <c r="B265" s="2" t="s">
        <v>301</v>
      </c>
      <c r="C265" s="2">
        <v>51</v>
      </c>
      <c r="D265" s="2">
        <v>58</v>
      </c>
      <c r="E265" s="2" t="s">
        <v>273</v>
      </c>
      <c r="F265" s="2" t="s">
        <v>26</v>
      </c>
      <c r="G265" s="2" t="s">
        <v>279</v>
      </c>
      <c r="H265" s="2" t="s">
        <v>37</v>
      </c>
      <c r="I265" s="2" t="s">
        <v>275</v>
      </c>
      <c r="J265" s="2" t="s">
        <v>276</v>
      </c>
      <c r="K265" s="2" t="s">
        <v>31</v>
      </c>
      <c r="L265" s="2">
        <v>40</v>
      </c>
      <c r="M265" s="2">
        <v>990</v>
      </c>
      <c r="N265" s="6">
        <v>27.64427377180683</v>
      </c>
      <c r="O265" s="2">
        <v>204.16652224137061</v>
      </c>
      <c r="P265" s="6">
        <v>34.116897166058159</v>
      </c>
      <c r="Q265" s="2">
        <v>0.642023346303502</v>
      </c>
      <c r="R265" s="2">
        <v>0.2984530327875391</v>
      </c>
      <c r="S265" s="2">
        <v>0.90357571072010956</v>
      </c>
      <c r="T265" s="2">
        <v>0.60011381996587188</v>
      </c>
      <c r="U265" s="2">
        <v>0.32901751713632904</v>
      </c>
      <c r="V265" s="2">
        <v>0.73056757669154915</v>
      </c>
      <c r="W265" s="2">
        <v>2.5252525252525251</v>
      </c>
    </row>
    <row r="266" spans="1:23" x14ac:dyDescent="0.25">
      <c r="A266" s="2" t="s">
        <v>94</v>
      </c>
      <c r="B266" s="2" t="s">
        <v>301</v>
      </c>
      <c r="C266" s="2">
        <v>51</v>
      </c>
      <c r="D266" s="2">
        <v>58</v>
      </c>
      <c r="E266" s="2" t="s">
        <v>273</v>
      </c>
      <c r="F266" s="2" t="s">
        <v>26</v>
      </c>
      <c r="G266" s="2" t="s">
        <v>280</v>
      </c>
      <c r="H266" s="2" t="s">
        <v>39</v>
      </c>
      <c r="I266" s="2" t="s">
        <v>275</v>
      </c>
      <c r="J266" s="2" t="s">
        <v>276</v>
      </c>
      <c r="K266" s="2" t="s">
        <v>31</v>
      </c>
      <c r="L266" s="2">
        <v>40</v>
      </c>
      <c r="M266" s="2">
        <v>1899</v>
      </c>
      <c r="N266" s="6">
        <v>53.026743325920378</v>
      </c>
      <c r="O266" s="2">
        <v>389.30360723121913</v>
      </c>
      <c r="P266" s="6">
        <v>65.053912798597295</v>
      </c>
      <c r="Q266" s="2">
        <v>0.66213389121338917</v>
      </c>
      <c r="R266" s="2">
        <v>0.15745554992465416</v>
      </c>
      <c r="S266" s="2">
        <v>0.95658803754818422</v>
      </c>
      <c r="T266" s="2">
        <v>0.8428110233391336</v>
      </c>
      <c r="U266" s="2">
        <v>0.11958146487294469</v>
      </c>
      <c r="V266" s="2">
        <v>0.39723458911785514</v>
      </c>
      <c r="W266" s="2">
        <v>8.4934175882043181</v>
      </c>
    </row>
    <row r="267" spans="1:23" x14ac:dyDescent="0.25">
      <c r="A267" s="2" t="s">
        <v>94</v>
      </c>
      <c r="B267" s="2" t="s">
        <v>301</v>
      </c>
      <c r="C267" s="2">
        <v>51</v>
      </c>
      <c r="D267" s="2">
        <v>58</v>
      </c>
      <c r="E267" s="2" t="s">
        <v>273</v>
      </c>
      <c r="F267" s="2" t="s">
        <v>26</v>
      </c>
      <c r="G267" s="2" t="s">
        <v>281</v>
      </c>
      <c r="H267" s="2" t="s">
        <v>41</v>
      </c>
      <c r="I267" s="2" t="s">
        <v>275</v>
      </c>
      <c r="J267" s="2" t="s">
        <v>276</v>
      </c>
      <c r="K267" s="2" t="s">
        <v>31</v>
      </c>
      <c r="L267" s="2">
        <v>40</v>
      </c>
      <c r="M267" s="2">
        <v>2007</v>
      </c>
      <c r="N267" s="6">
        <v>56.042482282844759</v>
      </c>
      <c r="O267" s="2">
        <v>349.74725804511485</v>
      </c>
      <c r="P267" s="6">
        <v>58.443916788323136</v>
      </c>
      <c r="Q267" s="2">
        <v>0.66215770372814253</v>
      </c>
      <c r="R267" s="2">
        <v>0.20618098009196739</v>
      </c>
      <c r="S267" s="2">
        <v>0.93140736975742644</v>
      </c>
      <c r="T267" s="2">
        <v>0.8075847280068954</v>
      </c>
      <c r="U267" s="2">
        <v>0.14626334519572953</v>
      </c>
      <c r="V267" s="2">
        <v>0.43641595009875661</v>
      </c>
      <c r="W267" s="2">
        <v>5.7045341305430988</v>
      </c>
    </row>
    <row r="268" spans="1:23" x14ac:dyDescent="0.25">
      <c r="A268" s="2" t="s">
        <v>94</v>
      </c>
      <c r="B268" s="2" t="s">
        <v>301</v>
      </c>
      <c r="C268" s="2">
        <v>51</v>
      </c>
      <c r="D268" s="2">
        <v>58</v>
      </c>
      <c r="E268" s="2" t="s">
        <v>273</v>
      </c>
      <c r="F268" s="2" t="s">
        <v>26</v>
      </c>
      <c r="G268" s="2" t="s">
        <v>282</v>
      </c>
      <c r="H268" s="2" t="s">
        <v>43</v>
      </c>
      <c r="I268" s="2" t="s">
        <v>275</v>
      </c>
      <c r="J268" s="2" t="s">
        <v>276</v>
      </c>
      <c r="K268" s="2" t="s">
        <v>31</v>
      </c>
      <c r="L268" s="2">
        <v>40</v>
      </c>
      <c r="M268" s="2">
        <v>979</v>
      </c>
      <c r="N268" s="6">
        <v>27.337115174342312</v>
      </c>
      <c r="O268" s="2">
        <v>169.33809511662434</v>
      </c>
      <c r="P268" s="6">
        <v>28.29695247764467</v>
      </c>
      <c r="Q268" s="2">
        <v>0.84469370146678169</v>
      </c>
      <c r="R268" s="2">
        <v>0.4290256081985655</v>
      </c>
      <c r="S268" s="2">
        <v>0.98861768575871545</v>
      </c>
      <c r="T268" s="2">
        <v>0.86944946819022828</v>
      </c>
      <c r="U268" s="2">
        <v>0.1276794035414725</v>
      </c>
      <c r="V268" s="2">
        <v>0.41335277019407218</v>
      </c>
      <c r="W268" s="2">
        <v>3.2032686414708889</v>
      </c>
    </row>
    <row r="269" spans="1:23" x14ac:dyDescent="0.25">
      <c r="A269" s="2" t="s">
        <v>94</v>
      </c>
      <c r="B269" s="2" t="s">
        <v>301</v>
      </c>
      <c r="C269" s="2">
        <v>51</v>
      </c>
      <c r="D269" s="2">
        <v>58</v>
      </c>
      <c r="E269" s="2" t="s">
        <v>273</v>
      </c>
      <c r="F269" s="2" t="s">
        <v>26</v>
      </c>
      <c r="G269" s="2" t="s">
        <v>283</v>
      </c>
      <c r="H269" s="2" t="s">
        <v>45</v>
      </c>
      <c r="I269" s="2" t="s">
        <v>275</v>
      </c>
      <c r="J269" s="2" t="s">
        <v>276</v>
      </c>
      <c r="K269" s="2" t="s">
        <v>31</v>
      </c>
      <c r="L269" s="2">
        <v>40</v>
      </c>
      <c r="M269" s="2">
        <v>1438</v>
      </c>
      <c r="N269" s="6">
        <v>40.154005741270929</v>
      </c>
      <c r="O269" s="2">
        <v>269.52186130069833</v>
      </c>
      <c r="P269" s="6">
        <v>45.037989211226645</v>
      </c>
      <c r="Q269" s="2">
        <v>0.72810126582278478</v>
      </c>
      <c r="R269" s="2">
        <v>0.24876011887761648</v>
      </c>
      <c r="S269" s="2">
        <v>0.92853378469581449</v>
      </c>
      <c r="T269" s="2">
        <v>0.79454195300030384</v>
      </c>
      <c r="U269" s="2">
        <v>0.20044918585064569</v>
      </c>
      <c r="V269" s="2">
        <v>0.56862507284510799</v>
      </c>
      <c r="W269" s="2">
        <v>6.678720445062587</v>
      </c>
    </row>
    <row r="270" spans="1:23" x14ac:dyDescent="0.25">
      <c r="A270" s="2" t="s">
        <v>94</v>
      </c>
      <c r="B270" s="2" t="s">
        <v>301</v>
      </c>
      <c r="C270" s="2">
        <v>51</v>
      </c>
      <c r="D270" s="2">
        <v>58</v>
      </c>
      <c r="E270" s="2" t="s">
        <v>273</v>
      </c>
      <c r="F270" s="2" t="s">
        <v>26</v>
      </c>
      <c r="G270" s="2" t="s">
        <v>284</v>
      </c>
      <c r="H270" s="2" t="s">
        <v>47</v>
      </c>
      <c r="I270" s="2" t="s">
        <v>275</v>
      </c>
      <c r="J270" s="2" t="s">
        <v>276</v>
      </c>
      <c r="K270" s="2" t="s">
        <v>31</v>
      </c>
      <c r="L270" s="2">
        <v>40</v>
      </c>
      <c r="M270" s="2">
        <v>930</v>
      </c>
      <c r="N270" s="6">
        <v>25.968863240182174</v>
      </c>
      <c r="O270" s="2">
        <v>215.72287142747479</v>
      </c>
      <c r="P270" s="6">
        <v>36.048001112332287</v>
      </c>
      <c r="Q270" s="2">
        <v>0.68081991215226945</v>
      </c>
      <c r="R270" s="2">
        <v>0.25113105881568554</v>
      </c>
      <c r="S270" s="2">
        <v>0.87983497279857525</v>
      </c>
      <c r="T270" s="2">
        <v>0.59340119366599353</v>
      </c>
      <c r="U270" s="2">
        <v>0.30550774526678143</v>
      </c>
      <c r="V270" s="2">
        <v>0.75895236578975289</v>
      </c>
      <c r="W270" s="2">
        <v>4.9720430107526878</v>
      </c>
    </row>
    <row r="271" spans="1:23" x14ac:dyDescent="0.25">
      <c r="A271" s="2" t="s">
        <v>94</v>
      </c>
      <c r="B271" s="2" t="s">
        <v>301</v>
      </c>
      <c r="C271" s="2">
        <v>51</v>
      </c>
      <c r="D271" s="2">
        <v>58</v>
      </c>
      <c r="E271" s="2" t="s">
        <v>273</v>
      </c>
      <c r="F271" s="2" t="s">
        <v>26</v>
      </c>
      <c r="G271" s="2" t="s">
        <v>285</v>
      </c>
      <c r="H271" s="2" t="s">
        <v>49</v>
      </c>
      <c r="I271" s="2" t="s">
        <v>275</v>
      </c>
      <c r="J271" s="2" t="s">
        <v>276</v>
      </c>
      <c r="K271" s="2" t="s">
        <v>31</v>
      </c>
      <c r="L271" s="2">
        <v>40</v>
      </c>
      <c r="M271" s="2">
        <v>232</v>
      </c>
      <c r="N271" s="6">
        <v>6.4782540556153378</v>
      </c>
      <c r="O271" s="2">
        <v>69.941125496954243</v>
      </c>
      <c r="P271" s="6">
        <v>11.687392036961688</v>
      </c>
      <c r="Q271" s="2">
        <v>0.83453237410071945</v>
      </c>
      <c r="R271" s="2">
        <v>0.59598127570147019</v>
      </c>
      <c r="S271" s="2">
        <v>0.92948862759789164</v>
      </c>
      <c r="T271" s="2">
        <v>0</v>
      </c>
      <c r="U271" s="2">
        <v>0.51674641148325362</v>
      </c>
      <c r="V271" s="2">
        <v>0.82550951979896392</v>
      </c>
      <c r="W271" s="2">
        <v>3.1422413793103448</v>
      </c>
    </row>
    <row r="272" spans="1:23" x14ac:dyDescent="0.25">
      <c r="A272" s="2" t="s">
        <v>94</v>
      </c>
      <c r="B272" s="2" t="s">
        <v>301</v>
      </c>
      <c r="C272" s="2">
        <v>51</v>
      </c>
      <c r="D272" s="2">
        <v>58</v>
      </c>
      <c r="E272" s="2" t="s">
        <v>273</v>
      </c>
      <c r="F272" s="2" t="s">
        <v>26</v>
      </c>
      <c r="G272" s="2" t="s">
        <v>286</v>
      </c>
      <c r="H272" s="2" t="s">
        <v>51</v>
      </c>
      <c r="I272" s="2" t="s">
        <v>275</v>
      </c>
      <c r="J272" s="2" t="s">
        <v>276</v>
      </c>
      <c r="K272" s="2" t="s">
        <v>31</v>
      </c>
      <c r="L272" s="2">
        <v>40</v>
      </c>
      <c r="M272" s="2">
        <v>1925</v>
      </c>
      <c r="N272" s="6">
        <v>53.752754556291059</v>
      </c>
      <c r="O272" s="2">
        <v>247.37972567696733</v>
      </c>
      <c r="P272" s="6">
        <v>41.337965545159264</v>
      </c>
      <c r="Q272" s="2">
        <v>0.78283855225701504</v>
      </c>
      <c r="R272" s="2">
        <v>0.39528687163507986</v>
      </c>
      <c r="S272" s="2">
        <v>0.86801050564382209</v>
      </c>
      <c r="T272" s="2">
        <v>0.71517431805423304</v>
      </c>
      <c r="U272" s="2">
        <v>0.39087301587301587</v>
      </c>
      <c r="V272" s="2">
        <v>0.73347708758916164</v>
      </c>
      <c r="W272" s="2">
        <v>2.9220779220779223</v>
      </c>
    </row>
    <row r="273" spans="1:23" x14ac:dyDescent="0.25">
      <c r="A273" s="2" t="s">
        <v>94</v>
      </c>
      <c r="B273" s="2" t="s">
        <v>301</v>
      </c>
      <c r="C273" s="2">
        <v>51</v>
      </c>
      <c r="D273" s="2">
        <v>58</v>
      </c>
      <c r="E273" s="2" t="s">
        <v>273</v>
      </c>
      <c r="F273" s="2" t="s">
        <v>26</v>
      </c>
      <c r="G273" s="2" t="s">
        <v>287</v>
      </c>
      <c r="H273" s="2" t="s">
        <v>53</v>
      </c>
      <c r="I273" s="2" t="s">
        <v>275</v>
      </c>
      <c r="J273" s="2" t="s">
        <v>276</v>
      </c>
      <c r="K273" s="2" t="s">
        <v>31</v>
      </c>
      <c r="L273" s="2">
        <v>40</v>
      </c>
      <c r="M273" s="2">
        <v>1412</v>
      </c>
      <c r="N273" s="6">
        <v>39.427994510900248</v>
      </c>
      <c r="O273" s="2">
        <v>247.52186130069828</v>
      </c>
      <c r="P273" s="6">
        <v>41.361716875226634</v>
      </c>
      <c r="Q273" s="2">
        <v>0.75588865096359747</v>
      </c>
      <c r="R273" s="2">
        <v>0.28961258927299621</v>
      </c>
      <c r="S273" s="2">
        <v>0.94451274873269009</v>
      </c>
      <c r="T273" s="2">
        <v>0.85459048377898372</v>
      </c>
      <c r="U273" s="2">
        <v>0.14519906323185011</v>
      </c>
      <c r="V273" s="2">
        <v>0.15419547883976073</v>
      </c>
      <c r="W273" s="2">
        <v>3.8781869688385271</v>
      </c>
    </row>
    <row r="274" spans="1:23" x14ac:dyDescent="0.25">
      <c r="A274" s="2" t="s">
        <v>94</v>
      </c>
      <c r="B274" s="2" t="s">
        <v>301</v>
      </c>
      <c r="C274" s="2">
        <v>51</v>
      </c>
      <c r="D274" s="2">
        <v>58</v>
      </c>
      <c r="E274" s="2" t="s">
        <v>273</v>
      </c>
      <c r="F274" s="2" t="s">
        <v>26</v>
      </c>
      <c r="G274" s="2" t="s">
        <v>288</v>
      </c>
      <c r="H274" s="2" t="s">
        <v>55</v>
      </c>
      <c r="I274" s="2" t="s">
        <v>275</v>
      </c>
      <c r="J274" s="2" t="s">
        <v>276</v>
      </c>
      <c r="K274" s="2" t="s">
        <v>31</v>
      </c>
      <c r="L274" s="2">
        <v>40</v>
      </c>
      <c r="M274" s="2">
        <v>948</v>
      </c>
      <c r="N274" s="6">
        <v>26.471486399669573</v>
      </c>
      <c r="O274" s="2">
        <v>208.2081528017134</v>
      </c>
      <c r="P274" s="6">
        <v>34.792266921572718</v>
      </c>
      <c r="Q274" s="2">
        <v>0.63242161440960643</v>
      </c>
      <c r="R274" s="2">
        <v>0.27480380326121112</v>
      </c>
      <c r="S274" s="2">
        <v>0.894577321207216</v>
      </c>
      <c r="T274" s="2">
        <v>0.76492900956844356</v>
      </c>
      <c r="U274" s="2">
        <v>0.26697530864197533</v>
      </c>
      <c r="V274" s="2">
        <v>0.51659132366586535</v>
      </c>
      <c r="W274" s="2">
        <v>4.1867088607594933</v>
      </c>
    </row>
    <row r="275" spans="1:23" x14ac:dyDescent="0.25">
      <c r="A275" s="2" t="s">
        <v>94</v>
      </c>
      <c r="B275" s="2" t="s">
        <v>301</v>
      </c>
      <c r="C275" s="2">
        <v>51</v>
      </c>
      <c r="D275" s="2">
        <v>58</v>
      </c>
      <c r="E275" s="2" t="s">
        <v>273</v>
      </c>
      <c r="F275" s="2" t="s">
        <v>26</v>
      </c>
      <c r="G275" s="2" t="s">
        <v>289</v>
      </c>
      <c r="H275" s="2" t="s">
        <v>57</v>
      </c>
      <c r="I275" s="2" t="s">
        <v>275</v>
      </c>
      <c r="J275" s="2" t="s">
        <v>276</v>
      </c>
      <c r="K275" s="2" t="s">
        <v>31</v>
      </c>
      <c r="L275" s="2">
        <v>40</v>
      </c>
      <c r="M275" s="2">
        <v>1138</v>
      </c>
      <c r="N275" s="6">
        <v>31.776953083147649</v>
      </c>
      <c r="O275" s="2">
        <v>238.79393923934038</v>
      </c>
      <c r="P275" s="6">
        <v>39.903252401365989</v>
      </c>
      <c r="Q275" s="2">
        <v>0.64293785310734464</v>
      </c>
      <c r="R275" s="2">
        <v>0.25078729219209073</v>
      </c>
      <c r="S275" s="2">
        <v>0.94649694879814139</v>
      </c>
      <c r="T275" s="2">
        <v>0.78976285045563233</v>
      </c>
      <c r="U275" s="2">
        <v>0.17339962709757614</v>
      </c>
      <c r="V275" s="2">
        <v>0.50621858555792631</v>
      </c>
      <c r="W275" s="2">
        <v>3.8277680140597541</v>
      </c>
    </row>
    <row r="276" spans="1:23" x14ac:dyDescent="0.25">
      <c r="A276" s="2" t="s">
        <v>94</v>
      </c>
      <c r="B276" s="2" t="s">
        <v>301</v>
      </c>
      <c r="C276" s="2">
        <v>51</v>
      </c>
      <c r="D276" s="2">
        <v>58</v>
      </c>
      <c r="E276" s="2" t="s">
        <v>273</v>
      </c>
      <c r="F276" s="2" t="s">
        <v>26</v>
      </c>
      <c r="G276" s="2" t="s">
        <v>290</v>
      </c>
      <c r="H276" s="2" t="s">
        <v>59</v>
      </c>
      <c r="I276" s="2" t="s">
        <v>275</v>
      </c>
      <c r="J276" s="2" t="s">
        <v>276</v>
      </c>
      <c r="K276" s="2" t="s">
        <v>31</v>
      </c>
      <c r="L276" s="2">
        <v>40</v>
      </c>
      <c r="M276" s="2">
        <v>541</v>
      </c>
      <c r="N276" s="6">
        <v>15.106618293482319</v>
      </c>
      <c r="O276" s="2">
        <v>98.568542494923733</v>
      </c>
      <c r="P276" s="6">
        <v>16.471127544269478</v>
      </c>
      <c r="Q276" s="2">
        <v>0.90016638935108151</v>
      </c>
      <c r="R276" s="2">
        <v>0.69972994423600954</v>
      </c>
      <c r="S276" s="2">
        <v>0.98782281402874073</v>
      </c>
      <c r="T276" s="2">
        <v>0.82393566804182661</v>
      </c>
      <c r="U276" s="2">
        <v>0.14391143911439114</v>
      </c>
      <c r="V276" s="2">
        <v>0.48497112873960463</v>
      </c>
      <c r="W276" s="2">
        <v>2.1367837338262476</v>
      </c>
    </row>
    <row r="277" spans="1:23" x14ac:dyDescent="0.25">
      <c r="A277" s="2" t="s">
        <v>94</v>
      </c>
      <c r="B277" s="2" t="s">
        <v>301</v>
      </c>
      <c r="C277" s="2">
        <v>51</v>
      </c>
      <c r="D277" s="2">
        <v>58</v>
      </c>
      <c r="E277" s="2" t="s">
        <v>273</v>
      </c>
      <c r="F277" s="2" t="s">
        <v>26</v>
      </c>
      <c r="G277" s="2" t="s">
        <v>291</v>
      </c>
      <c r="H277" s="2" t="s">
        <v>61</v>
      </c>
      <c r="I277" s="2" t="s">
        <v>275</v>
      </c>
      <c r="J277" s="2" t="s">
        <v>276</v>
      </c>
      <c r="K277" s="2" t="s">
        <v>31</v>
      </c>
      <c r="L277" s="2">
        <v>40</v>
      </c>
      <c r="M277" s="2">
        <v>878</v>
      </c>
      <c r="N277" s="6">
        <v>24.516840779440805</v>
      </c>
      <c r="O277" s="2">
        <v>217.8233764908631</v>
      </c>
      <c r="P277" s="6">
        <v>36.399002414885125</v>
      </c>
      <c r="Q277" s="2">
        <v>0.65037037037037038</v>
      </c>
      <c r="R277" s="2">
        <v>0.23253879003065733</v>
      </c>
      <c r="S277" s="2">
        <v>0.82609964400388325</v>
      </c>
      <c r="T277" s="2">
        <v>0.58773056892002662</v>
      </c>
      <c r="U277" s="2">
        <v>0.39478417266187049</v>
      </c>
      <c r="V277" s="2">
        <v>0.77687657277521083</v>
      </c>
      <c r="W277" s="2">
        <v>4.9612756264236904</v>
      </c>
    </row>
    <row r="278" spans="1:23" x14ac:dyDescent="0.25">
      <c r="A278" s="2" t="s">
        <v>94</v>
      </c>
      <c r="B278" s="2" t="s">
        <v>301</v>
      </c>
      <c r="C278" s="2">
        <v>51</v>
      </c>
      <c r="D278" s="2">
        <v>58</v>
      </c>
      <c r="E278" s="2" t="s">
        <v>273</v>
      </c>
      <c r="F278" s="2" t="s">
        <v>26</v>
      </c>
      <c r="G278" s="2" t="s">
        <v>292</v>
      </c>
      <c r="H278" s="2" t="s">
        <v>63</v>
      </c>
      <c r="I278" s="2" t="s">
        <v>275</v>
      </c>
      <c r="J278" s="2" t="s">
        <v>276</v>
      </c>
      <c r="K278" s="2" t="s">
        <v>31</v>
      </c>
      <c r="L278" s="2">
        <v>40</v>
      </c>
      <c r="M278" s="2">
        <v>958</v>
      </c>
      <c r="N278" s="6">
        <v>26.75072148827368</v>
      </c>
      <c r="O278" s="2">
        <v>199.72287142747473</v>
      </c>
      <c r="P278" s="6">
        <v>33.374348504332275</v>
      </c>
      <c r="Q278" s="2">
        <v>0.69672727272727275</v>
      </c>
      <c r="R278" s="2">
        <v>0.30180037181762853</v>
      </c>
      <c r="S278" s="2">
        <v>0.90064126109776232</v>
      </c>
      <c r="T278" s="2">
        <v>0.76558294115350034</v>
      </c>
      <c r="U278" s="2">
        <v>0.33536055603822762</v>
      </c>
      <c r="V278" s="2">
        <v>0.72227536753748067</v>
      </c>
      <c r="W278" s="2">
        <v>4.8267223382045925</v>
      </c>
    </row>
    <row r="279" spans="1:23" x14ac:dyDescent="0.25">
      <c r="A279" s="2" t="s">
        <v>94</v>
      </c>
      <c r="B279" s="2" t="s">
        <v>301</v>
      </c>
      <c r="C279" s="2">
        <v>51</v>
      </c>
      <c r="D279" s="2">
        <v>58</v>
      </c>
      <c r="E279" s="2" t="s">
        <v>273</v>
      </c>
      <c r="F279" s="2" t="s">
        <v>26</v>
      </c>
      <c r="G279" s="2" t="s">
        <v>293</v>
      </c>
      <c r="H279" s="2" t="s">
        <v>65</v>
      </c>
      <c r="I279" s="2" t="s">
        <v>275</v>
      </c>
      <c r="J279" s="2" t="s">
        <v>276</v>
      </c>
      <c r="K279" s="2" t="s">
        <v>31</v>
      </c>
      <c r="L279" s="2">
        <v>40</v>
      </c>
      <c r="M279" s="2">
        <v>1146</v>
      </c>
      <c r="N279" s="6">
        <v>32.000341154030934</v>
      </c>
      <c r="O279" s="2">
        <v>271.17871555019076</v>
      </c>
      <c r="P279" s="6">
        <v>45.314855004053605</v>
      </c>
      <c r="Q279" s="2">
        <v>0.62486368593238817</v>
      </c>
      <c r="R279" s="2">
        <v>0.19583183029326884</v>
      </c>
      <c r="S279" s="2">
        <v>0.91824609996589823</v>
      </c>
      <c r="T279" s="2">
        <v>0.76155889029989732</v>
      </c>
      <c r="U279" s="2">
        <v>0.22154222766217871</v>
      </c>
      <c r="V279" s="2">
        <v>0.58485985679679076</v>
      </c>
      <c r="W279" s="2">
        <v>4.1544502617801049</v>
      </c>
    </row>
    <row r="280" spans="1:23" x14ac:dyDescent="0.25">
      <c r="A280" s="2" t="s">
        <v>94</v>
      </c>
      <c r="B280" s="2" t="s">
        <v>301</v>
      </c>
      <c r="C280" s="2">
        <v>51</v>
      </c>
      <c r="D280" s="2">
        <v>58</v>
      </c>
      <c r="E280" s="2" t="s">
        <v>273</v>
      </c>
      <c r="F280" s="2" t="s">
        <v>26</v>
      </c>
      <c r="G280" s="2" t="s">
        <v>294</v>
      </c>
      <c r="H280" s="2" t="s">
        <v>67</v>
      </c>
      <c r="I280" s="2" t="s">
        <v>275</v>
      </c>
      <c r="J280" s="2" t="s">
        <v>276</v>
      </c>
      <c r="K280" s="2" t="s">
        <v>31</v>
      </c>
      <c r="L280" s="2">
        <v>40</v>
      </c>
      <c r="M280" s="2">
        <v>1741</v>
      </c>
      <c r="N280" s="6">
        <v>48.614828925975445</v>
      </c>
      <c r="O280" s="2">
        <v>335.36248173426458</v>
      </c>
      <c r="P280" s="6">
        <v>56.040173369635546</v>
      </c>
      <c r="Q280" s="2">
        <v>0.6579743008314437</v>
      </c>
      <c r="R280" s="2">
        <v>0.19452690877952772</v>
      </c>
      <c r="S280" s="2">
        <v>0.90474182138077808</v>
      </c>
      <c r="T280" s="2">
        <v>0.80331977028628798</v>
      </c>
      <c r="U280" s="2">
        <v>0.19766472060050042</v>
      </c>
      <c r="V280" s="2">
        <v>0.48616889605019831</v>
      </c>
      <c r="W280" s="2">
        <v>6.5761056863871339</v>
      </c>
    </row>
    <row r="281" spans="1:23" x14ac:dyDescent="0.25">
      <c r="A281" s="2" t="s">
        <v>94</v>
      </c>
      <c r="B281" s="2" t="s">
        <v>301</v>
      </c>
      <c r="C281" s="2">
        <v>51</v>
      </c>
      <c r="D281" s="2">
        <v>58</v>
      </c>
      <c r="E281" s="2" t="s">
        <v>273</v>
      </c>
      <c r="F281" s="2" t="s">
        <v>26</v>
      </c>
      <c r="G281" s="2" t="s">
        <v>295</v>
      </c>
      <c r="H281" s="2" t="s">
        <v>69</v>
      </c>
      <c r="I281" s="2" t="s">
        <v>275</v>
      </c>
      <c r="J281" s="2" t="s">
        <v>276</v>
      </c>
      <c r="K281" s="2" t="s">
        <v>31</v>
      </c>
      <c r="L281" s="2">
        <v>40</v>
      </c>
      <c r="M281" s="2">
        <v>1174</v>
      </c>
      <c r="N281" s="6">
        <v>32.782199402122444</v>
      </c>
      <c r="O281" s="2">
        <v>258.00714267493686</v>
      </c>
      <c r="P281" s="6">
        <v>43.113841868467063</v>
      </c>
      <c r="Q281" s="2">
        <v>0.6221515633280339</v>
      </c>
      <c r="R281" s="2">
        <v>0.2216228332483777</v>
      </c>
      <c r="S281" s="2">
        <v>0.91987401650016398</v>
      </c>
      <c r="T281" s="2">
        <v>0.79892635816699109</v>
      </c>
      <c r="U281" s="2">
        <v>0.17698091382301909</v>
      </c>
      <c r="V281" s="2">
        <v>0.3803263851108527</v>
      </c>
      <c r="W281" s="2">
        <v>4.7913117546848385</v>
      </c>
    </row>
    <row r="282" spans="1:23" s="9" customFormat="1" x14ac:dyDescent="0.25">
      <c r="A282" s="8" t="s">
        <v>95</v>
      </c>
      <c r="B282" s="8" t="s">
        <v>308</v>
      </c>
      <c r="C282" s="8">
        <v>51</v>
      </c>
      <c r="D282" s="8">
        <v>59</v>
      </c>
      <c r="E282" s="8" t="s">
        <v>273</v>
      </c>
      <c r="F282" s="8" t="s">
        <v>26</v>
      </c>
      <c r="G282" s="8" t="s">
        <v>274</v>
      </c>
      <c r="H282" s="8" t="s">
        <v>28</v>
      </c>
      <c r="I282" s="8" t="s">
        <v>275</v>
      </c>
      <c r="J282" s="8" t="s">
        <v>276</v>
      </c>
      <c r="K282" s="8" t="s">
        <v>31</v>
      </c>
      <c r="L282" s="8">
        <v>40</v>
      </c>
      <c r="M282" s="8">
        <v>1488</v>
      </c>
      <c r="N282" s="6">
        <v>41.550181184291482</v>
      </c>
      <c r="O282" s="8">
        <v>255.42135623730994</v>
      </c>
      <c r="P282" s="6">
        <v>42.681748452673794</v>
      </c>
      <c r="Q282" s="8">
        <v>0.74736313410346555</v>
      </c>
      <c r="R282" s="8">
        <v>0.28661464797818331</v>
      </c>
      <c r="S282" s="8">
        <v>0.94141310704384351</v>
      </c>
      <c r="T282" s="8">
        <v>0.84732161245318927</v>
      </c>
      <c r="U282" s="8">
        <v>0.16565767749036875</v>
      </c>
      <c r="V282" s="8">
        <v>0.23318367499325768</v>
      </c>
      <c r="W282" s="8">
        <v>5.086693548387097</v>
      </c>
    </row>
    <row r="283" spans="1:23" s="9" customFormat="1" x14ac:dyDescent="0.25">
      <c r="A283" s="8" t="s">
        <v>95</v>
      </c>
      <c r="B283" s="8" t="s">
        <v>308</v>
      </c>
      <c r="C283" s="8">
        <v>51</v>
      </c>
      <c r="D283" s="8">
        <v>59</v>
      </c>
      <c r="E283" s="8" t="s">
        <v>273</v>
      </c>
      <c r="F283" s="8" t="s">
        <v>26</v>
      </c>
      <c r="G283" s="8" t="s">
        <v>277</v>
      </c>
      <c r="H283" s="8" t="s">
        <v>33</v>
      </c>
      <c r="I283" s="8" t="s">
        <v>275</v>
      </c>
      <c r="J283" s="8" t="s">
        <v>276</v>
      </c>
      <c r="K283" s="8" t="s">
        <v>31</v>
      </c>
      <c r="L283" s="8">
        <v>40</v>
      </c>
      <c r="M283" s="8">
        <v>914</v>
      </c>
      <c r="N283" s="6">
        <v>25.5220870984156</v>
      </c>
      <c r="O283" s="8">
        <v>178.16652224137064</v>
      </c>
      <c r="P283" s="6">
        <v>29.772211678058163</v>
      </c>
      <c r="Q283" s="8">
        <v>0.79965004374453197</v>
      </c>
      <c r="R283" s="8">
        <v>0.36182940181847628</v>
      </c>
      <c r="S283" s="8">
        <v>0.96223066280814862</v>
      </c>
      <c r="T283" s="8">
        <v>0.81798833550770145</v>
      </c>
      <c r="U283" s="8">
        <v>0.13264346190028223</v>
      </c>
      <c r="V283" s="8">
        <v>0.41957852650477301</v>
      </c>
      <c r="W283" s="8">
        <v>6.6564551422319473</v>
      </c>
    </row>
    <row r="284" spans="1:23" s="9" customFormat="1" x14ac:dyDescent="0.25">
      <c r="A284" s="8" t="s">
        <v>95</v>
      </c>
      <c r="B284" s="8" t="s">
        <v>308</v>
      </c>
      <c r="C284" s="8">
        <v>51</v>
      </c>
      <c r="D284" s="8">
        <v>59</v>
      </c>
      <c r="E284" s="8" t="s">
        <v>273</v>
      </c>
      <c r="F284" s="8" t="s">
        <v>26</v>
      </c>
      <c r="G284" s="8" t="s">
        <v>278</v>
      </c>
      <c r="H284" s="8" t="s">
        <v>35</v>
      </c>
      <c r="I284" s="8" t="s">
        <v>275</v>
      </c>
      <c r="J284" s="8" t="s">
        <v>276</v>
      </c>
      <c r="K284" s="8" t="s">
        <v>31</v>
      </c>
      <c r="L284" s="8">
        <v>40</v>
      </c>
      <c r="M284" s="8">
        <v>1856</v>
      </c>
      <c r="N284" s="6">
        <v>51.826032444922703</v>
      </c>
      <c r="O284" s="8">
        <v>329.36248173426463</v>
      </c>
      <c r="P284" s="6">
        <v>55.037553641635562</v>
      </c>
      <c r="Q284" s="8">
        <v>0.70383010997345463</v>
      </c>
      <c r="R284" s="8">
        <v>0.21500055604724649</v>
      </c>
      <c r="S284" s="8">
        <v>0.94175340158357446</v>
      </c>
      <c r="T284" s="8">
        <v>0.89161249754902994</v>
      </c>
      <c r="U284" s="8">
        <v>0.15596330275229359</v>
      </c>
      <c r="V284" s="8">
        <v>0.50668313051126135</v>
      </c>
      <c r="W284" s="8">
        <v>3.7117456896551726</v>
      </c>
    </row>
    <row r="285" spans="1:23" s="9" customFormat="1" x14ac:dyDescent="0.25">
      <c r="A285" s="8" t="s">
        <v>95</v>
      </c>
      <c r="B285" s="8" t="s">
        <v>308</v>
      </c>
      <c r="C285" s="8">
        <v>51</v>
      </c>
      <c r="D285" s="8">
        <v>59</v>
      </c>
      <c r="E285" s="8" t="s">
        <v>273</v>
      </c>
      <c r="F285" s="8" t="s">
        <v>26</v>
      </c>
      <c r="G285" s="8" t="s">
        <v>279</v>
      </c>
      <c r="H285" s="8" t="s">
        <v>37</v>
      </c>
      <c r="I285" s="8" t="s">
        <v>275</v>
      </c>
      <c r="J285" s="8" t="s">
        <v>276</v>
      </c>
      <c r="K285" s="8" t="s">
        <v>31</v>
      </c>
      <c r="L285" s="8">
        <v>40</v>
      </c>
      <c r="M285" s="8">
        <v>1402</v>
      </c>
      <c r="N285" s="6">
        <v>39.148759422296138</v>
      </c>
      <c r="O285" s="8">
        <v>280.24978336205629</v>
      </c>
      <c r="P285" s="6">
        <v>46.830660261087296</v>
      </c>
      <c r="Q285" s="8">
        <v>0.65729020159399909</v>
      </c>
      <c r="R285" s="8">
        <v>0.22431964374183003</v>
      </c>
      <c r="S285" s="8">
        <v>0.93346567450335194</v>
      </c>
      <c r="T285" s="8">
        <v>0.7897043901484021</v>
      </c>
      <c r="U285" s="8">
        <v>0.17469262295081966</v>
      </c>
      <c r="V285" s="8">
        <v>0.31675418358957225</v>
      </c>
      <c r="W285" s="8">
        <v>3.0135520684736092</v>
      </c>
    </row>
    <row r="286" spans="1:23" s="9" customFormat="1" x14ac:dyDescent="0.25">
      <c r="A286" s="8" t="s">
        <v>95</v>
      </c>
      <c r="B286" s="8" t="s">
        <v>308</v>
      </c>
      <c r="C286" s="8">
        <v>51</v>
      </c>
      <c r="D286" s="8">
        <v>59</v>
      </c>
      <c r="E286" s="8" t="s">
        <v>273</v>
      </c>
      <c r="F286" s="8" t="s">
        <v>26</v>
      </c>
      <c r="G286" s="8" t="s">
        <v>280</v>
      </c>
      <c r="H286" s="8" t="s">
        <v>39</v>
      </c>
      <c r="I286" s="8" t="s">
        <v>275</v>
      </c>
      <c r="J286" s="8" t="s">
        <v>276</v>
      </c>
      <c r="K286" s="8" t="s">
        <v>31</v>
      </c>
      <c r="L286" s="8">
        <v>40</v>
      </c>
      <c r="M286" s="8">
        <v>2126</v>
      </c>
      <c r="N286" s="6">
        <v>59.365379837233661</v>
      </c>
      <c r="O286" s="8">
        <v>383.64675298172676</v>
      </c>
      <c r="P286" s="6">
        <v>64.108633853770343</v>
      </c>
      <c r="Q286" s="8">
        <v>0.68691437802907918</v>
      </c>
      <c r="R286" s="8">
        <v>0.18151397621131535</v>
      </c>
      <c r="S286" s="8">
        <v>0.95345557512195644</v>
      </c>
      <c r="T286" s="8">
        <v>0.83921310819611428</v>
      </c>
      <c r="U286" s="8">
        <v>0.10972654897888542</v>
      </c>
      <c r="V286" s="8">
        <v>0.26894625106685982</v>
      </c>
      <c r="W286" s="8">
        <v>5.4863593603010345</v>
      </c>
    </row>
    <row r="287" spans="1:23" s="9" customFormat="1" x14ac:dyDescent="0.25">
      <c r="A287" s="8" t="s">
        <v>95</v>
      </c>
      <c r="B287" s="8" t="s">
        <v>308</v>
      </c>
      <c r="C287" s="8">
        <v>51</v>
      </c>
      <c r="D287" s="8">
        <v>59</v>
      </c>
      <c r="E287" s="8" t="s">
        <v>273</v>
      </c>
      <c r="F287" s="8" t="s">
        <v>26</v>
      </c>
      <c r="G287" s="8" t="s">
        <v>281</v>
      </c>
      <c r="H287" s="8" t="s">
        <v>41</v>
      </c>
      <c r="I287" s="8" t="s">
        <v>275</v>
      </c>
      <c r="J287" s="8" t="s">
        <v>276</v>
      </c>
      <c r="K287" s="8" t="s">
        <v>31</v>
      </c>
      <c r="L287" s="8">
        <v>40</v>
      </c>
      <c r="M287" s="8">
        <v>2181</v>
      </c>
      <c r="N287" s="6">
        <v>60.901172824556262</v>
      </c>
      <c r="O287" s="8">
        <v>355.36248173426458</v>
      </c>
      <c r="P287" s="6">
        <v>59.382239129635551</v>
      </c>
      <c r="Q287" s="8">
        <v>0.69260082565893932</v>
      </c>
      <c r="R287" s="8">
        <v>0.21703130471001442</v>
      </c>
      <c r="S287" s="8">
        <v>0.93663116760901632</v>
      </c>
      <c r="T287" s="8">
        <v>0.76064095079244975</v>
      </c>
      <c r="U287" s="8">
        <v>0.16193771626297579</v>
      </c>
      <c r="V287" s="8">
        <v>0.46091943983193839</v>
      </c>
      <c r="W287" s="8">
        <v>4.4938101788170561</v>
      </c>
    </row>
    <row r="288" spans="1:23" s="9" customFormat="1" x14ac:dyDescent="0.25">
      <c r="A288" s="8" t="s">
        <v>95</v>
      </c>
      <c r="B288" s="8" t="s">
        <v>308</v>
      </c>
      <c r="C288" s="8">
        <v>51</v>
      </c>
      <c r="D288" s="8">
        <v>59</v>
      </c>
      <c r="E288" s="8" t="s">
        <v>273</v>
      </c>
      <c r="F288" s="8" t="s">
        <v>26</v>
      </c>
      <c r="G288" s="8" t="s">
        <v>282</v>
      </c>
      <c r="H288" s="8" t="s">
        <v>43</v>
      </c>
      <c r="I288" s="8" t="s">
        <v>275</v>
      </c>
      <c r="J288" s="8" t="s">
        <v>276</v>
      </c>
      <c r="K288" s="8" t="s">
        <v>31</v>
      </c>
      <c r="L288" s="8">
        <v>40</v>
      </c>
      <c r="M288" s="8">
        <v>1190</v>
      </c>
      <c r="N288" s="6">
        <v>33.228975543889021</v>
      </c>
      <c r="O288" s="8">
        <v>153.43860018001263</v>
      </c>
      <c r="P288" s="6">
        <v>25.6400945961975</v>
      </c>
      <c r="Q288" s="8">
        <v>0.89406461307287755</v>
      </c>
      <c r="R288" s="8">
        <v>0.63516647869102072</v>
      </c>
      <c r="S288" s="8">
        <v>0.9965914820705114</v>
      </c>
      <c r="T288" s="8">
        <v>0.85776540656539246</v>
      </c>
      <c r="U288" s="8">
        <v>0.137429264349232</v>
      </c>
      <c r="V288" s="8">
        <v>0.49791334944202559</v>
      </c>
      <c r="W288" s="8">
        <v>1.9361344537815126</v>
      </c>
    </row>
    <row r="289" spans="1:23" s="9" customFormat="1" x14ac:dyDescent="0.25">
      <c r="A289" s="8" t="s">
        <v>95</v>
      </c>
      <c r="B289" s="8" t="s">
        <v>308</v>
      </c>
      <c r="C289" s="8">
        <v>51</v>
      </c>
      <c r="D289" s="8">
        <v>59</v>
      </c>
      <c r="E289" s="8" t="s">
        <v>273</v>
      </c>
      <c r="F289" s="8" t="s">
        <v>26</v>
      </c>
      <c r="G289" s="8" t="s">
        <v>283</v>
      </c>
      <c r="H289" s="8" t="s">
        <v>45</v>
      </c>
      <c r="I289" s="8" t="s">
        <v>275</v>
      </c>
      <c r="J289" s="8" t="s">
        <v>276</v>
      </c>
      <c r="K289" s="8" t="s">
        <v>31</v>
      </c>
      <c r="L289" s="8">
        <v>40</v>
      </c>
      <c r="M289" s="8">
        <v>1711</v>
      </c>
      <c r="N289" s="6">
        <v>47.77712366016312</v>
      </c>
      <c r="O289" s="8">
        <v>247.52186130069828</v>
      </c>
      <c r="P289" s="6">
        <v>41.361716875226634</v>
      </c>
      <c r="Q289" s="8">
        <v>0.79581395348837214</v>
      </c>
      <c r="R289" s="8">
        <v>0.35093990102414763</v>
      </c>
      <c r="S289" s="8">
        <v>0.92448404125363215</v>
      </c>
      <c r="T289" s="8">
        <v>0.79042077346702855</v>
      </c>
      <c r="U289" s="8">
        <v>0.19577537351880475</v>
      </c>
      <c r="V289" s="8">
        <v>0.61226512278754219</v>
      </c>
      <c r="W289" s="8">
        <v>5.3863237872589131</v>
      </c>
    </row>
    <row r="290" spans="1:23" s="9" customFormat="1" x14ac:dyDescent="0.25">
      <c r="A290" s="8" t="s">
        <v>95</v>
      </c>
      <c r="B290" s="8" t="s">
        <v>308</v>
      </c>
      <c r="C290" s="8">
        <v>51</v>
      </c>
      <c r="D290" s="8">
        <v>59</v>
      </c>
      <c r="E290" s="8" t="s">
        <v>273</v>
      </c>
      <c r="F290" s="8" t="s">
        <v>26</v>
      </c>
      <c r="G290" s="8" t="s">
        <v>284</v>
      </c>
      <c r="H290" s="8" t="s">
        <v>47</v>
      </c>
      <c r="I290" s="8" t="s">
        <v>275</v>
      </c>
      <c r="J290" s="8" t="s">
        <v>276</v>
      </c>
      <c r="K290" s="8" t="s">
        <v>31</v>
      </c>
      <c r="L290" s="8">
        <v>40</v>
      </c>
      <c r="M290" s="8">
        <v>1396</v>
      </c>
      <c r="N290" s="6">
        <v>38.981218369133671</v>
      </c>
      <c r="O290" s="8">
        <v>258.83556979968313</v>
      </c>
      <c r="P290" s="6">
        <v>43.252274764880546</v>
      </c>
      <c r="Q290" s="8">
        <v>0.67407049734427815</v>
      </c>
      <c r="R290" s="8">
        <v>0.26184685772741667</v>
      </c>
      <c r="S290" s="8">
        <v>0.91845101083181924</v>
      </c>
      <c r="T290" s="8">
        <v>0.84118502496946101</v>
      </c>
      <c r="U290" s="8">
        <v>0.20118025751072963</v>
      </c>
      <c r="V290" s="8">
        <v>0.44792988156645031</v>
      </c>
      <c r="W290" s="8">
        <v>2.7535816618911175</v>
      </c>
    </row>
    <row r="291" spans="1:23" s="9" customFormat="1" x14ac:dyDescent="0.25">
      <c r="A291" s="8" t="s">
        <v>95</v>
      </c>
      <c r="B291" s="8" t="s">
        <v>308</v>
      </c>
      <c r="C291" s="8">
        <v>51</v>
      </c>
      <c r="D291" s="8">
        <v>59</v>
      </c>
      <c r="E291" s="8" t="s">
        <v>273</v>
      </c>
      <c r="F291" s="8" t="s">
        <v>26</v>
      </c>
      <c r="G291" s="8" t="s">
        <v>285</v>
      </c>
      <c r="H291" s="8" t="s">
        <v>49</v>
      </c>
      <c r="I291" s="8" t="s">
        <v>275</v>
      </c>
      <c r="J291" s="8" t="s">
        <v>276</v>
      </c>
      <c r="K291" s="8" t="s">
        <v>31</v>
      </c>
      <c r="L291" s="8">
        <v>40</v>
      </c>
      <c r="M291" s="8">
        <v>312</v>
      </c>
      <c r="N291" s="6">
        <v>8.7121347644482139</v>
      </c>
      <c r="O291" s="8">
        <v>79.012193308819704</v>
      </c>
      <c r="P291" s="6">
        <v>13.203197293995371</v>
      </c>
      <c r="Q291" s="8">
        <v>0.85950413223140498</v>
      </c>
      <c r="R291" s="8">
        <v>0.62802397424222878</v>
      </c>
      <c r="S291" s="8">
        <v>0.92948737390044012</v>
      </c>
      <c r="T291" s="8">
        <v>0</v>
      </c>
      <c r="U291" s="8">
        <v>0.34782608695652173</v>
      </c>
      <c r="V291" s="8">
        <v>0.75584805089622487</v>
      </c>
      <c r="W291" s="8">
        <v>1.8461538461538463</v>
      </c>
    </row>
    <row r="292" spans="1:23" s="9" customFormat="1" x14ac:dyDescent="0.25">
      <c r="A292" s="8" t="s">
        <v>95</v>
      </c>
      <c r="B292" s="8" t="s">
        <v>308</v>
      </c>
      <c r="C292" s="8">
        <v>51</v>
      </c>
      <c r="D292" s="8">
        <v>59</v>
      </c>
      <c r="E292" s="8" t="s">
        <v>273</v>
      </c>
      <c r="F292" s="8" t="s">
        <v>26</v>
      </c>
      <c r="G292" s="8" t="s">
        <v>286</v>
      </c>
      <c r="H292" s="8" t="s">
        <v>51</v>
      </c>
      <c r="I292" s="8" t="s">
        <v>275</v>
      </c>
      <c r="J292" s="8" t="s">
        <v>276</v>
      </c>
      <c r="K292" s="8" t="s">
        <v>31</v>
      </c>
      <c r="L292" s="8">
        <v>40</v>
      </c>
      <c r="M292" s="8">
        <v>2254</v>
      </c>
      <c r="N292" s="6">
        <v>62.939588971366256</v>
      </c>
      <c r="O292" s="8">
        <v>268.35028842544455</v>
      </c>
      <c r="P292" s="6">
        <v>44.842215531640122</v>
      </c>
      <c r="Q292" s="8">
        <v>0.80270655270655267</v>
      </c>
      <c r="R292" s="8">
        <v>0.39333232832613096</v>
      </c>
      <c r="S292" s="8">
        <v>0.88971909015979389</v>
      </c>
      <c r="T292" s="8">
        <v>0.70361511357855466</v>
      </c>
      <c r="U292" s="8">
        <v>0.32827644332069111</v>
      </c>
      <c r="V292" s="8">
        <v>0.68382521912237204</v>
      </c>
      <c r="W292" s="8">
        <v>3.7551020408163267</v>
      </c>
    </row>
    <row r="293" spans="1:23" s="9" customFormat="1" x14ac:dyDescent="0.25">
      <c r="A293" s="8" t="s">
        <v>95</v>
      </c>
      <c r="B293" s="8" t="s">
        <v>308</v>
      </c>
      <c r="C293" s="8">
        <v>51</v>
      </c>
      <c r="D293" s="8">
        <v>59</v>
      </c>
      <c r="E293" s="8" t="s">
        <v>273</v>
      </c>
      <c r="F293" s="8" t="s">
        <v>26</v>
      </c>
      <c r="G293" s="8" t="s">
        <v>287</v>
      </c>
      <c r="H293" s="8" t="s">
        <v>53</v>
      </c>
      <c r="I293" s="8" t="s">
        <v>275</v>
      </c>
      <c r="J293" s="8" t="s">
        <v>276</v>
      </c>
      <c r="K293" s="8" t="s">
        <v>31</v>
      </c>
      <c r="L293" s="8">
        <v>40</v>
      </c>
      <c r="M293" s="8">
        <v>1614</v>
      </c>
      <c r="N293" s="6">
        <v>45.068543300703254</v>
      </c>
      <c r="O293" s="8">
        <v>256.10764773832523</v>
      </c>
      <c r="P293" s="6">
        <v>42.796430019019908</v>
      </c>
      <c r="Q293" s="8">
        <v>0.77077363896848139</v>
      </c>
      <c r="R293" s="8">
        <v>0.30922051545839463</v>
      </c>
      <c r="S293" s="8">
        <v>0.91702905589924022</v>
      </c>
      <c r="T293" s="8">
        <v>0.75775104838415308</v>
      </c>
      <c r="U293" s="8">
        <v>0.20877944325481798</v>
      </c>
      <c r="V293" s="8">
        <v>0.36447782462498085</v>
      </c>
      <c r="W293" s="8">
        <v>2.8649318463444859</v>
      </c>
    </row>
    <row r="294" spans="1:23" s="9" customFormat="1" x14ac:dyDescent="0.25">
      <c r="A294" s="8" t="s">
        <v>95</v>
      </c>
      <c r="B294" s="8" t="s">
        <v>308</v>
      </c>
      <c r="C294" s="8">
        <v>51</v>
      </c>
      <c r="D294" s="8">
        <v>59</v>
      </c>
      <c r="E294" s="8" t="s">
        <v>273</v>
      </c>
      <c r="F294" s="8" t="s">
        <v>26</v>
      </c>
      <c r="G294" s="8" t="s">
        <v>288</v>
      </c>
      <c r="H294" s="8" t="s">
        <v>55</v>
      </c>
      <c r="I294" s="8" t="s">
        <v>275</v>
      </c>
      <c r="J294" s="8" t="s">
        <v>276</v>
      </c>
      <c r="K294" s="8" t="s">
        <v>31</v>
      </c>
      <c r="L294" s="8">
        <v>40</v>
      </c>
      <c r="M294" s="8">
        <v>1271</v>
      </c>
      <c r="N294" s="6">
        <v>35.490779761582303</v>
      </c>
      <c r="O294" s="8">
        <v>260.35028842544449</v>
      </c>
      <c r="P294" s="6">
        <v>43.505389227640116</v>
      </c>
      <c r="Q294" s="8">
        <v>0.61371318203766301</v>
      </c>
      <c r="R294" s="8">
        <v>0.23563472304177124</v>
      </c>
      <c r="S294" s="8">
        <v>0.91646385296427491</v>
      </c>
      <c r="T294" s="8">
        <v>0.82834627318317477</v>
      </c>
      <c r="U294" s="8">
        <v>0.19882100750267953</v>
      </c>
      <c r="V294" s="8">
        <v>0.6054493743656636</v>
      </c>
      <c r="W294" s="8">
        <v>1.966955153422502</v>
      </c>
    </row>
    <row r="295" spans="1:23" s="9" customFormat="1" x14ac:dyDescent="0.25">
      <c r="A295" s="8" t="s">
        <v>95</v>
      </c>
      <c r="B295" s="8" t="s">
        <v>308</v>
      </c>
      <c r="C295" s="8">
        <v>51</v>
      </c>
      <c r="D295" s="8">
        <v>59</v>
      </c>
      <c r="E295" s="8" t="s">
        <v>273</v>
      </c>
      <c r="F295" s="8" t="s">
        <v>26</v>
      </c>
      <c r="G295" s="8" t="s">
        <v>289</v>
      </c>
      <c r="H295" s="8" t="s">
        <v>57</v>
      </c>
      <c r="I295" s="8" t="s">
        <v>275</v>
      </c>
      <c r="J295" s="8" t="s">
        <v>276</v>
      </c>
      <c r="K295" s="8" t="s">
        <v>31</v>
      </c>
      <c r="L295" s="8">
        <v>40</v>
      </c>
      <c r="M295" s="8">
        <v>1352</v>
      </c>
      <c r="N295" s="6">
        <v>37.752583979275592</v>
      </c>
      <c r="O295" s="8">
        <v>259.03657992645975</v>
      </c>
      <c r="P295" s="6">
        <v>43.285864217986223</v>
      </c>
      <c r="Q295" s="8">
        <v>0.67600000000000005</v>
      </c>
      <c r="R295" s="8">
        <v>0.25320038444807214</v>
      </c>
      <c r="S295" s="8">
        <v>0.95316015278092103</v>
      </c>
      <c r="T295" s="8">
        <v>0.80417080396621765</v>
      </c>
      <c r="U295" s="8">
        <v>0.14931880108991827</v>
      </c>
      <c r="V295" s="8">
        <v>0.45201113852847974</v>
      </c>
      <c r="W295" s="8">
        <v>4.9733727810650885</v>
      </c>
    </row>
    <row r="296" spans="1:23" s="9" customFormat="1" x14ac:dyDescent="0.25">
      <c r="A296" s="8" t="s">
        <v>95</v>
      </c>
      <c r="B296" s="8" t="s">
        <v>308</v>
      </c>
      <c r="C296" s="8">
        <v>51</v>
      </c>
      <c r="D296" s="8">
        <v>59</v>
      </c>
      <c r="E296" s="8" t="s">
        <v>273</v>
      </c>
      <c r="F296" s="8" t="s">
        <v>26</v>
      </c>
      <c r="G296" s="8" t="s">
        <v>290</v>
      </c>
      <c r="H296" s="8" t="s">
        <v>59</v>
      </c>
      <c r="I296" s="8" t="s">
        <v>275</v>
      </c>
      <c r="J296" s="8" t="s">
        <v>276</v>
      </c>
      <c r="K296" s="8" t="s">
        <v>31</v>
      </c>
      <c r="L296" s="8">
        <v>40</v>
      </c>
      <c r="M296" s="8">
        <v>579</v>
      </c>
      <c r="N296" s="6">
        <v>16.167711630177934</v>
      </c>
      <c r="O296" s="8">
        <v>97.740115370177563</v>
      </c>
      <c r="P296" s="6">
        <v>16.332694647856005</v>
      </c>
      <c r="Q296" s="8">
        <v>0.89767441860465114</v>
      </c>
      <c r="R296" s="8">
        <v>0.76162770416692138</v>
      </c>
      <c r="S296" s="8">
        <v>0.96824247384327744</v>
      </c>
      <c r="T296" s="8">
        <v>0</v>
      </c>
      <c r="U296" s="8">
        <v>0.21693121693121692</v>
      </c>
      <c r="V296" s="8">
        <v>0.60283075871723146</v>
      </c>
      <c r="W296" s="8">
        <v>1.0794473229706389</v>
      </c>
    </row>
    <row r="297" spans="1:23" s="9" customFormat="1" x14ac:dyDescent="0.25">
      <c r="A297" s="8" t="s">
        <v>95</v>
      </c>
      <c r="B297" s="8" t="s">
        <v>308</v>
      </c>
      <c r="C297" s="8">
        <v>51</v>
      </c>
      <c r="D297" s="8">
        <v>59</v>
      </c>
      <c r="E297" s="8" t="s">
        <v>273</v>
      </c>
      <c r="F297" s="8" t="s">
        <v>26</v>
      </c>
      <c r="G297" s="8" t="s">
        <v>291</v>
      </c>
      <c r="H297" s="8" t="s">
        <v>61</v>
      </c>
      <c r="I297" s="8" t="s">
        <v>275</v>
      </c>
      <c r="J297" s="8" t="s">
        <v>276</v>
      </c>
      <c r="K297" s="8" t="s">
        <v>31</v>
      </c>
      <c r="L297" s="8">
        <v>40</v>
      </c>
      <c r="M297" s="8">
        <v>1184</v>
      </c>
      <c r="N297" s="6">
        <v>33.061434490726555</v>
      </c>
      <c r="O297" s="8">
        <v>266.83556979968307</v>
      </c>
      <c r="P297" s="6">
        <v>44.589101068880538</v>
      </c>
      <c r="Q297" s="8">
        <v>0.58440276406712732</v>
      </c>
      <c r="R297" s="8">
        <v>0.20896527522407005</v>
      </c>
      <c r="S297" s="8">
        <v>0.91897831749587133</v>
      </c>
      <c r="T297" s="8">
        <v>0.79161814339989733</v>
      </c>
      <c r="U297" s="8">
        <v>0.20066518847006651</v>
      </c>
      <c r="V297" s="8">
        <v>0.35251662989262961</v>
      </c>
      <c r="W297" s="8">
        <v>2.8412162162162162</v>
      </c>
    </row>
    <row r="298" spans="1:23" s="9" customFormat="1" x14ac:dyDescent="0.25">
      <c r="A298" s="8" t="s">
        <v>95</v>
      </c>
      <c r="B298" s="8" t="s">
        <v>308</v>
      </c>
      <c r="C298" s="8">
        <v>51</v>
      </c>
      <c r="D298" s="8">
        <v>59</v>
      </c>
      <c r="E298" s="8" t="s">
        <v>273</v>
      </c>
      <c r="F298" s="8" t="s">
        <v>26</v>
      </c>
      <c r="G298" s="8" t="s">
        <v>292</v>
      </c>
      <c r="H298" s="8" t="s">
        <v>63</v>
      </c>
      <c r="I298" s="8" t="s">
        <v>275</v>
      </c>
      <c r="J298" s="8" t="s">
        <v>276</v>
      </c>
      <c r="K298" s="8" t="s">
        <v>31</v>
      </c>
      <c r="L298" s="8">
        <v>40</v>
      </c>
      <c r="M298" s="8">
        <v>1336</v>
      </c>
      <c r="N298" s="6">
        <v>37.305807837509015</v>
      </c>
      <c r="O298" s="8">
        <v>258.93607486307144</v>
      </c>
      <c r="P298" s="6">
        <v>43.269069491433385</v>
      </c>
      <c r="Q298" s="8">
        <v>0.70168067226890751</v>
      </c>
      <c r="R298" s="8">
        <v>0.25039819931791563</v>
      </c>
      <c r="S298" s="8">
        <v>0.92908373542454248</v>
      </c>
      <c r="T298" s="8">
        <v>0.84254423325655392</v>
      </c>
      <c r="U298" s="8">
        <v>0.17174037909247558</v>
      </c>
      <c r="V298" s="8">
        <v>0.31581050724159299</v>
      </c>
      <c r="W298" s="8">
        <v>6.1983532934131738</v>
      </c>
    </row>
    <row r="299" spans="1:23" s="9" customFormat="1" x14ac:dyDescent="0.25">
      <c r="A299" s="8" t="s">
        <v>95</v>
      </c>
      <c r="B299" s="8" t="s">
        <v>308</v>
      </c>
      <c r="C299" s="8">
        <v>51</v>
      </c>
      <c r="D299" s="8">
        <v>59</v>
      </c>
      <c r="E299" s="8" t="s">
        <v>273</v>
      </c>
      <c r="F299" s="8" t="s">
        <v>26</v>
      </c>
      <c r="G299" s="8" t="s">
        <v>293</v>
      </c>
      <c r="H299" s="8" t="s">
        <v>65</v>
      </c>
      <c r="I299" s="8" t="s">
        <v>275</v>
      </c>
      <c r="J299" s="8" t="s">
        <v>276</v>
      </c>
      <c r="K299" s="8" t="s">
        <v>31</v>
      </c>
      <c r="L299" s="8">
        <v>40</v>
      </c>
      <c r="M299" s="8">
        <v>1521</v>
      </c>
      <c r="N299" s="6">
        <v>42.47165697668504</v>
      </c>
      <c r="O299" s="8">
        <v>253.62236636408659</v>
      </c>
      <c r="P299" s="6">
        <v>42.381131329779471</v>
      </c>
      <c r="Q299" s="8">
        <v>0.71408450704225357</v>
      </c>
      <c r="R299" s="8">
        <v>0.29714195571339169</v>
      </c>
      <c r="S299" s="8">
        <v>0.92027348366766593</v>
      </c>
      <c r="T299" s="8">
        <v>0.76944194277795419</v>
      </c>
      <c r="U299" s="8">
        <v>0.23145712782745922</v>
      </c>
      <c r="V299" s="8">
        <v>0.62186044849991051</v>
      </c>
      <c r="W299" s="8">
        <v>3.2215647600262987</v>
      </c>
    </row>
    <row r="300" spans="1:23" s="9" customFormat="1" x14ac:dyDescent="0.25">
      <c r="A300" s="8" t="s">
        <v>95</v>
      </c>
      <c r="B300" s="8" t="s">
        <v>308</v>
      </c>
      <c r="C300" s="8">
        <v>51</v>
      </c>
      <c r="D300" s="8">
        <v>59</v>
      </c>
      <c r="E300" s="8" t="s">
        <v>273</v>
      </c>
      <c r="F300" s="8" t="s">
        <v>26</v>
      </c>
      <c r="G300" s="8" t="s">
        <v>294</v>
      </c>
      <c r="H300" s="8" t="s">
        <v>67</v>
      </c>
      <c r="I300" s="8" t="s">
        <v>275</v>
      </c>
      <c r="J300" s="8" t="s">
        <v>276</v>
      </c>
      <c r="K300" s="8" t="s">
        <v>31</v>
      </c>
      <c r="L300" s="8">
        <v>40</v>
      </c>
      <c r="M300" s="8">
        <v>2055</v>
      </c>
      <c r="N300" s="6">
        <v>57.382810708144483</v>
      </c>
      <c r="O300" s="8">
        <v>351.01933598375706</v>
      </c>
      <c r="P300" s="6">
        <v>58.656485194462512</v>
      </c>
      <c r="Q300" s="8">
        <v>0.67178816606734226</v>
      </c>
      <c r="R300" s="8">
        <v>0.20958471652359201</v>
      </c>
      <c r="S300" s="8">
        <v>0.9194110580756647</v>
      </c>
      <c r="T300" s="8">
        <v>0.773350339255925</v>
      </c>
      <c r="U300" s="8">
        <v>0.1849981968986657</v>
      </c>
      <c r="V300" s="8">
        <v>0.5783262843694339</v>
      </c>
      <c r="W300" s="8">
        <v>3.6832116788321168</v>
      </c>
    </row>
    <row r="301" spans="1:23" s="9" customFormat="1" x14ac:dyDescent="0.25">
      <c r="A301" s="8" t="s">
        <v>95</v>
      </c>
      <c r="B301" s="8" t="s">
        <v>308</v>
      </c>
      <c r="C301" s="8">
        <v>51</v>
      </c>
      <c r="D301" s="8">
        <v>59</v>
      </c>
      <c r="E301" s="8" t="s">
        <v>273</v>
      </c>
      <c r="F301" s="8" t="s">
        <v>26</v>
      </c>
      <c r="G301" s="8" t="s">
        <v>295</v>
      </c>
      <c r="H301" s="8" t="s">
        <v>69</v>
      </c>
      <c r="I301" s="8" t="s">
        <v>275</v>
      </c>
      <c r="J301" s="8" t="s">
        <v>276</v>
      </c>
      <c r="K301" s="8" t="s">
        <v>31</v>
      </c>
      <c r="L301" s="8">
        <v>40</v>
      </c>
      <c r="M301" s="8">
        <v>1426</v>
      </c>
      <c r="N301" s="6">
        <v>39.818923634946003</v>
      </c>
      <c r="O301" s="8">
        <v>272.59292911256387</v>
      </c>
      <c r="P301" s="6">
        <v>45.551174740260343</v>
      </c>
      <c r="Q301" s="8">
        <v>0.66110338433008808</v>
      </c>
      <c r="R301" s="8">
        <v>0.24115719118638471</v>
      </c>
      <c r="S301" s="8">
        <v>0.9209294991818886</v>
      </c>
      <c r="T301" s="8">
        <v>0.76372143677384174</v>
      </c>
      <c r="U301" s="8">
        <v>0.19598765432098766</v>
      </c>
      <c r="V301" s="8">
        <v>0.61062807176386125</v>
      </c>
      <c r="W301" s="8">
        <v>5.1865357643758765</v>
      </c>
    </row>
    <row r="302" spans="1:23" x14ac:dyDescent="0.25">
      <c r="A302" s="2" t="s">
        <v>97</v>
      </c>
      <c r="B302" s="2" t="s">
        <v>309</v>
      </c>
      <c r="C302" s="2">
        <v>51</v>
      </c>
      <c r="D302" s="2">
        <v>60</v>
      </c>
      <c r="E302" s="2" t="s">
        <v>273</v>
      </c>
      <c r="F302" s="2" t="s">
        <v>26</v>
      </c>
      <c r="G302" s="2" t="s">
        <v>274</v>
      </c>
      <c r="H302" s="2" t="s">
        <v>28</v>
      </c>
      <c r="I302" s="2" t="s">
        <v>275</v>
      </c>
      <c r="J302" s="2" t="s">
        <v>276</v>
      </c>
      <c r="K302" s="2" t="s">
        <v>31</v>
      </c>
      <c r="L302" s="2">
        <v>40</v>
      </c>
      <c r="M302" s="2">
        <v>1639</v>
      </c>
      <c r="N302" s="6">
        <v>45.766631022213531</v>
      </c>
      <c r="O302" s="2">
        <v>230.45079348883274</v>
      </c>
      <c r="P302" s="6">
        <v>38.509085314192937</v>
      </c>
      <c r="Q302" s="2">
        <v>0.78271251193887292</v>
      </c>
      <c r="R302" s="2">
        <v>0.38782196450337031</v>
      </c>
      <c r="S302" s="2">
        <v>0.93320980432978451</v>
      </c>
      <c r="T302" s="2">
        <v>0.86511663475766887</v>
      </c>
      <c r="U302" s="2">
        <v>0.15907901622187337</v>
      </c>
      <c r="V302" s="2">
        <v>0.31502049964089918</v>
      </c>
      <c r="W302" s="2">
        <v>4.2031726662599143</v>
      </c>
    </row>
    <row r="303" spans="1:23" x14ac:dyDescent="0.25">
      <c r="A303" s="2" t="s">
        <v>97</v>
      </c>
      <c r="B303" s="2" t="s">
        <v>309</v>
      </c>
      <c r="C303" s="2">
        <v>51</v>
      </c>
      <c r="D303" s="2">
        <v>60</v>
      </c>
      <c r="E303" s="2" t="s">
        <v>273</v>
      </c>
      <c r="F303" s="2" t="s">
        <v>26</v>
      </c>
      <c r="G303" s="2" t="s">
        <v>277</v>
      </c>
      <c r="H303" s="2" t="s">
        <v>33</v>
      </c>
      <c r="I303" s="2" t="s">
        <v>275</v>
      </c>
      <c r="J303" s="2" t="s">
        <v>276</v>
      </c>
      <c r="K303" s="2" t="s">
        <v>31</v>
      </c>
      <c r="L303" s="2">
        <v>40</v>
      </c>
      <c r="M303" s="2">
        <v>1008</v>
      </c>
      <c r="N303" s="6">
        <v>28.146896931294229</v>
      </c>
      <c r="O303" s="2">
        <v>144.71067811865476</v>
      </c>
      <c r="P303" s="6">
        <v>24.181630122336863</v>
      </c>
      <c r="Q303" s="2">
        <v>0.875</v>
      </c>
      <c r="R303" s="2">
        <v>0.6048800192048911</v>
      </c>
      <c r="S303" s="2">
        <v>0.97797185315282786</v>
      </c>
      <c r="T303" s="2">
        <v>0.8092937479802168</v>
      </c>
      <c r="U303" s="2">
        <v>0.15939278937381404</v>
      </c>
      <c r="V303" s="2">
        <v>0.42068667152529138</v>
      </c>
      <c r="W303" s="2">
        <v>2.0992063492063493</v>
      </c>
    </row>
    <row r="304" spans="1:23" x14ac:dyDescent="0.25">
      <c r="A304" s="2" t="s">
        <v>97</v>
      </c>
      <c r="B304" s="2" t="s">
        <v>309</v>
      </c>
      <c r="C304" s="2">
        <v>51</v>
      </c>
      <c r="D304" s="2">
        <v>60</v>
      </c>
      <c r="E304" s="2" t="s">
        <v>273</v>
      </c>
      <c r="F304" s="2" t="s">
        <v>26</v>
      </c>
      <c r="G304" s="2" t="s">
        <v>278</v>
      </c>
      <c r="H304" s="2" t="s">
        <v>35</v>
      </c>
      <c r="I304" s="2" t="s">
        <v>275</v>
      </c>
      <c r="J304" s="2" t="s">
        <v>276</v>
      </c>
      <c r="K304" s="2" t="s">
        <v>31</v>
      </c>
      <c r="L304" s="2">
        <v>40</v>
      </c>
      <c r="M304" s="2">
        <v>2014</v>
      </c>
      <c r="N304" s="6">
        <v>56.237946844867636</v>
      </c>
      <c r="O304" s="2">
        <v>335.70562748477215</v>
      </c>
      <c r="P304" s="6">
        <v>56.097514152808593</v>
      </c>
      <c r="Q304" s="2">
        <v>0.71570717839374554</v>
      </c>
      <c r="R304" s="2">
        <v>0.22457018012332278</v>
      </c>
      <c r="S304" s="2">
        <v>0.94693833601929267</v>
      </c>
      <c r="T304" s="2">
        <v>0.89614976032238414</v>
      </c>
      <c r="U304" s="2">
        <v>0.13222821896684656</v>
      </c>
      <c r="V304" s="2">
        <v>0.48208930733898181</v>
      </c>
      <c r="W304" s="2">
        <v>4.0218470705064551</v>
      </c>
    </row>
    <row r="305" spans="1:23" x14ac:dyDescent="0.25">
      <c r="A305" s="2" t="s">
        <v>97</v>
      </c>
      <c r="B305" s="2" t="s">
        <v>309</v>
      </c>
      <c r="C305" s="2">
        <v>51</v>
      </c>
      <c r="D305" s="2">
        <v>60</v>
      </c>
      <c r="E305" s="2" t="s">
        <v>273</v>
      </c>
      <c r="F305" s="2" t="s">
        <v>26</v>
      </c>
      <c r="G305" s="2" t="s">
        <v>279</v>
      </c>
      <c r="H305" s="2" t="s">
        <v>37</v>
      </c>
      <c r="I305" s="2" t="s">
        <v>275</v>
      </c>
      <c r="J305" s="2" t="s">
        <v>276</v>
      </c>
      <c r="K305" s="2" t="s">
        <v>31</v>
      </c>
      <c r="L305" s="2">
        <v>40</v>
      </c>
      <c r="M305" s="2">
        <v>1545</v>
      </c>
      <c r="N305" s="6">
        <v>43.141821189334905</v>
      </c>
      <c r="O305" s="2">
        <v>287.32085117392177</v>
      </c>
      <c r="P305" s="6">
        <v>48.012258942120987</v>
      </c>
      <c r="Q305" s="2">
        <v>0.6782265144863916</v>
      </c>
      <c r="R305" s="2">
        <v>0.23518198905835352</v>
      </c>
      <c r="S305" s="2">
        <v>0.91702782619962975</v>
      </c>
      <c r="T305" s="2">
        <v>0.74922672490523878</v>
      </c>
      <c r="U305" s="2">
        <v>0.18310546875</v>
      </c>
      <c r="V305" s="2">
        <v>0.47412504272653561</v>
      </c>
      <c r="W305" s="2">
        <v>3.1715210355987056</v>
      </c>
    </row>
    <row r="306" spans="1:23" x14ac:dyDescent="0.25">
      <c r="A306" s="2" t="s">
        <v>97</v>
      </c>
      <c r="B306" s="2" t="s">
        <v>309</v>
      </c>
      <c r="C306" s="2">
        <v>51</v>
      </c>
      <c r="D306" s="2">
        <v>60</v>
      </c>
      <c r="E306" s="2" t="s">
        <v>273</v>
      </c>
      <c r="F306" s="2" t="s">
        <v>26</v>
      </c>
      <c r="G306" s="2" t="s">
        <v>280</v>
      </c>
      <c r="H306" s="2" t="s">
        <v>39</v>
      </c>
      <c r="I306" s="2" t="s">
        <v>275</v>
      </c>
      <c r="J306" s="2" t="s">
        <v>276</v>
      </c>
      <c r="K306" s="2" t="s">
        <v>31</v>
      </c>
      <c r="L306" s="2">
        <v>40</v>
      </c>
      <c r="M306" s="2">
        <v>2312</v>
      </c>
      <c r="N306" s="6">
        <v>64.55915248527009</v>
      </c>
      <c r="O306" s="2">
        <v>400.37467504308466</v>
      </c>
      <c r="P306" s="6">
        <v>66.903924631630986</v>
      </c>
      <c r="Q306" s="2">
        <v>0.69325337331334336</v>
      </c>
      <c r="R306" s="2">
        <v>0.181244357669057</v>
      </c>
      <c r="S306" s="2">
        <v>0.95480133719319682</v>
      </c>
      <c r="T306" s="2">
        <v>0.89855163965521978</v>
      </c>
      <c r="U306" s="2">
        <v>0.10526315789473684</v>
      </c>
      <c r="V306" s="2">
        <v>0.20221649326361349</v>
      </c>
      <c r="W306" s="2">
        <v>6.3326124567474045</v>
      </c>
    </row>
    <row r="307" spans="1:23" x14ac:dyDescent="0.25">
      <c r="A307" s="2" t="s">
        <v>97</v>
      </c>
      <c r="B307" s="2" t="s">
        <v>309</v>
      </c>
      <c r="C307" s="2">
        <v>51</v>
      </c>
      <c r="D307" s="2">
        <v>60</v>
      </c>
      <c r="E307" s="2" t="s">
        <v>273</v>
      </c>
      <c r="F307" s="2" t="s">
        <v>26</v>
      </c>
      <c r="G307" s="2" t="s">
        <v>281</v>
      </c>
      <c r="H307" s="2" t="s">
        <v>41</v>
      </c>
      <c r="I307" s="2" t="s">
        <v>275</v>
      </c>
      <c r="J307" s="2" t="s">
        <v>276</v>
      </c>
      <c r="K307" s="2" t="s">
        <v>31</v>
      </c>
      <c r="L307" s="2">
        <v>40</v>
      </c>
      <c r="M307" s="2">
        <v>2353</v>
      </c>
      <c r="N307" s="6">
        <v>65.704016348546944</v>
      </c>
      <c r="O307" s="2">
        <v>388.13203435596529</v>
      </c>
      <c r="P307" s="6">
        <v>64.858139119010758</v>
      </c>
      <c r="Q307" s="2">
        <v>0.69842683288809737</v>
      </c>
      <c r="R307" s="2">
        <v>0.19627853782171648</v>
      </c>
      <c r="S307" s="2">
        <v>0.93131448924517135</v>
      </c>
      <c r="T307" s="2">
        <v>0.74622739261422533</v>
      </c>
      <c r="U307" s="2">
        <v>0.15987055016181229</v>
      </c>
      <c r="V307" s="2">
        <v>0.4810466325220239</v>
      </c>
      <c r="W307" s="2">
        <v>6.018274543136422</v>
      </c>
    </row>
    <row r="308" spans="1:23" x14ac:dyDescent="0.25">
      <c r="A308" s="2" t="s">
        <v>97</v>
      </c>
      <c r="B308" s="2" t="s">
        <v>309</v>
      </c>
      <c r="C308" s="2">
        <v>51</v>
      </c>
      <c r="D308" s="2">
        <v>60</v>
      </c>
      <c r="E308" s="2" t="s">
        <v>273</v>
      </c>
      <c r="F308" s="2" t="s">
        <v>26</v>
      </c>
      <c r="G308" s="2" t="s">
        <v>282</v>
      </c>
      <c r="H308" s="2" t="s">
        <v>43</v>
      </c>
      <c r="I308" s="2" t="s">
        <v>275</v>
      </c>
      <c r="J308" s="2" t="s">
        <v>276</v>
      </c>
      <c r="K308" s="2" t="s">
        <v>31</v>
      </c>
      <c r="L308" s="2">
        <v>40</v>
      </c>
      <c r="M308" s="2">
        <v>1279</v>
      </c>
      <c r="N308" s="6">
        <v>35.714167832465591</v>
      </c>
      <c r="O308" s="2">
        <v>198.30865786510162</v>
      </c>
      <c r="P308" s="6">
        <v>33.138028768125537</v>
      </c>
      <c r="Q308" s="2">
        <v>0.85096473719228205</v>
      </c>
      <c r="R308" s="2">
        <v>0.40869286699508517</v>
      </c>
      <c r="S308" s="2">
        <v>0.9689885066527697</v>
      </c>
      <c r="T308" s="2">
        <v>0.86032854801608794</v>
      </c>
      <c r="U308" s="2">
        <v>0.14119359534206696</v>
      </c>
      <c r="V308" s="2">
        <v>0.4525869123939063</v>
      </c>
      <c r="W308" s="2">
        <v>3.4057857701329164</v>
      </c>
    </row>
    <row r="309" spans="1:23" x14ac:dyDescent="0.25">
      <c r="A309" s="2" t="s">
        <v>97</v>
      </c>
      <c r="B309" s="2" t="s">
        <v>309</v>
      </c>
      <c r="C309" s="2">
        <v>51</v>
      </c>
      <c r="D309" s="2">
        <v>60</v>
      </c>
      <c r="E309" s="2" t="s">
        <v>273</v>
      </c>
      <c r="F309" s="2" t="s">
        <v>26</v>
      </c>
      <c r="G309" s="2" t="s">
        <v>283</v>
      </c>
      <c r="H309" s="2" t="s">
        <v>45</v>
      </c>
      <c r="I309" s="2" t="s">
        <v>275</v>
      </c>
      <c r="J309" s="2" t="s">
        <v>276</v>
      </c>
      <c r="K309" s="2" t="s">
        <v>31</v>
      </c>
      <c r="L309" s="2">
        <v>40</v>
      </c>
      <c r="M309" s="2">
        <v>1827</v>
      </c>
      <c r="N309" s="6">
        <v>51.016250687970789</v>
      </c>
      <c r="O309" s="2">
        <v>266.14927829866792</v>
      </c>
      <c r="P309" s="6">
        <v>44.474419502534452</v>
      </c>
      <c r="Q309" s="2">
        <v>0.77877237851662406</v>
      </c>
      <c r="R309" s="2">
        <v>0.32411402612617973</v>
      </c>
      <c r="S309" s="2">
        <v>0.93801520181566955</v>
      </c>
      <c r="T309" s="2">
        <v>0.76880692718157351</v>
      </c>
      <c r="U309" s="2">
        <v>0.16416510318949343</v>
      </c>
      <c r="V309" s="2">
        <v>0.61862212151115192</v>
      </c>
      <c r="W309" s="2">
        <v>4.939792008757526</v>
      </c>
    </row>
    <row r="310" spans="1:23" x14ac:dyDescent="0.25">
      <c r="A310" s="2" t="s">
        <v>97</v>
      </c>
      <c r="B310" s="2" t="s">
        <v>309</v>
      </c>
      <c r="C310" s="2">
        <v>51</v>
      </c>
      <c r="D310" s="2">
        <v>60</v>
      </c>
      <c r="E310" s="2" t="s">
        <v>273</v>
      </c>
      <c r="F310" s="2" t="s">
        <v>26</v>
      </c>
      <c r="G310" s="2" t="s">
        <v>284</v>
      </c>
      <c r="H310" s="2" t="s">
        <v>47</v>
      </c>
      <c r="I310" s="2" t="s">
        <v>275</v>
      </c>
      <c r="J310" s="2" t="s">
        <v>276</v>
      </c>
      <c r="K310" s="2" t="s">
        <v>31</v>
      </c>
      <c r="L310" s="2">
        <v>40</v>
      </c>
      <c r="M310" s="2">
        <v>1546</v>
      </c>
      <c r="N310" s="6">
        <v>43.169744698195316</v>
      </c>
      <c r="O310" s="2">
        <v>274.24978336205623</v>
      </c>
      <c r="P310" s="6">
        <v>45.82804053308729</v>
      </c>
      <c r="Q310" s="2">
        <v>0.68256070640176603</v>
      </c>
      <c r="R310" s="2">
        <v>0.25830140426321729</v>
      </c>
      <c r="S310" s="2">
        <v>0.92743214495762505</v>
      </c>
      <c r="T310" s="2">
        <v>0.8378164131211514</v>
      </c>
      <c r="U310" s="2">
        <v>0.1767578125</v>
      </c>
      <c r="V310" s="2">
        <v>0.52177001170139248</v>
      </c>
      <c r="W310" s="2">
        <v>3.260672703751617</v>
      </c>
    </row>
    <row r="311" spans="1:23" x14ac:dyDescent="0.25">
      <c r="A311" s="2" t="s">
        <v>97</v>
      </c>
      <c r="B311" s="2" t="s">
        <v>309</v>
      </c>
      <c r="C311" s="2">
        <v>51</v>
      </c>
      <c r="D311" s="2">
        <v>60</v>
      </c>
      <c r="E311" s="2" t="s">
        <v>273</v>
      </c>
      <c r="F311" s="2" t="s">
        <v>26</v>
      </c>
      <c r="G311" s="2" t="s">
        <v>285</v>
      </c>
      <c r="H311" s="2" t="s">
        <v>49</v>
      </c>
      <c r="I311" s="2" t="s">
        <v>275</v>
      </c>
      <c r="J311" s="2" t="s">
        <v>276</v>
      </c>
      <c r="K311" s="2" t="s">
        <v>31</v>
      </c>
      <c r="L311" s="2">
        <v>40</v>
      </c>
      <c r="M311" s="2">
        <v>379</v>
      </c>
      <c r="N311" s="6">
        <v>10.583009858095746</v>
      </c>
      <c r="O311" s="2">
        <v>83.012193308819704</v>
      </c>
      <c r="P311" s="6">
        <v>13.871610445995371</v>
      </c>
      <c r="Q311" s="2">
        <v>0.87327188940092171</v>
      </c>
      <c r="R311" s="2">
        <v>0.69113883486575634</v>
      </c>
      <c r="S311" s="2">
        <v>0.94662942062415589</v>
      </c>
      <c r="T311" s="2">
        <v>0</v>
      </c>
      <c r="U311" s="2">
        <v>0.3016304347826087</v>
      </c>
      <c r="V311" s="2">
        <v>0.74505316906276231</v>
      </c>
      <c r="W311" s="2">
        <v>1.5197889182058046</v>
      </c>
    </row>
    <row r="312" spans="1:23" x14ac:dyDescent="0.25">
      <c r="A312" s="2" t="s">
        <v>97</v>
      </c>
      <c r="B312" s="2" t="s">
        <v>309</v>
      </c>
      <c r="C312" s="2">
        <v>51</v>
      </c>
      <c r="D312" s="2">
        <v>60</v>
      </c>
      <c r="E312" s="2" t="s">
        <v>273</v>
      </c>
      <c r="F312" s="2" t="s">
        <v>26</v>
      </c>
      <c r="G312" s="2" t="s">
        <v>286</v>
      </c>
      <c r="H312" s="2" t="s">
        <v>51</v>
      </c>
      <c r="I312" s="2" t="s">
        <v>275</v>
      </c>
      <c r="J312" s="2" t="s">
        <v>276</v>
      </c>
      <c r="K312" s="2" t="s">
        <v>31</v>
      </c>
      <c r="L312" s="2">
        <v>40</v>
      </c>
      <c r="M312" s="2">
        <v>2456</v>
      </c>
      <c r="N312" s="6">
        <v>68.580137761169269</v>
      </c>
      <c r="O312" s="2">
        <v>269.76450198781754</v>
      </c>
      <c r="P312" s="6">
        <v>45.078535267846846</v>
      </c>
      <c r="Q312" s="2">
        <v>0.84282772820864793</v>
      </c>
      <c r="R312" s="2">
        <v>0.42410034422618531</v>
      </c>
      <c r="S312" s="2">
        <v>0.89317444512758615</v>
      </c>
      <c r="T312" s="2">
        <v>0.73964052374288936</v>
      </c>
      <c r="U312" s="2">
        <v>0.27899561578318055</v>
      </c>
      <c r="V312" s="2">
        <v>0.67159313809817056</v>
      </c>
      <c r="W312" s="2">
        <v>4.4890065146579801</v>
      </c>
    </row>
    <row r="313" spans="1:23" x14ac:dyDescent="0.25">
      <c r="A313" s="2" t="s">
        <v>97</v>
      </c>
      <c r="B313" s="2" t="s">
        <v>309</v>
      </c>
      <c r="C313" s="2">
        <v>51</v>
      </c>
      <c r="D313" s="2">
        <v>60</v>
      </c>
      <c r="E313" s="2" t="s">
        <v>273</v>
      </c>
      <c r="F313" s="2" t="s">
        <v>26</v>
      </c>
      <c r="G313" s="2" t="s">
        <v>287</v>
      </c>
      <c r="H313" s="2" t="s">
        <v>53</v>
      </c>
      <c r="I313" s="2" t="s">
        <v>275</v>
      </c>
      <c r="J313" s="2" t="s">
        <v>276</v>
      </c>
      <c r="K313" s="2" t="s">
        <v>31</v>
      </c>
      <c r="L313" s="2">
        <v>40</v>
      </c>
      <c r="M313" s="2">
        <v>1755</v>
      </c>
      <c r="N313" s="6">
        <v>49.0057580500212</v>
      </c>
      <c r="O313" s="2">
        <v>269.32085117392171</v>
      </c>
      <c r="P313" s="6">
        <v>45.004399758120975</v>
      </c>
      <c r="Q313" s="2">
        <v>0.76771653543307083</v>
      </c>
      <c r="R313" s="2">
        <v>0.30405141445293804</v>
      </c>
      <c r="S313" s="2">
        <v>0.92725957024561467</v>
      </c>
      <c r="T313" s="2">
        <v>0.81369954198213901</v>
      </c>
      <c r="U313" s="2">
        <v>0.21294466403162055</v>
      </c>
      <c r="V313" s="2">
        <v>0.30279676868292227</v>
      </c>
      <c r="W313" s="2">
        <v>2.6347578347578349</v>
      </c>
    </row>
    <row r="314" spans="1:23" x14ac:dyDescent="0.25">
      <c r="A314" s="2" t="s">
        <v>97</v>
      </c>
      <c r="B314" s="2" t="s">
        <v>309</v>
      </c>
      <c r="C314" s="2">
        <v>51</v>
      </c>
      <c r="D314" s="2">
        <v>60</v>
      </c>
      <c r="E314" s="2" t="s">
        <v>273</v>
      </c>
      <c r="F314" s="2" t="s">
        <v>26</v>
      </c>
      <c r="G314" s="2" t="s">
        <v>288</v>
      </c>
      <c r="H314" s="2" t="s">
        <v>55</v>
      </c>
      <c r="I314" s="2" t="s">
        <v>275</v>
      </c>
      <c r="J314" s="2" t="s">
        <v>276</v>
      </c>
      <c r="K314" s="2" t="s">
        <v>31</v>
      </c>
      <c r="L314" s="2">
        <v>40</v>
      </c>
      <c r="M314" s="2">
        <v>1420</v>
      </c>
      <c r="N314" s="6">
        <v>39.651382581783537</v>
      </c>
      <c r="O314" s="2">
        <v>256.69343417595206</v>
      </c>
      <c r="P314" s="6">
        <v>42.894316858813156</v>
      </c>
      <c r="Q314" s="2">
        <v>0.64428312159709622</v>
      </c>
      <c r="R314" s="2">
        <v>0.27081248850898543</v>
      </c>
      <c r="S314" s="2">
        <v>0.91694680960491404</v>
      </c>
      <c r="T314" s="2">
        <v>0.77495099197176198</v>
      </c>
      <c r="U314" s="2">
        <v>0.18642350557244175</v>
      </c>
      <c r="V314" s="2">
        <v>0.57621255881983979</v>
      </c>
      <c r="W314" s="2">
        <v>3.1612676056338027</v>
      </c>
    </row>
    <row r="315" spans="1:23" x14ac:dyDescent="0.25">
      <c r="A315" s="2" t="s">
        <v>97</v>
      </c>
      <c r="B315" s="2" t="s">
        <v>309</v>
      </c>
      <c r="C315" s="2">
        <v>51</v>
      </c>
      <c r="D315" s="2">
        <v>60</v>
      </c>
      <c r="E315" s="2" t="s">
        <v>273</v>
      </c>
      <c r="F315" s="2" t="s">
        <v>26</v>
      </c>
      <c r="G315" s="2" t="s">
        <v>289</v>
      </c>
      <c r="H315" s="2" t="s">
        <v>57</v>
      </c>
      <c r="I315" s="2" t="s">
        <v>275</v>
      </c>
      <c r="J315" s="2" t="s">
        <v>276</v>
      </c>
      <c r="K315" s="2" t="s">
        <v>31</v>
      </c>
      <c r="L315" s="2">
        <v>40</v>
      </c>
      <c r="M315" s="2">
        <v>1417</v>
      </c>
      <c r="N315" s="6">
        <v>39.567612055202304</v>
      </c>
      <c r="O315" s="2">
        <v>265.86500705120602</v>
      </c>
      <c r="P315" s="6">
        <v>44.426916842399706</v>
      </c>
      <c r="Q315" s="2">
        <v>0.65845724907063197</v>
      </c>
      <c r="R315" s="2">
        <v>0.25191692999535709</v>
      </c>
      <c r="S315" s="2">
        <v>0.9418554829674799</v>
      </c>
      <c r="T315" s="2">
        <v>0.79496850637127314</v>
      </c>
      <c r="U315" s="2">
        <v>0.1688708036622584</v>
      </c>
      <c r="V315" s="2">
        <v>0.42946905553758014</v>
      </c>
      <c r="W315" s="2">
        <v>3.7607621736062105</v>
      </c>
    </row>
    <row r="316" spans="1:23" x14ac:dyDescent="0.25">
      <c r="A316" s="2" t="s">
        <v>97</v>
      </c>
      <c r="B316" s="2" t="s">
        <v>309</v>
      </c>
      <c r="C316" s="2">
        <v>51</v>
      </c>
      <c r="D316" s="2">
        <v>60</v>
      </c>
      <c r="E316" s="2" t="s">
        <v>273</v>
      </c>
      <c r="F316" s="2" t="s">
        <v>26</v>
      </c>
      <c r="G316" s="2" t="s">
        <v>290</v>
      </c>
      <c r="H316" s="2" t="s">
        <v>59</v>
      </c>
      <c r="I316" s="2" t="s">
        <v>275</v>
      </c>
      <c r="J316" s="2" t="s">
        <v>276</v>
      </c>
      <c r="K316" s="2" t="s">
        <v>31</v>
      </c>
      <c r="L316" s="2">
        <v>40</v>
      </c>
      <c r="M316" s="2">
        <v>620</v>
      </c>
      <c r="N316" s="6">
        <v>17.312575493454784</v>
      </c>
      <c r="O316" s="2">
        <v>105.98275605729683</v>
      </c>
      <c r="P316" s="6">
        <v>17.710067008476216</v>
      </c>
      <c r="Q316" s="2">
        <v>0.9051094890510949</v>
      </c>
      <c r="R316" s="2">
        <v>0.69363521786311655</v>
      </c>
      <c r="S316" s="2">
        <v>0.95746473869116611</v>
      </c>
      <c r="T316" s="2">
        <v>0</v>
      </c>
      <c r="U316" s="2">
        <v>0.2</v>
      </c>
      <c r="V316" s="2">
        <v>0.66099020813165266</v>
      </c>
      <c r="W316" s="2">
        <v>1.0903225806451613</v>
      </c>
    </row>
    <row r="317" spans="1:23" x14ac:dyDescent="0.25">
      <c r="A317" s="2" t="s">
        <v>97</v>
      </c>
      <c r="B317" s="2" t="s">
        <v>309</v>
      </c>
      <c r="C317" s="2">
        <v>51</v>
      </c>
      <c r="D317" s="2">
        <v>60</v>
      </c>
      <c r="E317" s="2" t="s">
        <v>273</v>
      </c>
      <c r="F317" s="2" t="s">
        <v>26</v>
      </c>
      <c r="G317" s="2" t="s">
        <v>291</v>
      </c>
      <c r="H317" s="2" t="s">
        <v>61</v>
      </c>
      <c r="I317" s="2" t="s">
        <v>275</v>
      </c>
      <c r="J317" s="2" t="s">
        <v>276</v>
      </c>
      <c r="K317" s="2" t="s">
        <v>31</v>
      </c>
      <c r="L317" s="2">
        <v>40</v>
      </c>
      <c r="M317" s="2">
        <v>1233</v>
      </c>
      <c r="N317" s="6">
        <v>34.42968642488669</v>
      </c>
      <c r="O317" s="2">
        <v>275.52186130069833</v>
      </c>
      <c r="P317" s="6">
        <v>46.040608939226644</v>
      </c>
      <c r="Q317" s="2">
        <v>0.59023456199138347</v>
      </c>
      <c r="R317" s="2">
        <v>0.20410836943148561</v>
      </c>
      <c r="S317" s="2">
        <v>0.90552838022707138</v>
      </c>
      <c r="T317" s="2">
        <v>0.78730494055748801</v>
      </c>
      <c r="U317" s="2">
        <v>0.22756756756756757</v>
      </c>
      <c r="V317" s="2">
        <v>0.4374654273031357</v>
      </c>
      <c r="W317" s="2">
        <v>2.9197080291970803</v>
      </c>
    </row>
    <row r="318" spans="1:23" x14ac:dyDescent="0.25">
      <c r="A318" s="2" t="s">
        <v>97</v>
      </c>
      <c r="B318" s="2" t="s">
        <v>309</v>
      </c>
      <c r="C318" s="2">
        <v>51</v>
      </c>
      <c r="D318" s="2">
        <v>60</v>
      </c>
      <c r="E318" s="2" t="s">
        <v>273</v>
      </c>
      <c r="F318" s="2" t="s">
        <v>26</v>
      </c>
      <c r="G318" s="2" t="s">
        <v>292</v>
      </c>
      <c r="H318" s="2" t="s">
        <v>63</v>
      </c>
      <c r="I318" s="2" t="s">
        <v>275</v>
      </c>
      <c r="J318" s="2" t="s">
        <v>276</v>
      </c>
      <c r="K318" s="2" t="s">
        <v>31</v>
      </c>
      <c r="L318" s="2">
        <v>40</v>
      </c>
      <c r="M318" s="2">
        <v>1444</v>
      </c>
      <c r="N318" s="6">
        <v>40.321546794433395</v>
      </c>
      <c r="O318" s="2">
        <v>261.42135623730996</v>
      </c>
      <c r="P318" s="6">
        <v>43.6843681806738</v>
      </c>
      <c r="Q318" s="2">
        <v>0.72091862206689961</v>
      </c>
      <c r="R318" s="2">
        <v>0.26551858833438841</v>
      </c>
      <c r="S318" s="2">
        <v>0.9233857958835745</v>
      </c>
      <c r="T318" s="2">
        <v>0.83954847656333009</v>
      </c>
      <c r="U318" s="2">
        <v>0.16868131868131869</v>
      </c>
      <c r="V318" s="2">
        <v>0.43976586942252727</v>
      </c>
      <c r="W318" s="2">
        <v>3.5900277008310248</v>
      </c>
    </row>
    <row r="319" spans="1:23" x14ac:dyDescent="0.25">
      <c r="A319" s="2" t="s">
        <v>97</v>
      </c>
      <c r="B319" s="2" t="s">
        <v>309</v>
      </c>
      <c r="C319" s="2">
        <v>51</v>
      </c>
      <c r="D319" s="2">
        <v>60</v>
      </c>
      <c r="E319" s="2" t="s">
        <v>273</v>
      </c>
      <c r="F319" s="2" t="s">
        <v>26</v>
      </c>
      <c r="G319" s="2" t="s">
        <v>293</v>
      </c>
      <c r="H319" s="2" t="s">
        <v>65</v>
      </c>
      <c r="I319" s="2" t="s">
        <v>275</v>
      </c>
      <c r="J319" s="2" t="s">
        <v>276</v>
      </c>
      <c r="K319" s="2" t="s">
        <v>31</v>
      </c>
      <c r="L319" s="2">
        <v>40</v>
      </c>
      <c r="M319" s="2">
        <v>1706</v>
      </c>
      <c r="N319" s="6">
        <v>47.637506115861065</v>
      </c>
      <c r="O319" s="2">
        <v>268.10764773832523</v>
      </c>
      <c r="P319" s="6">
        <v>44.801669475019906</v>
      </c>
      <c r="Q319" s="2">
        <v>0.73156089193825047</v>
      </c>
      <c r="R319" s="2">
        <v>0.29824315582818356</v>
      </c>
      <c r="S319" s="2">
        <v>0.89307247525283462</v>
      </c>
      <c r="T319" s="2">
        <v>0.77131551620280003</v>
      </c>
      <c r="U319" s="2">
        <v>0.24719101123595505</v>
      </c>
      <c r="V319" s="2">
        <v>0.62656560653472226</v>
      </c>
      <c r="W319" s="2">
        <v>2.8722157092614302</v>
      </c>
    </row>
    <row r="320" spans="1:23" x14ac:dyDescent="0.25">
      <c r="A320" s="2" t="s">
        <v>97</v>
      </c>
      <c r="B320" s="2" t="s">
        <v>309</v>
      </c>
      <c r="C320" s="2">
        <v>51</v>
      </c>
      <c r="D320" s="2">
        <v>60</v>
      </c>
      <c r="E320" s="2" t="s">
        <v>273</v>
      </c>
      <c r="F320" s="2" t="s">
        <v>26</v>
      </c>
      <c r="G320" s="2" t="s">
        <v>294</v>
      </c>
      <c r="H320" s="2" t="s">
        <v>67</v>
      </c>
      <c r="I320" s="2" t="s">
        <v>275</v>
      </c>
      <c r="J320" s="2" t="s">
        <v>276</v>
      </c>
      <c r="K320" s="2" t="s">
        <v>31</v>
      </c>
      <c r="L320" s="2">
        <v>40</v>
      </c>
      <c r="M320" s="2">
        <v>2221</v>
      </c>
      <c r="N320" s="6">
        <v>62.018113178972698</v>
      </c>
      <c r="O320" s="2">
        <v>367.36248173426463</v>
      </c>
      <c r="P320" s="6">
        <v>61.387478585635556</v>
      </c>
      <c r="Q320" s="2">
        <v>0.68066196751455721</v>
      </c>
      <c r="R320" s="2">
        <v>0.20680870826064282</v>
      </c>
      <c r="S320" s="2">
        <v>0.90752001894808798</v>
      </c>
      <c r="T320" s="2">
        <v>0.79874780016196922</v>
      </c>
      <c r="U320" s="2">
        <v>0.18160297598917821</v>
      </c>
      <c r="V320" s="2">
        <v>0.54254050750578042</v>
      </c>
      <c r="W320" s="2">
        <v>4.2363800090049528</v>
      </c>
    </row>
    <row r="321" spans="1:23" x14ac:dyDescent="0.25">
      <c r="A321" s="2" t="s">
        <v>97</v>
      </c>
      <c r="B321" s="2" t="s">
        <v>309</v>
      </c>
      <c r="C321" s="2">
        <v>51</v>
      </c>
      <c r="D321" s="2">
        <v>60</v>
      </c>
      <c r="E321" s="2" t="s">
        <v>273</v>
      </c>
      <c r="F321" s="2" t="s">
        <v>26</v>
      </c>
      <c r="G321" s="2" t="s">
        <v>295</v>
      </c>
      <c r="H321" s="2" t="s">
        <v>69</v>
      </c>
      <c r="I321" s="2" t="s">
        <v>275</v>
      </c>
      <c r="J321" s="2" t="s">
        <v>276</v>
      </c>
      <c r="K321" s="2" t="s">
        <v>31</v>
      </c>
      <c r="L321" s="2">
        <v>40</v>
      </c>
      <c r="M321" s="2">
        <v>1517</v>
      </c>
      <c r="N321" s="6">
        <v>42.359962941243396</v>
      </c>
      <c r="O321" s="2">
        <v>284.49242404917561</v>
      </c>
      <c r="P321" s="6">
        <v>47.539619469707517</v>
      </c>
      <c r="Q321" s="2">
        <v>0.65529157667386606</v>
      </c>
      <c r="R321" s="2">
        <v>0.23553423086346278</v>
      </c>
      <c r="S321" s="2">
        <v>0.9184850195377503</v>
      </c>
      <c r="T321" s="2">
        <v>0.75086274588328716</v>
      </c>
      <c r="U321" s="2">
        <v>0.21294060840173828</v>
      </c>
      <c r="V321" s="2">
        <v>0.64592139585769015</v>
      </c>
      <c r="W321" s="2">
        <v>2.0672379696769942</v>
      </c>
    </row>
    <row r="322" spans="1:23" s="9" customFormat="1" x14ac:dyDescent="0.25">
      <c r="A322" s="8" t="s">
        <v>99</v>
      </c>
      <c r="B322" s="8" t="s">
        <v>310</v>
      </c>
      <c r="C322" s="8">
        <v>51</v>
      </c>
      <c r="D322" s="8">
        <v>61</v>
      </c>
      <c r="E322" s="8" t="s">
        <v>273</v>
      </c>
      <c r="F322" s="8" t="s">
        <v>26</v>
      </c>
      <c r="G322" s="8" t="s">
        <v>274</v>
      </c>
      <c r="H322" s="8" t="s">
        <v>28</v>
      </c>
      <c r="I322" s="8" t="s">
        <v>275</v>
      </c>
      <c r="J322" s="8" t="s">
        <v>276</v>
      </c>
      <c r="K322" s="8" t="s">
        <v>31</v>
      </c>
      <c r="L322" s="8">
        <v>40</v>
      </c>
      <c r="M322" s="8">
        <v>1785</v>
      </c>
      <c r="N322" s="6">
        <v>49.843463315833525</v>
      </c>
      <c r="O322" s="8">
        <v>227.86500705120591</v>
      </c>
      <c r="P322" s="6">
        <v>38.07699189839969</v>
      </c>
      <c r="Q322" s="8">
        <v>0.80044843049327352</v>
      </c>
      <c r="R322" s="8">
        <v>0.43200901739265496</v>
      </c>
      <c r="S322" s="8">
        <v>0.93571195525554618</v>
      </c>
      <c r="T322" s="8">
        <v>0.86614486538850921</v>
      </c>
      <c r="U322" s="8">
        <v>0.1470873786407767</v>
      </c>
      <c r="V322" s="8">
        <v>0.32927186150739063</v>
      </c>
      <c r="W322" s="8">
        <v>4.3383753501400557</v>
      </c>
    </row>
    <row r="323" spans="1:23" s="9" customFormat="1" x14ac:dyDescent="0.25">
      <c r="A323" s="8" t="s">
        <v>99</v>
      </c>
      <c r="B323" s="8" t="s">
        <v>310</v>
      </c>
      <c r="C323" s="8">
        <v>51</v>
      </c>
      <c r="D323" s="8">
        <v>61</v>
      </c>
      <c r="E323" s="8" t="s">
        <v>273</v>
      </c>
      <c r="F323" s="8" t="s">
        <v>26</v>
      </c>
      <c r="G323" s="8" t="s">
        <v>277</v>
      </c>
      <c r="H323" s="8" t="s">
        <v>33</v>
      </c>
      <c r="I323" s="8" t="s">
        <v>275</v>
      </c>
      <c r="J323" s="8" t="s">
        <v>276</v>
      </c>
      <c r="K323" s="8" t="s">
        <v>31</v>
      </c>
      <c r="L323" s="8">
        <v>40</v>
      </c>
      <c r="M323" s="8">
        <v>1064</v>
      </c>
      <c r="N323" s="6">
        <v>29.710613427477242</v>
      </c>
      <c r="O323" s="8">
        <v>176.6518036156092</v>
      </c>
      <c r="P323" s="6">
        <v>29.519097215298583</v>
      </c>
      <c r="Q323" s="8">
        <v>0.86574450772986167</v>
      </c>
      <c r="R323" s="8">
        <v>0.42846498873515471</v>
      </c>
      <c r="S323" s="8">
        <v>0.96993771423584929</v>
      </c>
      <c r="T323" s="8">
        <v>0.80508613504684201</v>
      </c>
      <c r="U323" s="8">
        <v>0.14336283185840709</v>
      </c>
      <c r="V323" s="8">
        <v>0.47225763131699783</v>
      </c>
      <c r="W323" s="8">
        <v>3.7302631578947367</v>
      </c>
    </row>
    <row r="324" spans="1:23" s="9" customFormat="1" x14ac:dyDescent="0.25">
      <c r="A324" s="8" t="s">
        <v>99</v>
      </c>
      <c r="B324" s="8" t="s">
        <v>310</v>
      </c>
      <c r="C324" s="8">
        <v>51</v>
      </c>
      <c r="D324" s="8">
        <v>61</v>
      </c>
      <c r="E324" s="8" t="s">
        <v>273</v>
      </c>
      <c r="F324" s="8" t="s">
        <v>26</v>
      </c>
      <c r="G324" s="8" t="s">
        <v>278</v>
      </c>
      <c r="H324" s="8" t="s">
        <v>35</v>
      </c>
      <c r="I324" s="8" t="s">
        <v>275</v>
      </c>
      <c r="J324" s="8" t="s">
        <v>276</v>
      </c>
      <c r="K324" s="8" t="s">
        <v>31</v>
      </c>
      <c r="L324" s="8">
        <v>40</v>
      </c>
      <c r="M324" s="8">
        <v>2181</v>
      </c>
      <c r="N324" s="6">
        <v>60.901172824556262</v>
      </c>
      <c r="O324" s="8">
        <v>337.019335983757</v>
      </c>
      <c r="P324" s="6">
        <v>56.317039162462507</v>
      </c>
      <c r="Q324" s="8">
        <v>0.73261672824991597</v>
      </c>
      <c r="R324" s="8">
        <v>0.24129920576151698</v>
      </c>
      <c r="S324" s="8">
        <v>0.94362876120256234</v>
      </c>
      <c r="T324" s="8">
        <v>0.88752231426332961</v>
      </c>
      <c r="U324" s="8">
        <v>0.13241178610403784</v>
      </c>
      <c r="V324" s="8">
        <v>0.48768573018144562</v>
      </c>
      <c r="W324" s="8">
        <v>4.9591930307198533</v>
      </c>
    </row>
    <row r="325" spans="1:23" s="9" customFormat="1" x14ac:dyDescent="0.25">
      <c r="A325" s="8" t="s">
        <v>99</v>
      </c>
      <c r="B325" s="8" t="s">
        <v>310</v>
      </c>
      <c r="C325" s="8">
        <v>51</v>
      </c>
      <c r="D325" s="8">
        <v>61</v>
      </c>
      <c r="E325" s="8" t="s">
        <v>273</v>
      </c>
      <c r="F325" s="8" t="s">
        <v>26</v>
      </c>
      <c r="G325" s="8" t="s">
        <v>279</v>
      </c>
      <c r="H325" s="8" t="s">
        <v>37</v>
      </c>
      <c r="I325" s="8" t="s">
        <v>275</v>
      </c>
      <c r="J325" s="8" t="s">
        <v>276</v>
      </c>
      <c r="K325" s="8" t="s">
        <v>31</v>
      </c>
      <c r="L325" s="8">
        <v>40</v>
      </c>
      <c r="M325" s="8">
        <v>1651</v>
      </c>
      <c r="N325" s="6">
        <v>46.101713128538464</v>
      </c>
      <c r="O325" s="8">
        <v>301.80613254816035</v>
      </c>
      <c r="P325" s="6">
        <v>50.432797087361408</v>
      </c>
      <c r="Q325" s="8">
        <v>0.68935281837160756</v>
      </c>
      <c r="R325" s="8">
        <v>0.22777225264042036</v>
      </c>
      <c r="S325" s="8">
        <v>0.92513469006744908</v>
      </c>
      <c r="T325" s="8">
        <v>0.76144141293816436</v>
      </c>
      <c r="U325" s="8">
        <v>0.17665903890160184</v>
      </c>
      <c r="V325" s="8">
        <v>0.42974035484805689</v>
      </c>
      <c r="W325" s="8">
        <v>3.5911568746214417</v>
      </c>
    </row>
    <row r="326" spans="1:23" s="9" customFormat="1" x14ac:dyDescent="0.25">
      <c r="A326" s="8" t="s">
        <v>99</v>
      </c>
      <c r="B326" s="8" t="s">
        <v>310</v>
      </c>
      <c r="C326" s="8">
        <v>51</v>
      </c>
      <c r="D326" s="8">
        <v>61</v>
      </c>
      <c r="E326" s="8" t="s">
        <v>273</v>
      </c>
      <c r="F326" s="8" t="s">
        <v>26</v>
      </c>
      <c r="G326" s="8" t="s">
        <v>280</v>
      </c>
      <c r="H326" s="8" t="s">
        <v>39</v>
      </c>
      <c r="I326" s="8" t="s">
        <v>275</v>
      </c>
      <c r="J326" s="8" t="s">
        <v>276</v>
      </c>
      <c r="K326" s="8" t="s">
        <v>31</v>
      </c>
      <c r="L326" s="8">
        <v>40</v>
      </c>
      <c r="M326" s="8">
        <v>2458</v>
      </c>
      <c r="N326" s="6">
        <v>68.635984778890091</v>
      </c>
      <c r="O326" s="8">
        <v>397.54624791833845</v>
      </c>
      <c r="P326" s="6">
        <v>66.431285159217509</v>
      </c>
      <c r="Q326" s="8">
        <v>0.70917484131563757</v>
      </c>
      <c r="R326" s="8">
        <v>0.19544133692087681</v>
      </c>
      <c r="S326" s="8">
        <v>0.95244182463270455</v>
      </c>
      <c r="T326" s="8">
        <v>0.87407976684121724</v>
      </c>
      <c r="U326" s="8">
        <v>9.8591549295774641E-2</v>
      </c>
      <c r="V326" s="8">
        <v>0.27513967421244628</v>
      </c>
      <c r="W326" s="8">
        <v>6.4589096826688364</v>
      </c>
    </row>
    <row r="327" spans="1:23" s="9" customFormat="1" x14ac:dyDescent="0.25">
      <c r="A327" s="8" t="s">
        <v>99</v>
      </c>
      <c r="B327" s="8" t="s">
        <v>310</v>
      </c>
      <c r="C327" s="8">
        <v>51</v>
      </c>
      <c r="D327" s="8">
        <v>61</v>
      </c>
      <c r="E327" s="8" t="s">
        <v>273</v>
      </c>
      <c r="F327" s="8" t="s">
        <v>26</v>
      </c>
      <c r="G327" s="8" t="s">
        <v>281</v>
      </c>
      <c r="H327" s="8" t="s">
        <v>41</v>
      </c>
      <c r="I327" s="8" t="s">
        <v>275</v>
      </c>
      <c r="J327" s="8" t="s">
        <v>276</v>
      </c>
      <c r="K327" s="8" t="s">
        <v>31</v>
      </c>
      <c r="L327" s="8">
        <v>40</v>
      </c>
      <c r="M327" s="8">
        <v>2468</v>
      </c>
      <c r="N327" s="6">
        <v>68.915219867494201</v>
      </c>
      <c r="O327" s="8">
        <v>392.61731573020393</v>
      </c>
      <c r="P327" s="6">
        <v>65.607644384251188</v>
      </c>
      <c r="Q327" s="8">
        <v>0.71494785631517965</v>
      </c>
      <c r="R327" s="8">
        <v>0.20119450740863068</v>
      </c>
      <c r="S327" s="8">
        <v>0.9263563641224013</v>
      </c>
      <c r="T327" s="8">
        <v>0.75483821831250453</v>
      </c>
      <c r="U327" s="8">
        <v>0.17626471524021636</v>
      </c>
      <c r="V327" s="8">
        <v>0.48638973772239147</v>
      </c>
      <c r="W327" s="8">
        <v>5.3585899513776338</v>
      </c>
    </row>
    <row r="328" spans="1:23" s="9" customFormat="1" x14ac:dyDescent="0.25">
      <c r="A328" s="8" t="s">
        <v>99</v>
      </c>
      <c r="B328" s="8" t="s">
        <v>310</v>
      </c>
      <c r="C328" s="8">
        <v>51</v>
      </c>
      <c r="D328" s="8">
        <v>61</v>
      </c>
      <c r="E328" s="8" t="s">
        <v>273</v>
      </c>
      <c r="F328" s="8" t="s">
        <v>26</v>
      </c>
      <c r="G328" s="8" t="s">
        <v>282</v>
      </c>
      <c r="H328" s="8" t="s">
        <v>43</v>
      </c>
      <c r="I328" s="8" t="s">
        <v>275</v>
      </c>
      <c r="J328" s="8" t="s">
        <v>276</v>
      </c>
      <c r="K328" s="8" t="s">
        <v>31</v>
      </c>
      <c r="L328" s="8">
        <v>40</v>
      </c>
      <c r="M328" s="8">
        <v>1371</v>
      </c>
      <c r="N328" s="6">
        <v>38.283130647623402</v>
      </c>
      <c r="O328" s="8">
        <v>228.3502884254444</v>
      </c>
      <c r="P328" s="6">
        <v>38.158084011640099</v>
      </c>
      <c r="Q328" s="8">
        <v>0.84681902408894383</v>
      </c>
      <c r="R328" s="8">
        <v>0.33040315812255688</v>
      </c>
      <c r="S328" s="8">
        <v>0.95167075575848803</v>
      </c>
      <c r="T328" s="8">
        <v>0.75032005471032293</v>
      </c>
      <c r="U328" s="8">
        <v>0.18480492813141683</v>
      </c>
      <c r="V328" s="8">
        <v>0.46743047150895289</v>
      </c>
      <c r="W328" s="8">
        <v>4.7855579868708968</v>
      </c>
    </row>
    <row r="329" spans="1:23" s="9" customFormat="1" x14ac:dyDescent="0.25">
      <c r="A329" s="8" t="s">
        <v>99</v>
      </c>
      <c r="B329" s="8" t="s">
        <v>310</v>
      </c>
      <c r="C329" s="8">
        <v>51</v>
      </c>
      <c r="D329" s="8">
        <v>61</v>
      </c>
      <c r="E329" s="8" t="s">
        <v>273</v>
      </c>
      <c r="F329" s="8" t="s">
        <v>26</v>
      </c>
      <c r="G329" s="8" t="s">
        <v>283</v>
      </c>
      <c r="H329" s="8" t="s">
        <v>45</v>
      </c>
      <c r="I329" s="8" t="s">
        <v>275</v>
      </c>
      <c r="J329" s="8" t="s">
        <v>276</v>
      </c>
      <c r="K329" s="8" t="s">
        <v>31</v>
      </c>
      <c r="L329" s="8">
        <v>40</v>
      </c>
      <c r="M329" s="8">
        <v>1964</v>
      </c>
      <c r="N329" s="6">
        <v>54.841771401847083</v>
      </c>
      <c r="O329" s="8">
        <v>272.83556979968313</v>
      </c>
      <c r="P329" s="6">
        <v>45.591720796880551</v>
      </c>
      <c r="Q329" s="8">
        <v>0.78875502008032128</v>
      </c>
      <c r="R329" s="8">
        <v>0.33155025743354155</v>
      </c>
      <c r="S329" s="8">
        <v>0.93476221894253719</v>
      </c>
      <c r="T329" s="8">
        <v>0.83662424283151982</v>
      </c>
      <c r="U329" s="8">
        <v>0.17628911414720141</v>
      </c>
      <c r="V329" s="8">
        <v>0.59321821112772766</v>
      </c>
      <c r="W329" s="8">
        <v>3.9429735234215886</v>
      </c>
    </row>
    <row r="330" spans="1:23" s="9" customFormat="1" x14ac:dyDescent="0.25">
      <c r="A330" s="8" t="s">
        <v>99</v>
      </c>
      <c r="B330" s="8" t="s">
        <v>310</v>
      </c>
      <c r="C330" s="8">
        <v>51</v>
      </c>
      <c r="D330" s="8">
        <v>61</v>
      </c>
      <c r="E330" s="8" t="s">
        <v>273</v>
      </c>
      <c r="F330" s="8" t="s">
        <v>26</v>
      </c>
      <c r="G330" s="8" t="s">
        <v>284</v>
      </c>
      <c r="H330" s="8" t="s">
        <v>47</v>
      </c>
      <c r="I330" s="8" t="s">
        <v>275</v>
      </c>
      <c r="J330" s="8" t="s">
        <v>276</v>
      </c>
      <c r="K330" s="8" t="s">
        <v>31</v>
      </c>
      <c r="L330" s="8">
        <v>40</v>
      </c>
      <c r="M330" s="8">
        <v>1667</v>
      </c>
      <c r="N330" s="6">
        <v>46.548489270305041</v>
      </c>
      <c r="O330" s="8">
        <v>270.4924240491755</v>
      </c>
      <c r="P330" s="6">
        <v>45.200173437707498</v>
      </c>
      <c r="Q330" s="8">
        <v>0.70725498515061513</v>
      </c>
      <c r="R330" s="8">
        <v>0.28630916610803187</v>
      </c>
      <c r="S330" s="8">
        <v>0.92497615186644422</v>
      </c>
      <c r="T330" s="8">
        <v>0.84015908890079638</v>
      </c>
      <c r="U330" s="8">
        <v>0.19610636277302945</v>
      </c>
      <c r="V330" s="8">
        <v>0.58099462295450643</v>
      </c>
      <c r="W330" s="8">
        <v>3.2849430113977203</v>
      </c>
    </row>
    <row r="331" spans="1:23" s="9" customFormat="1" x14ac:dyDescent="0.25">
      <c r="A331" s="8" t="s">
        <v>99</v>
      </c>
      <c r="B331" s="8" t="s">
        <v>310</v>
      </c>
      <c r="C331" s="8">
        <v>51</v>
      </c>
      <c r="D331" s="8">
        <v>61</v>
      </c>
      <c r="E331" s="8" t="s">
        <v>273</v>
      </c>
      <c r="F331" s="8" t="s">
        <v>26</v>
      </c>
      <c r="G331" s="8" t="s">
        <v>285</v>
      </c>
      <c r="H331" s="8" t="s">
        <v>49</v>
      </c>
      <c r="I331" s="8" t="s">
        <v>275</v>
      </c>
      <c r="J331" s="8" t="s">
        <v>276</v>
      </c>
      <c r="K331" s="8" t="s">
        <v>31</v>
      </c>
      <c r="L331" s="8">
        <v>40</v>
      </c>
      <c r="M331" s="8">
        <v>421</v>
      </c>
      <c r="N331" s="6">
        <v>11.755797230233005</v>
      </c>
      <c r="O331" s="8">
        <v>89.840620433565888</v>
      </c>
      <c r="P331" s="6">
        <v>15.012663070408845</v>
      </c>
      <c r="Q331" s="8">
        <v>0.87708333333333333</v>
      </c>
      <c r="R331" s="8">
        <v>0.65546042449742237</v>
      </c>
      <c r="S331" s="8">
        <v>0.95871856072176942</v>
      </c>
      <c r="T331" s="8">
        <v>0.56149408604154694</v>
      </c>
      <c r="U331" s="8">
        <v>0.29207920792079206</v>
      </c>
      <c r="V331" s="8">
        <v>0.69152426666606737</v>
      </c>
      <c r="W331" s="8">
        <v>2.1377672209026128</v>
      </c>
    </row>
    <row r="332" spans="1:23" s="9" customFormat="1" x14ac:dyDescent="0.25">
      <c r="A332" s="8" t="s">
        <v>99</v>
      </c>
      <c r="B332" s="8" t="s">
        <v>310</v>
      </c>
      <c r="C332" s="8">
        <v>51</v>
      </c>
      <c r="D332" s="8">
        <v>61</v>
      </c>
      <c r="E332" s="8" t="s">
        <v>273</v>
      </c>
      <c r="F332" s="8" t="s">
        <v>26</v>
      </c>
      <c r="G332" s="8" t="s">
        <v>286</v>
      </c>
      <c r="H332" s="8" t="s">
        <v>51</v>
      </c>
      <c r="I332" s="8" t="s">
        <v>275</v>
      </c>
      <c r="J332" s="8" t="s">
        <v>276</v>
      </c>
      <c r="K332" s="8" t="s">
        <v>31</v>
      </c>
      <c r="L332" s="8">
        <v>40</v>
      </c>
      <c r="M332" s="8">
        <v>2619</v>
      </c>
      <c r="N332" s="6">
        <v>73.131669705416257</v>
      </c>
      <c r="O332" s="8">
        <v>284.97770542341419</v>
      </c>
      <c r="P332" s="6">
        <v>47.620711582947941</v>
      </c>
      <c r="Q332" s="8">
        <v>0.83620689655172409</v>
      </c>
      <c r="R332" s="8">
        <v>0.40525053030838726</v>
      </c>
      <c r="S332" s="8">
        <v>0.90731777994011431</v>
      </c>
      <c r="T332" s="8">
        <v>0.75958258652657529</v>
      </c>
      <c r="U332" s="8">
        <v>0.22535714285714287</v>
      </c>
      <c r="V332" s="8">
        <v>0.66759256580591608</v>
      </c>
      <c r="W332" s="8">
        <v>6.3539518900343639</v>
      </c>
    </row>
    <row r="333" spans="1:23" s="9" customFormat="1" x14ac:dyDescent="0.25">
      <c r="A333" s="8" t="s">
        <v>99</v>
      </c>
      <c r="B333" s="8" t="s">
        <v>310</v>
      </c>
      <c r="C333" s="8">
        <v>51</v>
      </c>
      <c r="D333" s="8">
        <v>61</v>
      </c>
      <c r="E333" s="8" t="s">
        <v>273</v>
      </c>
      <c r="F333" s="8" t="s">
        <v>26</v>
      </c>
      <c r="G333" s="8" t="s">
        <v>287</v>
      </c>
      <c r="H333" s="8" t="s">
        <v>53</v>
      </c>
      <c r="I333" s="8" t="s">
        <v>275</v>
      </c>
      <c r="J333" s="8" t="s">
        <v>276</v>
      </c>
      <c r="K333" s="8" t="s">
        <v>31</v>
      </c>
      <c r="L333" s="8">
        <v>40</v>
      </c>
      <c r="M333" s="8">
        <v>1899</v>
      </c>
      <c r="N333" s="6">
        <v>53.026743325920378</v>
      </c>
      <c r="O333" s="8">
        <v>293.0782104868025</v>
      </c>
      <c r="P333" s="6">
        <v>48.974332613500778</v>
      </c>
      <c r="Q333" s="8">
        <v>0.76696284329563813</v>
      </c>
      <c r="R333" s="8">
        <v>0.27782272487778586</v>
      </c>
      <c r="S333" s="8">
        <v>0.93914422452199553</v>
      </c>
      <c r="T333" s="8">
        <v>0.84841744249720019</v>
      </c>
      <c r="U333" s="8">
        <v>0.17876106194690267</v>
      </c>
      <c r="V333" s="8">
        <v>0.1830150304980725</v>
      </c>
      <c r="W333" s="8">
        <v>3.8946814112690888</v>
      </c>
    </row>
    <row r="334" spans="1:23" s="9" customFormat="1" x14ac:dyDescent="0.25">
      <c r="A334" s="8" t="s">
        <v>99</v>
      </c>
      <c r="B334" s="8" t="s">
        <v>310</v>
      </c>
      <c r="C334" s="8">
        <v>51</v>
      </c>
      <c r="D334" s="8">
        <v>61</v>
      </c>
      <c r="E334" s="8" t="s">
        <v>273</v>
      </c>
      <c r="F334" s="8" t="s">
        <v>26</v>
      </c>
      <c r="G334" s="8" t="s">
        <v>288</v>
      </c>
      <c r="H334" s="8" t="s">
        <v>55</v>
      </c>
      <c r="I334" s="8" t="s">
        <v>275</v>
      </c>
      <c r="J334" s="8" t="s">
        <v>276</v>
      </c>
      <c r="K334" s="8" t="s">
        <v>31</v>
      </c>
      <c r="L334" s="8">
        <v>40</v>
      </c>
      <c r="M334" s="8">
        <v>1504</v>
      </c>
      <c r="N334" s="6">
        <v>41.996957326058052</v>
      </c>
      <c r="O334" s="8">
        <v>260.93607486307133</v>
      </c>
      <c r="P334" s="6">
        <v>43.603276067433363</v>
      </c>
      <c r="Q334" s="8">
        <v>0.65562336530078469</v>
      </c>
      <c r="R334" s="8">
        <v>0.27758081710739768</v>
      </c>
      <c r="S334" s="8">
        <v>0.92779297027159735</v>
      </c>
      <c r="T334" s="8">
        <v>0.83692108574347313</v>
      </c>
      <c r="U334" s="8">
        <v>0.19538017324350337</v>
      </c>
      <c r="V334" s="8">
        <v>0.55828927007793239</v>
      </c>
      <c r="W334" s="8">
        <v>3.5432180851063828</v>
      </c>
    </row>
    <row r="335" spans="1:23" s="9" customFormat="1" x14ac:dyDescent="0.25">
      <c r="A335" s="8" t="s">
        <v>99</v>
      </c>
      <c r="B335" s="8" t="s">
        <v>310</v>
      </c>
      <c r="C335" s="8">
        <v>51</v>
      </c>
      <c r="D335" s="8">
        <v>61</v>
      </c>
      <c r="E335" s="8" t="s">
        <v>273</v>
      </c>
      <c r="F335" s="8" t="s">
        <v>26</v>
      </c>
      <c r="G335" s="8" t="s">
        <v>289</v>
      </c>
      <c r="H335" s="8" t="s">
        <v>57</v>
      </c>
      <c r="I335" s="8" t="s">
        <v>275</v>
      </c>
      <c r="J335" s="8" t="s">
        <v>276</v>
      </c>
      <c r="K335" s="8" t="s">
        <v>31</v>
      </c>
      <c r="L335" s="8">
        <v>40</v>
      </c>
      <c r="M335" s="8">
        <v>1545</v>
      </c>
      <c r="N335" s="6">
        <v>43.141821189334905</v>
      </c>
      <c r="O335" s="8">
        <v>267.96551211459422</v>
      </c>
      <c r="P335" s="6">
        <v>44.777918144952523</v>
      </c>
      <c r="Q335" s="8">
        <v>0.69438202247191017</v>
      </c>
      <c r="R335" s="8">
        <v>0.27038372212158052</v>
      </c>
      <c r="S335" s="8">
        <v>0.92850483977506815</v>
      </c>
      <c r="T335" s="8">
        <v>0.7915262833681419</v>
      </c>
      <c r="U335" s="8">
        <v>0.16356513222331048</v>
      </c>
      <c r="V335" s="8">
        <v>0.39935962812170023</v>
      </c>
      <c r="W335" s="8">
        <v>4.6763754045307442</v>
      </c>
    </row>
    <row r="336" spans="1:23" s="9" customFormat="1" x14ac:dyDescent="0.25">
      <c r="A336" s="8" t="s">
        <v>99</v>
      </c>
      <c r="B336" s="8" t="s">
        <v>310</v>
      </c>
      <c r="C336" s="8">
        <v>51</v>
      </c>
      <c r="D336" s="8">
        <v>61</v>
      </c>
      <c r="E336" s="8" t="s">
        <v>273</v>
      </c>
      <c r="F336" s="8" t="s">
        <v>26</v>
      </c>
      <c r="G336" s="8" t="s">
        <v>290</v>
      </c>
      <c r="H336" s="8" t="s">
        <v>59</v>
      </c>
      <c r="I336" s="8" t="s">
        <v>275</v>
      </c>
      <c r="J336" s="8" t="s">
        <v>276</v>
      </c>
      <c r="K336" s="8" t="s">
        <v>31</v>
      </c>
      <c r="L336" s="8">
        <v>40</v>
      </c>
      <c r="M336" s="8">
        <v>673</v>
      </c>
      <c r="N336" s="6">
        <v>18.792521463056563</v>
      </c>
      <c r="O336" s="8">
        <v>116.2253967444161</v>
      </c>
      <c r="P336" s="6">
        <v>19.421645945096426</v>
      </c>
      <c r="Q336" s="8">
        <v>0.87063389391979307</v>
      </c>
      <c r="R336" s="8">
        <v>0.62606994198902477</v>
      </c>
      <c r="S336" s="8">
        <v>0.92972605927830732</v>
      </c>
      <c r="T336" s="8">
        <v>0.5261493916729274</v>
      </c>
      <c r="U336" s="8">
        <v>0.2481536189069424</v>
      </c>
      <c r="V336" s="8">
        <v>0.72918050366970477</v>
      </c>
      <c r="W336" s="8">
        <v>2.0341753343239226</v>
      </c>
    </row>
    <row r="337" spans="1:23" s="9" customFormat="1" x14ac:dyDescent="0.25">
      <c r="A337" s="8" t="s">
        <v>99</v>
      </c>
      <c r="B337" s="8" t="s">
        <v>310</v>
      </c>
      <c r="C337" s="8">
        <v>51</v>
      </c>
      <c r="D337" s="8">
        <v>61</v>
      </c>
      <c r="E337" s="8" t="s">
        <v>273</v>
      </c>
      <c r="F337" s="8" t="s">
        <v>26</v>
      </c>
      <c r="G337" s="8" t="s">
        <v>291</v>
      </c>
      <c r="H337" s="8" t="s">
        <v>61</v>
      </c>
      <c r="I337" s="8" t="s">
        <v>275</v>
      </c>
      <c r="J337" s="8" t="s">
        <v>276</v>
      </c>
      <c r="K337" s="8" t="s">
        <v>31</v>
      </c>
      <c r="L337" s="8">
        <v>40</v>
      </c>
      <c r="M337" s="8">
        <v>1287</v>
      </c>
      <c r="N337" s="6">
        <v>35.93755590334888</v>
      </c>
      <c r="O337" s="8">
        <v>287.90663761154866</v>
      </c>
      <c r="P337" s="6">
        <v>48.110145781914248</v>
      </c>
      <c r="Q337" s="8">
        <v>0.60394181135617087</v>
      </c>
      <c r="R337" s="8">
        <v>0.19511248302971132</v>
      </c>
      <c r="S337" s="8">
        <v>0.90631201378948867</v>
      </c>
      <c r="T337" s="8">
        <v>0.77872018165741941</v>
      </c>
      <c r="U337" s="8">
        <v>0.21450939457202506</v>
      </c>
      <c r="V337" s="8">
        <v>0.48887181094999943</v>
      </c>
      <c r="W337" s="8">
        <v>5.2245532245532242</v>
      </c>
    </row>
    <row r="338" spans="1:23" s="9" customFormat="1" x14ac:dyDescent="0.25">
      <c r="A338" s="8" t="s">
        <v>99</v>
      </c>
      <c r="B338" s="8" t="s">
        <v>310</v>
      </c>
      <c r="C338" s="8">
        <v>51</v>
      </c>
      <c r="D338" s="8">
        <v>61</v>
      </c>
      <c r="E338" s="8" t="s">
        <v>273</v>
      </c>
      <c r="F338" s="8" t="s">
        <v>26</v>
      </c>
      <c r="G338" s="8" t="s">
        <v>292</v>
      </c>
      <c r="H338" s="8" t="s">
        <v>63</v>
      </c>
      <c r="I338" s="8" t="s">
        <v>275</v>
      </c>
      <c r="J338" s="8" t="s">
        <v>276</v>
      </c>
      <c r="K338" s="8" t="s">
        <v>31</v>
      </c>
      <c r="L338" s="8">
        <v>40</v>
      </c>
      <c r="M338" s="8">
        <v>1502</v>
      </c>
      <c r="N338" s="6">
        <v>41.94111030833723</v>
      </c>
      <c r="O338" s="8">
        <v>271.07821048680239</v>
      </c>
      <c r="P338" s="6">
        <v>45.29806027750076</v>
      </c>
      <c r="Q338" s="8">
        <v>0.71151113216485073</v>
      </c>
      <c r="R338" s="8">
        <v>0.25685650961489859</v>
      </c>
      <c r="S338" s="8">
        <v>0.93492503027345697</v>
      </c>
      <c r="T338" s="8">
        <v>0.83939137512738293</v>
      </c>
      <c r="U338" s="8">
        <v>0.15556711758584807</v>
      </c>
      <c r="V338" s="8">
        <v>0.45709928098637748</v>
      </c>
      <c r="W338" s="8">
        <v>5.5133155792276964</v>
      </c>
    </row>
    <row r="339" spans="1:23" s="9" customFormat="1" x14ac:dyDescent="0.25">
      <c r="A339" s="8" t="s">
        <v>99</v>
      </c>
      <c r="B339" s="8" t="s">
        <v>310</v>
      </c>
      <c r="C339" s="8">
        <v>51</v>
      </c>
      <c r="D339" s="8">
        <v>61</v>
      </c>
      <c r="E339" s="8" t="s">
        <v>273</v>
      </c>
      <c r="F339" s="8" t="s">
        <v>26</v>
      </c>
      <c r="G339" s="8" t="s">
        <v>293</v>
      </c>
      <c r="H339" s="8" t="s">
        <v>65</v>
      </c>
      <c r="I339" s="8" t="s">
        <v>275</v>
      </c>
      <c r="J339" s="8" t="s">
        <v>276</v>
      </c>
      <c r="K339" s="8" t="s">
        <v>31</v>
      </c>
      <c r="L339" s="8">
        <v>40</v>
      </c>
      <c r="M339" s="8">
        <v>1838</v>
      </c>
      <c r="N339" s="6">
        <v>51.323409285435311</v>
      </c>
      <c r="O339" s="8">
        <v>286.83556979968307</v>
      </c>
      <c r="P339" s="6">
        <v>47.931166828880542</v>
      </c>
      <c r="Q339" s="8">
        <v>0.72965462485113142</v>
      </c>
      <c r="R339" s="8">
        <v>0.28073034458187335</v>
      </c>
      <c r="S339" s="8">
        <v>0.89217968587798979</v>
      </c>
      <c r="T339" s="8">
        <v>0.77628972687793085</v>
      </c>
      <c r="U339" s="8">
        <v>0.24142599277978338</v>
      </c>
      <c r="V339" s="8">
        <v>0.6126392760052608</v>
      </c>
      <c r="W339" s="8">
        <v>3.7480957562568009</v>
      </c>
    </row>
    <row r="340" spans="1:23" s="9" customFormat="1" x14ac:dyDescent="0.25">
      <c r="A340" s="8" t="s">
        <v>99</v>
      </c>
      <c r="B340" s="8" t="s">
        <v>310</v>
      </c>
      <c r="C340" s="8">
        <v>51</v>
      </c>
      <c r="D340" s="8">
        <v>61</v>
      </c>
      <c r="E340" s="8" t="s">
        <v>273</v>
      </c>
      <c r="F340" s="8" t="s">
        <v>26</v>
      </c>
      <c r="G340" s="8" t="s">
        <v>294</v>
      </c>
      <c r="H340" s="8" t="s">
        <v>67</v>
      </c>
      <c r="I340" s="8" t="s">
        <v>275</v>
      </c>
      <c r="J340" s="8" t="s">
        <v>276</v>
      </c>
      <c r="K340" s="8" t="s">
        <v>31</v>
      </c>
      <c r="L340" s="8">
        <v>40</v>
      </c>
      <c r="M340" s="8">
        <v>2356</v>
      </c>
      <c r="N340" s="6">
        <v>65.787786875128177</v>
      </c>
      <c r="O340" s="8">
        <v>390.57568516986117</v>
      </c>
      <c r="P340" s="6">
        <v>65.266481204736635</v>
      </c>
      <c r="Q340" s="8">
        <v>0.6964232929352645</v>
      </c>
      <c r="R340" s="8">
        <v>0.1940773008347754</v>
      </c>
      <c r="S340" s="8">
        <v>0.90260707270121254</v>
      </c>
      <c r="T340" s="8">
        <v>0.82605329299398522</v>
      </c>
      <c r="U340" s="8">
        <v>0.20653249752556913</v>
      </c>
      <c r="V340" s="8">
        <v>0.54132239031914053</v>
      </c>
      <c r="W340" s="8">
        <v>6.9541595925297113</v>
      </c>
    </row>
    <row r="341" spans="1:23" s="9" customFormat="1" x14ac:dyDescent="0.25">
      <c r="A341" s="8" t="s">
        <v>99</v>
      </c>
      <c r="B341" s="8" t="s">
        <v>310</v>
      </c>
      <c r="C341" s="8">
        <v>51</v>
      </c>
      <c r="D341" s="8">
        <v>61</v>
      </c>
      <c r="E341" s="8" t="s">
        <v>273</v>
      </c>
      <c r="F341" s="8" t="s">
        <v>26</v>
      </c>
      <c r="G341" s="8" t="s">
        <v>295</v>
      </c>
      <c r="H341" s="8" t="s">
        <v>69</v>
      </c>
      <c r="I341" s="8" t="s">
        <v>275</v>
      </c>
      <c r="J341" s="8" t="s">
        <v>276</v>
      </c>
      <c r="K341" s="8" t="s">
        <v>31</v>
      </c>
      <c r="L341" s="8">
        <v>40</v>
      </c>
      <c r="M341" s="8">
        <v>1522</v>
      </c>
      <c r="N341" s="6">
        <v>42.499580485545451</v>
      </c>
      <c r="O341" s="8">
        <v>285.32085117392177</v>
      </c>
      <c r="P341" s="6">
        <v>47.678052366120987</v>
      </c>
      <c r="Q341" s="8">
        <v>0.67946428571428574</v>
      </c>
      <c r="R341" s="8">
        <v>0.23494028679504853</v>
      </c>
      <c r="S341" s="8">
        <v>0.91022916806151533</v>
      </c>
      <c r="T341" s="8">
        <v>0.76243568179756416</v>
      </c>
      <c r="U341" s="8">
        <v>0.20328031809145128</v>
      </c>
      <c r="V341" s="8">
        <v>0.65912497784850677</v>
      </c>
      <c r="W341" s="8">
        <v>4.7470433639947434</v>
      </c>
    </row>
    <row r="342" spans="1:23" x14ac:dyDescent="0.25">
      <c r="A342" s="2" t="s">
        <v>101</v>
      </c>
      <c r="B342" s="2" t="s">
        <v>311</v>
      </c>
      <c r="C342" s="2">
        <v>51</v>
      </c>
      <c r="D342" s="2">
        <v>62</v>
      </c>
      <c r="E342" s="2" t="s">
        <v>273</v>
      </c>
      <c r="F342" s="2" t="s">
        <v>26</v>
      </c>
      <c r="G342" s="2" t="s">
        <v>274</v>
      </c>
      <c r="H342" s="2" t="s">
        <v>28</v>
      </c>
      <c r="I342" s="2" t="s">
        <v>275</v>
      </c>
      <c r="J342" s="2" t="s">
        <v>276</v>
      </c>
      <c r="K342" s="2" t="s">
        <v>31</v>
      </c>
      <c r="L342" s="2">
        <v>35</v>
      </c>
      <c r="M342" s="2">
        <v>1976</v>
      </c>
      <c r="N342" s="6">
        <v>54.270100600173301</v>
      </c>
      <c r="O342" s="2">
        <v>241.03657992645972</v>
      </c>
      <c r="P342" s="6">
        <v>39.945678259778411</v>
      </c>
      <c r="Q342" s="2">
        <v>0.78195488721804507</v>
      </c>
      <c r="R342" s="2">
        <v>0.4273964310430321</v>
      </c>
      <c r="S342" s="2">
        <v>0.93996151041560394</v>
      </c>
      <c r="T342" s="2">
        <v>0.85951730400917681</v>
      </c>
      <c r="U342" s="2">
        <v>0.13978494623655913</v>
      </c>
      <c r="V342" s="2">
        <v>0.39048664026601637</v>
      </c>
      <c r="W342" s="2">
        <v>4.9600202429149798</v>
      </c>
    </row>
    <row r="343" spans="1:23" x14ac:dyDescent="0.25">
      <c r="A343" s="2" t="s">
        <v>101</v>
      </c>
      <c r="B343" s="2" t="s">
        <v>311</v>
      </c>
      <c r="C343" s="2">
        <v>51</v>
      </c>
      <c r="D343" s="2">
        <v>62</v>
      </c>
      <c r="E343" s="2" t="s">
        <v>273</v>
      </c>
      <c r="F343" s="2" t="s">
        <v>26</v>
      </c>
      <c r="G343" s="2" t="s">
        <v>277</v>
      </c>
      <c r="H343" s="2" t="s">
        <v>33</v>
      </c>
      <c r="I343" s="2" t="s">
        <v>275</v>
      </c>
      <c r="J343" s="2" t="s">
        <v>276</v>
      </c>
      <c r="K343" s="2" t="s">
        <v>31</v>
      </c>
      <c r="L343" s="2">
        <v>35</v>
      </c>
      <c r="M343" s="2">
        <v>1209</v>
      </c>
      <c r="N343" s="6">
        <v>33.204732604053405</v>
      </c>
      <c r="O343" s="2">
        <v>168.75230867899751</v>
      </c>
      <c r="P343" s="6">
        <v>27.966400079783337</v>
      </c>
      <c r="Q343" s="2">
        <v>0.90561797752808992</v>
      </c>
      <c r="R343" s="2">
        <v>0.53350281922676734</v>
      </c>
      <c r="S343" s="2">
        <v>0.97359697188479788</v>
      </c>
      <c r="T343" s="2">
        <v>0.78819673494070497</v>
      </c>
      <c r="U343" s="2">
        <v>0.14760746147607462</v>
      </c>
      <c r="V343" s="2">
        <v>0.49071565123346589</v>
      </c>
      <c r="W343" s="2">
        <v>2.9776674937965262</v>
      </c>
    </row>
    <row r="344" spans="1:23" x14ac:dyDescent="0.25">
      <c r="A344" s="2" t="s">
        <v>101</v>
      </c>
      <c r="B344" s="2" t="s">
        <v>311</v>
      </c>
      <c r="C344" s="2">
        <v>51</v>
      </c>
      <c r="D344" s="2">
        <v>62</v>
      </c>
      <c r="E344" s="2" t="s">
        <v>273</v>
      </c>
      <c r="F344" s="2" t="s">
        <v>26</v>
      </c>
      <c r="G344" s="2" t="s">
        <v>278</v>
      </c>
      <c r="H344" s="2" t="s">
        <v>35</v>
      </c>
      <c r="I344" s="2" t="s">
        <v>275</v>
      </c>
      <c r="J344" s="2" t="s">
        <v>276</v>
      </c>
      <c r="K344" s="2" t="s">
        <v>31</v>
      </c>
      <c r="L344" s="2">
        <v>35</v>
      </c>
      <c r="M344" s="2">
        <v>2341</v>
      </c>
      <c r="N344" s="6">
        <v>64.294689020751875</v>
      </c>
      <c r="O344" s="2">
        <v>333.1198410471452</v>
      </c>
      <c r="P344" s="6">
        <v>55.206135087369987</v>
      </c>
      <c r="Q344" s="2">
        <v>0.74625438316863246</v>
      </c>
      <c r="R344" s="2">
        <v>0.26510033498647728</v>
      </c>
      <c r="S344" s="2">
        <v>0.94139683782800965</v>
      </c>
      <c r="T344" s="2">
        <v>0.8903445160243908</v>
      </c>
      <c r="U344" s="2">
        <v>0.14221916867055995</v>
      </c>
      <c r="V344" s="2">
        <v>0.46692605486643673</v>
      </c>
      <c r="W344" s="2">
        <v>4.2716787697565142</v>
      </c>
    </row>
    <row r="345" spans="1:23" x14ac:dyDescent="0.25">
      <c r="A345" s="2" t="s">
        <v>101</v>
      </c>
      <c r="B345" s="2" t="s">
        <v>311</v>
      </c>
      <c r="C345" s="2">
        <v>51</v>
      </c>
      <c r="D345" s="2">
        <v>62</v>
      </c>
      <c r="E345" s="2" t="s">
        <v>273</v>
      </c>
      <c r="F345" s="2" t="s">
        <v>26</v>
      </c>
      <c r="G345" s="2" t="s">
        <v>279</v>
      </c>
      <c r="H345" s="2" t="s">
        <v>37</v>
      </c>
      <c r="I345" s="2" t="s">
        <v>275</v>
      </c>
      <c r="J345" s="2" t="s">
        <v>276</v>
      </c>
      <c r="K345" s="2" t="s">
        <v>31</v>
      </c>
      <c r="L345" s="2">
        <v>35</v>
      </c>
      <c r="M345" s="2">
        <v>1811</v>
      </c>
      <c r="N345" s="6">
        <v>49.738437341555596</v>
      </c>
      <c r="O345" s="2">
        <v>316.73506473629487</v>
      </c>
      <c r="P345" s="6">
        <v>52.490775439173206</v>
      </c>
      <c r="Q345" s="2">
        <v>0.70769831965611563</v>
      </c>
      <c r="R345" s="2">
        <v>0.22684855830713233</v>
      </c>
      <c r="S345" s="2">
        <v>0.91896283516829824</v>
      </c>
      <c r="T345" s="2">
        <v>0.77376781156263186</v>
      </c>
      <c r="U345" s="2">
        <v>0.17886178861788618</v>
      </c>
      <c r="V345" s="2">
        <v>0.44308109786170208</v>
      </c>
      <c r="W345" s="2">
        <v>3.9895085588072887</v>
      </c>
    </row>
    <row r="346" spans="1:23" x14ac:dyDescent="0.25">
      <c r="A346" s="2" t="s">
        <v>101</v>
      </c>
      <c r="B346" s="2" t="s">
        <v>311</v>
      </c>
      <c r="C346" s="2">
        <v>51</v>
      </c>
      <c r="D346" s="2">
        <v>62</v>
      </c>
      <c r="E346" s="2" t="s">
        <v>273</v>
      </c>
      <c r="F346" s="2" t="s">
        <v>26</v>
      </c>
      <c r="G346" s="2" t="s">
        <v>280</v>
      </c>
      <c r="H346" s="2" t="s">
        <v>39</v>
      </c>
      <c r="I346" s="2" t="s">
        <v>275</v>
      </c>
      <c r="J346" s="2" t="s">
        <v>276</v>
      </c>
      <c r="K346" s="2" t="s">
        <v>31</v>
      </c>
      <c r="L346" s="2">
        <v>35</v>
      </c>
      <c r="M346" s="2">
        <v>2651</v>
      </c>
      <c r="N346" s="6">
        <v>72.808723021791209</v>
      </c>
      <c r="O346" s="2">
        <v>377.16147160748801</v>
      </c>
      <c r="P346" s="6">
        <v>62.504914405165785</v>
      </c>
      <c r="Q346" s="2">
        <v>0.7197936464838447</v>
      </c>
      <c r="R346" s="2">
        <v>0.23418816764197964</v>
      </c>
      <c r="S346" s="2">
        <v>0.94791321268633244</v>
      </c>
      <c r="T346" s="2">
        <v>0.8679849983100929</v>
      </c>
      <c r="U346" s="2">
        <v>0.12146810369938829</v>
      </c>
      <c r="V346" s="2">
        <v>0.32488848914721952</v>
      </c>
      <c r="W346" s="2">
        <v>5.1637118068653338</v>
      </c>
    </row>
    <row r="347" spans="1:23" x14ac:dyDescent="0.25">
      <c r="A347" s="2" t="s">
        <v>101</v>
      </c>
      <c r="B347" s="2" t="s">
        <v>311</v>
      </c>
      <c r="C347" s="2">
        <v>51</v>
      </c>
      <c r="D347" s="2">
        <v>62</v>
      </c>
      <c r="E347" s="2" t="s">
        <v>273</v>
      </c>
      <c r="F347" s="2" t="s">
        <v>26</v>
      </c>
      <c r="G347" s="2" t="s">
        <v>281</v>
      </c>
      <c r="H347" s="2" t="s">
        <v>41</v>
      </c>
      <c r="I347" s="2" t="s">
        <v>275</v>
      </c>
      <c r="J347" s="2" t="s">
        <v>276</v>
      </c>
      <c r="K347" s="2" t="s">
        <v>31</v>
      </c>
      <c r="L347" s="2">
        <v>35</v>
      </c>
      <c r="M347" s="2">
        <v>2643</v>
      </c>
      <c r="N347" s="6">
        <v>72.589006015312776</v>
      </c>
      <c r="O347" s="2">
        <v>386.71782079359218</v>
      </c>
      <c r="P347" s="6">
        <v>64.088636054563068</v>
      </c>
      <c r="Q347" s="2">
        <v>0.73335183129855719</v>
      </c>
      <c r="R347" s="2">
        <v>0.22208470804851249</v>
      </c>
      <c r="S347" s="2">
        <v>0.92927974205173336</v>
      </c>
      <c r="T347" s="2">
        <v>0.75634982165246878</v>
      </c>
      <c r="U347" s="2">
        <v>0.16625991458206224</v>
      </c>
      <c r="V347" s="2">
        <v>0.4592758406367986</v>
      </c>
      <c r="W347" s="2">
        <v>4.9171396140749151</v>
      </c>
    </row>
    <row r="348" spans="1:23" x14ac:dyDescent="0.25">
      <c r="A348" s="2" t="s">
        <v>101</v>
      </c>
      <c r="B348" s="2" t="s">
        <v>311</v>
      </c>
      <c r="C348" s="2">
        <v>51</v>
      </c>
      <c r="D348" s="2">
        <v>62</v>
      </c>
      <c r="E348" s="2" t="s">
        <v>273</v>
      </c>
      <c r="F348" s="2" t="s">
        <v>26</v>
      </c>
      <c r="G348" s="2" t="s">
        <v>282</v>
      </c>
      <c r="H348" s="2" t="s">
        <v>43</v>
      </c>
      <c r="I348" s="2" t="s">
        <v>275</v>
      </c>
      <c r="J348" s="2" t="s">
        <v>276</v>
      </c>
      <c r="K348" s="2" t="s">
        <v>31</v>
      </c>
      <c r="L348" s="2">
        <v>35</v>
      </c>
      <c r="M348" s="2">
        <v>1646</v>
      </c>
      <c r="N348" s="6">
        <v>45.206774082937883</v>
      </c>
      <c r="O348" s="2">
        <v>201.13708498984781</v>
      </c>
      <c r="P348" s="6">
        <v>33.333352495980115</v>
      </c>
      <c r="Q348" s="2">
        <v>0.91140642303433006</v>
      </c>
      <c r="R348" s="2">
        <v>0.51127598182099232</v>
      </c>
      <c r="S348" s="2">
        <v>0.93574825368695969</v>
      </c>
      <c r="T348" s="2">
        <v>0.71102953792312829</v>
      </c>
      <c r="U348" s="2">
        <v>0.20536828963795256</v>
      </c>
      <c r="V348" s="2">
        <v>0.45365102001136903</v>
      </c>
      <c r="W348" s="2">
        <v>1.9738760631834751</v>
      </c>
    </row>
    <row r="349" spans="1:23" x14ac:dyDescent="0.25">
      <c r="A349" s="2" t="s">
        <v>101</v>
      </c>
      <c r="B349" s="2" t="s">
        <v>311</v>
      </c>
      <c r="C349" s="2">
        <v>51</v>
      </c>
      <c r="D349" s="2">
        <v>62</v>
      </c>
      <c r="E349" s="2" t="s">
        <v>273</v>
      </c>
      <c r="F349" s="2" t="s">
        <v>26</v>
      </c>
      <c r="G349" s="2" t="s">
        <v>283</v>
      </c>
      <c r="H349" s="2" t="s">
        <v>45</v>
      </c>
      <c r="I349" s="2" t="s">
        <v>275</v>
      </c>
      <c r="J349" s="2" t="s">
        <v>276</v>
      </c>
      <c r="K349" s="2" t="s">
        <v>31</v>
      </c>
      <c r="L349" s="2">
        <v>35</v>
      </c>
      <c r="M349" s="2">
        <v>2116</v>
      </c>
      <c r="N349" s="6">
        <v>58.115148213545908</v>
      </c>
      <c r="O349" s="2">
        <v>288.63455967290656</v>
      </c>
      <c r="P349" s="6">
        <v>47.833831938971464</v>
      </c>
      <c r="Q349" s="2">
        <v>0.79578789018427976</v>
      </c>
      <c r="R349" s="2">
        <v>0.31917500003501093</v>
      </c>
      <c r="S349" s="2">
        <v>0.93540493428838267</v>
      </c>
      <c r="T349" s="2">
        <v>0.75766867977817653</v>
      </c>
      <c r="U349" s="2">
        <v>0.1642769356820975</v>
      </c>
      <c r="V349" s="2">
        <v>0.56145395993454539</v>
      </c>
      <c r="W349" s="2">
        <v>5.210302457466919</v>
      </c>
    </row>
    <row r="350" spans="1:23" x14ac:dyDescent="0.25">
      <c r="A350" s="2" t="s">
        <v>101</v>
      </c>
      <c r="B350" s="2" t="s">
        <v>311</v>
      </c>
      <c r="C350" s="2">
        <v>51</v>
      </c>
      <c r="D350" s="2">
        <v>62</v>
      </c>
      <c r="E350" s="2" t="s">
        <v>273</v>
      </c>
      <c r="F350" s="2" t="s">
        <v>26</v>
      </c>
      <c r="G350" s="2" t="s">
        <v>284</v>
      </c>
      <c r="H350" s="2" t="s">
        <v>47</v>
      </c>
      <c r="I350" s="2" t="s">
        <v>275</v>
      </c>
      <c r="J350" s="2" t="s">
        <v>276</v>
      </c>
      <c r="K350" s="2" t="s">
        <v>31</v>
      </c>
      <c r="L350" s="2">
        <v>35</v>
      </c>
      <c r="M350" s="2">
        <v>1800</v>
      </c>
      <c r="N350" s="6">
        <v>49.436326457647745</v>
      </c>
      <c r="O350" s="2">
        <v>290.63455967290656</v>
      </c>
      <c r="P350" s="6">
        <v>48.165281034971464</v>
      </c>
      <c r="Q350" s="2">
        <v>0.72522159548751008</v>
      </c>
      <c r="R350" s="2">
        <v>0.26778599388558433</v>
      </c>
      <c r="S350" s="2">
        <v>0.94228881720720092</v>
      </c>
      <c r="T350" s="2">
        <v>0.84594509565547649</v>
      </c>
      <c r="U350" s="2">
        <v>0.18528368794326242</v>
      </c>
      <c r="V350" s="2">
        <v>0.54941489222936335</v>
      </c>
      <c r="W350" s="2">
        <v>4.9088888888888889</v>
      </c>
    </row>
    <row r="351" spans="1:23" x14ac:dyDescent="0.25">
      <c r="A351" s="2" t="s">
        <v>101</v>
      </c>
      <c r="B351" s="2" t="s">
        <v>311</v>
      </c>
      <c r="C351" s="2">
        <v>51</v>
      </c>
      <c r="D351" s="2">
        <v>62</v>
      </c>
      <c r="E351" s="2" t="s">
        <v>273</v>
      </c>
      <c r="F351" s="2" t="s">
        <v>26</v>
      </c>
      <c r="G351" s="2" t="s">
        <v>285</v>
      </c>
      <c r="H351" s="2" t="s">
        <v>49</v>
      </c>
      <c r="I351" s="2" t="s">
        <v>275</v>
      </c>
      <c r="J351" s="2" t="s">
        <v>276</v>
      </c>
      <c r="K351" s="2" t="s">
        <v>31</v>
      </c>
      <c r="L351" s="2">
        <v>35</v>
      </c>
      <c r="M351" s="2">
        <v>515</v>
      </c>
      <c r="N351" s="6">
        <v>14.144282292049215</v>
      </c>
      <c r="O351" s="2">
        <v>96.42640687119281</v>
      </c>
      <c r="P351" s="6">
        <v>15.980222693992523</v>
      </c>
      <c r="Q351" s="2">
        <v>0.91637010676156583</v>
      </c>
      <c r="R351" s="2">
        <v>0.69602545852643438</v>
      </c>
      <c r="S351" s="2">
        <v>0.94420435897144162</v>
      </c>
      <c r="T351" s="2">
        <v>0.62250656705205487</v>
      </c>
      <c r="U351" s="2">
        <v>0.27196652719665271</v>
      </c>
      <c r="V351" s="2">
        <v>0.68455312686999736</v>
      </c>
      <c r="W351" s="2">
        <v>1.9883495145631067</v>
      </c>
    </row>
    <row r="352" spans="1:23" x14ac:dyDescent="0.25">
      <c r="A352" s="2" t="s">
        <v>101</v>
      </c>
      <c r="B352" s="2" t="s">
        <v>311</v>
      </c>
      <c r="C352" s="2">
        <v>51</v>
      </c>
      <c r="D352" s="2">
        <v>62</v>
      </c>
      <c r="E352" s="2" t="s">
        <v>273</v>
      </c>
      <c r="F352" s="2" t="s">
        <v>26</v>
      </c>
      <c r="G352" s="2" t="s">
        <v>286</v>
      </c>
      <c r="H352" s="2" t="s">
        <v>51</v>
      </c>
      <c r="I352" s="2" t="s">
        <v>275</v>
      </c>
      <c r="J352" s="2" t="s">
        <v>276</v>
      </c>
      <c r="K352" s="2" t="s">
        <v>31</v>
      </c>
      <c r="L352" s="2">
        <v>35</v>
      </c>
      <c r="M352" s="2">
        <v>2846</v>
      </c>
      <c r="N352" s="6">
        <v>78.164325054703042</v>
      </c>
      <c r="O352" s="2">
        <v>285.32085117392177</v>
      </c>
      <c r="P352" s="6">
        <v>47.284669095773452</v>
      </c>
      <c r="Q352" s="2">
        <v>0.84929871680095492</v>
      </c>
      <c r="R352" s="2">
        <v>0.43931672550506445</v>
      </c>
      <c r="S352" s="2">
        <v>0.91718693767653825</v>
      </c>
      <c r="T352" s="2">
        <v>0.85558202848644782</v>
      </c>
      <c r="U352" s="2">
        <v>0.22162883845126835</v>
      </c>
      <c r="V352" s="2">
        <v>0.65134429700253083</v>
      </c>
      <c r="W352" s="2">
        <v>3.9479971890372454</v>
      </c>
    </row>
    <row r="353" spans="1:23" x14ac:dyDescent="0.25">
      <c r="A353" s="2" t="s">
        <v>101</v>
      </c>
      <c r="B353" s="2" t="s">
        <v>311</v>
      </c>
      <c r="C353" s="2">
        <v>51</v>
      </c>
      <c r="D353" s="2">
        <v>62</v>
      </c>
      <c r="E353" s="2" t="s">
        <v>273</v>
      </c>
      <c r="F353" s="2" t="s">
        <v>26</v>
      </c>
      <c r="G353" s="2" t="s">
        <v>287</v>
      </c>
      <c r="H353" s="2" t="s">
        <v>53</v>
      </c>
      <c r="I353" s="2" t="s">
        <v>275</v>
      </c>
      <c r="J353" s="2" t="s">
        <v>276</v>
      </c>
      <c r="K353" s="2" t="s">
        <v>31</v>
      </c>
      <c r="L353" s="2">
        <v>35</v>
      </c>
      <c r="M353" s="2">
        <v>2218</v>
      </c>
      <c r="N353" s="6">
        <v>60.916540046145947</v>
      </c>
      <c r="O353" s="2">
        <v>270.00714267493697</v>
      </c>
      <c r="P353" s="6">
        <v>44.74681167657544</v>
      </c>
      <c r="Q353" s="2">
        <v>0.8133480014668133</v>
      </c>
      <c r="R353" s="2">
        <v>0.38231461452229892</v>
      </c>
      <c r="S353" s="2">
        <v>0.93794675413174355</v>
      </c>
      <c r="T353" s="2">
        <v>0.84464077180041375</v>
      </c>
      <c r="U353" s="2">
        <v>0.19573245794009028</v>
      </c>
      <c r="V353" s="2">
        <v>0.25901649734885918</v>
      </c>
      <c r="W353" s="2">
        <v>3.8994589720468893</v>
      </c>
    </row>
    <row r="354" spans="1:23" x14ac:dyDescent="0.25">
      <c r="A354" s="2" t="s">
        <v>101</v>
      </c>
      <c r="B354" s="2" t="s">
        <v>311</v>
      </c>
      <c r="C354" s="2">
        <v>51</v>
      </c>
      <c r="D354" s="2">
        <v>62</v>
      </c>
      <c r="E354" s="2" t="s">
        <v>273</v>
      </c>
      <c r="F354" s="2" t="s">
        <v>26</v>
      </c>
      <c r="G354" s="2" t="s">
        <v>288</v>
      </c>
      <c r="H354" s="2" t="s">
        <v>55</v>
      </c>
      <c r="I354" s="2" t="s">
        <v>275</v>
      </c>
      <c r="J354" s="2" t="s">
        <v>276</v>
      </c>
      <c r="K354" s="2" t="s">
        <v>31</v>
      </c>
      <c r="L354" s="2">
        <v>35</v>
      </c>
      <c r="M354" s="2">
        <v>1558</v>
      </c>
      <c r="N354" s="6">
        <v>42.789887011675106</v>
      </c>
      <c r="O354" s="2">
        <v>274.83556979968307</v>
      </c>
      <c r="P354" s="6">
        <v>45.547000579374931</v>
      </c>
      <c r="Q354" s="2">
        <v>0.65379773394880403</v>
      </c>
      <c r="R354" s="2">
        <v>0.2591978761844595</v>
      </c>
      <c r="S354" s="2">
        <v>0.91372860262530486</v>
      </c>
      <c r="T354" s="2">
        <v>0.83572198922337781</v>
      </c>
      <c r="U354" s="2">
        <v>0.21475256769374415</v>
      </c>
      <c r="V354" s="2">
        <v>0.53991839993867652</v>
      </c>
      <c r="W354" s="2">
        <v>4.528883183568678</v>
      </c>
    </row>
    <row r="355" spans="1:23" x14ac:dyDescent="0.25">
      <c r="A355" s="2" t="s">
        <v>101</v>
      </c>
      <c r="B355" s="2" t="s">
        <v>311</v>
      </c>
      <c r="C355" s="2">
        <v>51</v>
      </c>
      <c r="D355" s="2">
        <v>62</v>
      </c>
      <c r="E355" s="2" t="s">
        <v>273</v>
      </c>
      <c r="F355" s="2" t="s">
        <v>26</v>
      </c>
      <c r="G355" s="2" t="s">
        <v>289</v>
      </c>
      <c r="H355" s="2" t="s">
        <v>57</v>
      </c>
      <c r="I355" s="2" t="s">
        <v>275</v>
      </c>
      <c r="J355" s="2" t="s">
        <v>276</v>
      </c>
      <c r="K355" s="2" t="s">
        <v>31</v>
      </c>
      <c r="L355" s="2">
        <v>35</v>
      </c>
      <c r="M355" s="2">
        <v>1724</v>
      </c>
      <c r="N355" s="6">
        <v>47.349014896102616</v>
      </c>
      <c r="O355" s="2">
        <v>278.93607486307138</v>
      </c>
      <c r="P355" s="6">
        <v>46.226554927576665</v>
      </c>
      <c r="Q355" s="2">
        <v>0.70224032586558049</v>
      </c>
      <c r="R355" s="2">
        <v>0.27844393005410967</v>
      </c>
      <c r="S355" s="2">
        <v>0.92775405899946328</v>
      </c>
      <c r="T355" s="2">
        <v>0.78516227731584831</v>
      </c>
      <c r="U355" s="2">
        <v>0.16741674167416742</v>
      </c>
      <c r="V355" s="2">
        <v>0.36524825843380682</v>
      </c>
      <c r="W355" s="2">
        <v>4.9095127610208813</v>
      </c>
    </row>
    <row r="356" spans="1:23" x14ac:dyDescent="0.25">
      <c r="A356" s="2" t="s">
        <v>101</v>
      </c>
      <c r="B356" s="2" t="s">
        <v>311</v>
      </c>
      <c r="C356" s="2">
        <v>51</v>
      </c>
      <c r="D356" s="2">
        <v>62</v>
      </c>
      <c r="E356" s="2" t="s">
        <v>273</v>
      </c>
      <c r="F356" s="2" t="s">
        <v>26</v>
      </c>
      <c r="G356" s="2" t="s">
        <v>290</v>
      </c>
      <c r="H356" s="2" t="s">
        <v>59</v>
      </c>
      <c r="I356" s="2" t="s">
        <v>275</v>
      </c>
      <c r="J356" s="2" t="s">
        <v>276</v>
      </c>
      <c r="K356" s="2" t="s">
        <v>31</v>
      </c>
      <c r="L356" s="2">
        <v>35</v>
      </c>
      <c r="M356" s="2">
        <v>807</v>
      </c>
      <c r="N356" s="6">
        <v>22.163953028512072</v>
      </c>
      <c r="O356" s="2">
        <v>129.29646455628156</v>
      </c>
      <c r="P356" s="6">
        <v>21.427598146587783</v>
      </c>
      <c r="Q356" s="2">
        <v>0.86774193548387102</v>
      </c>
      <c r="R356" s="2">
        <v>0.60661074544597471</v>
      </c>
      <c r="S356" s="2">
        <v>0.92340035810759369</v>
      </c>
      <c r="T356" s="2">
        <v>0.52987934638619338</v>
      </c>
      <c r="U356" s="2">
        <v>0.29249999999999998</v>
      </c>
      <c r="V356" s="2">
        <v>0.75253395417786884</v>
      </c>
      <c r="W356" s="2">
        <v>2.2912019826517969</v>
      </c>
    </row>
    <row r="357" spans="1:23" x14ac:dyDescent="0.25">
      <c r="A357" s="2" t="s">
        <v>101</v>
      </c>
      <c r="B357" s="2" t="s">
        <v>311</v>
      </c>
      <c r="C357" s="2">
        <v>51</v>
      </c>
      <c r="D357" s="2">
        <v>62</v>
      </c>
      <c r="E357" s="2" t="s">
        <v>273</v>
      </c>
      <c r="F357" s="2" t="s">
        <v>26</v>
      </c>
      <c r="G357" s="2" t="s">
        <v>291</v>
      </c>
      <c r="H357" s="2" t="s">
        <v>61</v>
      </c>
      <c r="I357" s="2" t="s">
        <v>275</v>
      </c>
      <c r="J357" s="2" t="s">
        <v>276</v>
      </c>
      <c r="K357" s="2" t="s">
        <v>31</v>
      </c>
      <c r="L357" s="2">
        <v>35</v>
      </c>
      <c r="M357" s="2">
        <v>1360</v>
      </c>
      <c r="N357" s="6">
        <v>37.351891101333855</v>
      </c>
      <c r="O357" s="2">
        <v>298.97770542341419</v>
      </c>
      <c r="P357" s="6">
        <v>49.547945093372462</v>
      </c>
      <c r="Q357" s="2">
        <v>0.60390763765541744</v>
      </c>
      <c r="R357" s="2">
        <v>0.19119263711494536</v>
      </c>
      <c r="S357" s="2">
        <v>0.90625112915576811</v>
      </c>
      <c r="T357" s="2">
        <v>0.78695199191044618</v>
      </c>
      <c r="U357" s="2">
        <v>0.21917124313529707</v>
      </c>
      <c r="V357" s="2">
        <v>0.44477260405618779</v>
      </c>
      <c r="W357" s="2">
        <v>6.088970588235294</v>
      </c>
    </row>
    <row r="358" spans="1:23" x14ac:dyDescent="0.25">
      <c r="A358" s="2" t="s">
        <v>101</v>
      </c>
      <c r="B358" s="2" t="s">
        <v>311</v>
      </c>
      <c r="C358" s="2">
        <v>51</v>
      </c>
      <c r="D358" s="2">
        <v>62</v>
      </c>
      <c r="E358" s="2" t="s">
        <v>273</v>
      </c>
      <c r="F358" s="2" t="s">
        <v>26</v>
      </c>
      <c r="G358" s="2" t="s">
        <v>292</v>
      </c>
      <c r="H358" s="2" t="s">
        <v>63</v>
      </c>
      <c r="I358" s="2" t="s">
        <v>275</v>
      </c>
      <c r="J358" s="2" t="s">
        <v>276</v>
      </c>
      <c r="K358" s="2" t="s">
        <v>31</v>
      </c>
      <c r="L358" s="2">
        <v>35</v>
      </c>
      <c r="M358" s="2">
        <v>1633</v>
      </c>
      <c r="N358" s="6">
        <v>44.849733947410428</v>
      </c>
      <c r="O358" s="2">
        <v>276.83556979968313</v>
      </c>
      <c r="P358" s="6">
        <v>45.878449675374938</v>
      </c>
      <c r="Q358" s="2">
        <v>0.73824593128390592</v>
      </c>
      <c r="R358" s="2">
        <v>0.26776404958477618</v>
      </c>
      <c r="S358" s="2">
        <v>0.9282768141381037</v>
      </c>
      <c r="T358" s="2">
        <v>0.83733472345935278</v>
      </c>
      <c r="U358" s="2">
        <v>0.1688823239783358</v>
      </c>
      <c r="V358" s="2">
        <v>0.49621792089999039</v>
      </c>
      <c r="W358" s="2">
        <v>5.8812002449479488</v>
      </c>
    </row>
    <row r="359" spans="1:23" x14ac:dyDescent="0.25">
      <c r="A359" s="2" t="s">
        <v>101</v>
      </c>
      <c r="B359" s="2" t="s">
        <v>311</v>
      </c>
      <c r="C359" s="2">
        <v>51</v>
      </c>
      <c r="D359" s="2">
        <v>62</v>
      </c>
      <c r="E359" s="2" t="s">
        <v>273</v>
      </c>
      <c r="F359" s="2" t="s">
        <v>26</v>
      </c>
      <c r="G359" s="2" t="s">
        <v>293</v>
      </c>
      <c r="H359" s="2" t="s">
        <v>65</v>
      </c>
      <c r="I359" s="2" t="s">
        <v>275</v>
      </c>
      <c r="J359" s="2" t="s">
        <v>276</v>
      </c>
      <c r="K359" s="2" t="s">
        <v>31</v>
      </c>
      <c r="L359" s="2">
        <v>35</v>
      </c>
      <c r="M359" s="2">
        <v>2096</v>
      </c>
      <c r="N359" s="6">
        <v>57.565855697349818</v>
      </c>
      <c r="O359" s="2">
        <v>276.93607486307144</v>
      </c>
      <c r="P359" s="6">
        <v>45.895105831576679</v>
      </c>
      <c r="Q359" s="2">
        <v>0.78208955223880594</v>
      </c>
      <c r="R359" s="2">
        <v>0.34343304256083756</v>
      </c>
      <c r="S359" s="2">
        <v>0.89145212797740869</v>
      </c>
      <c r="T359" s="2">
        <v>0.76982051331470813</v>
      </c>
      <c r="U359" s="2">
        <v>0.24175824175824176</v>
      </c>
      <c r="V359" s="2">
        <v>0.64953744534461333</v>
      </c>
      <c r="W359" s="2">
        <v>4.3969465648854964</v>
      </c>
    </row>
    <row r="360" spans="1:23" x14ac:dyDescent="0.25">
      <c r="A360" s="2" t="s">
        <v>101</v>
      </c>
      <c r="B360" s="2" t="s">
        <v>311</v>
      </c>
      <c r="C360" s="2">
        <v>51</v>
      </c>
      <c r="D360" s="2">
        <v>62</v>
      </c>
      <c r="E360" s="2" t="s">
        <v>273</v>
      </c>
      <c r="F360" s="2" t="s">
        <v>26</v>
      </c>
      <c r="G360" s="2" t="s">
        <v>294</v>
      </c>
      <c r="H360" s="2" t="s">
        <v>67</v>
      </c>
      <c r="I360" s="2" t="s">
        <v>275</v>
      </c>
      <c r="J360" s="2" t="s">
        <v>276</v>
      </c>
      <c r="K360" s="2" t="s">
        <v>31</v>
      </c>
      <c r="L360" s="2">
        <v>35</v>
      </c>
      <c r="M360" s="2">
        <v>2562</v>
      </c>
      <c r="N360" s="6">
        <v>70.364371324718618</v>
      </c>
      <c r="O360" s="2">
        <v>399.64675298172676</v>
      </c>
      <c r="P360" s="6">
        <v>66.231277497564321</v>
      </c>
      <c r="Q360" s="2">
        <v>0.72108077680833094</v>
      </c>
      <c r="R360" s="2">
        <v>0.20157488088301564</v>
      </c>
      <c r="S360" s="2">
        <v>0.91181682861155511</v>
      </c>
      <c r="T360" s="2">
        <v>0.83402090071906954</v>
      </c>
      <c r="U360" s="2">
        <v>0.20795490134669589</v>
      </c>
      <c r="V360" s="2">
        <v>0.53171629626574479</v>
      </c>
      <c r="W360" s="2">
        <v>6.0987509758001561</v>
      </c>
    </row>
    <row r="361" spans="1:23" x14ac:dyDescent="0.25">
      <c r="A361" s="2" t="s">
        <v>101</v>
      </c>
      <c r="B361" s="2" t="s">
        <v>311</v>
      </c>
      <c r="C361" s="2">
        <v>51</v>
      </c>
      <c r="D361" s="2">
        <v>62</v>
      </c>
      <c r="E361" s="2" t="s">
        <v>273</v>
      </c>
      <c r="F361" s="2" t="s">
        <v>26</v>
      </c>
      <c r="G361" s="2" t="s">
        <v>295</v>
      </c>
      <c r="H361" s="2" t="s">
        <v>69</v>
      </c>
      <c r="I361" s="2" t="s">
        <v>275</v>
      </c>
      <c r="J361" s="2" t="s">
        <v>276</v>
      </c>
      <c r="K361" s="2" t="s">
        <v>31</v>
      </c>
      <c r="L361" s="2">
        <v>35</v>
      </c>
      <c r="M361" s="2">
        <v>1638</v>
      </c>
      <c r="N361" s="6">
        <v>44.98705707645945</v>
      </c>
      <c r="O361" s="2">
        <v>292.39191898578724</v>
      </c>
      <c r="P361" s="6">
        <v>48.456518612772207</v>
      </c>
      <c r="Q361" s="2">
        <v>0.70633893919793012</v>
      </c>
      <c r="R361" s="2">
        <v>0.24076482063946908</v>
      </c>
      <c r="S361" s="2">
        <v>0.89871551639674641</v>
      </c>
      <c r="T361" s="2">
        <v>0.77668456025669763</v>
      </c>
      <c r="U361" s="2">
        <v>0.21594202898550724</v>
      </c>
      <c r="V361" s="2">
        <v>0.66101870219816972</v>
      </c>
      <c r="W361" s="2">
        <v>6.3516483516483513</v>
      </c>
    </row>
    <row r="362" spans="1:23" s="9" customFormat="1" x14ac:dyDescent="0.25">
      <c r="A362" s="8" t="s">
        <v>103</v>
      </c>
      <c r="B362" s="8" t="s">
        <v>311</v>
      </c>
      <c r="C362" s="8">
        <v>51</v>
      </c>
      <c r="D362" s="8">
        <v>63</v>
      </c>
      <c r="E362" s="8" t="s">
        <v>273</v>
      </c>
      <c r="F362" s="8" t="s">
        <v>26</v>
      </c>
      <c r="G362" s="8" t="s">
        <v>274</v>
      </c>
      <c r="H362" s="8" t="s">
        <v>28</v>
      </c>
      <c r="I362" s="8" t="s">
        <v>275</v>
      </c>
      <c r="J362" s="8" t="s">
        <v>276</v>
      </c>
      <c r="K362" s="8" t="s">
        <v>31</v>
      </c>
      <c r="L362" s="8">
        <v>35</v>
      </c>
      <c r="M362" s="8">
        <v>2154</v>
      </c>
      <c r="N362" s="6">
        <v>59.158803994318468</v>
      </c>
      <c r="O362" s="8">
        <v>248.93607486307138</v>
      </c>
      <c r="P362" s="6">
        <v>41.254818487576664</v>
      </c>
      <c r="Q362" s="8">
        <v>0.80044593088071347</v>
      </c>
      <c r="R362" s="8">
        <v>0.43679724255277064</v>
      </c>
      <c r="S362" s="8">
        <v>0.94286938698652889</v>
      </c>
      <c r="T362" s="8">
        <v>0.85558831949096958</v>
      </c>
      <c r="U362" s="8">
        <v>0.16056910569105692</v>
      </c>
      <c r="V362" s="8">
        <v>0.41960535054942538</v>
      </c>
      <c r="W362" s="8">
        <v>4.7358402971216345</v>
      </c>
    </row>
    <row r="363" spans="1:23" s="9" customFormat="1" x14ac:dyDescent="0.25">
      <c r="A363" s="8" t="s">
        <v>103</v>
      </c>
      <c r="B363" s="8" t="s">
        <v>311</v>
      </c>
      <c r="C363" s="8">
        <v>51</v>
      </c>
      <c r="D363" s="8">
        <v>63</v>
      </c>
      <c r="E363" s="8" t="s">
        <v>273</v>
      </c>
      <c r="F363" s="8" t="s">
        <v>26</v>
      </c>
      <c r="G363" s="8" t="s">
        <v>277</v>
      </c>
      <c r="H363" s="8" t="s">
        <v>33</v>
      </c>
      <c r="I363" s="8" t="s">
        <v>275</v>
      </c>
      <c r="J363" s="8" t="s">
        <v>276</v>
      </c>
      <c r="K363" s="8" t="s">
        <v>31</v>
      </c>
      <c r="L363" s="8">
        <v>35</v>
      </c>
      <c r="M363" s="8">
        <v>1316</v>
      </c>
      <c r="N363" s="6">
        <v>36.143447565702459</v>
      </c>
      <c r="O363" s="8">
        <v>186.16652224137061</v>
      </c>
      <c r="P363" s="6">
        <v>30.85236275118309</v>
      </c>
      <c r="Q363" s="8">
        <v>0.89402173913043481</v>
      </c>
      <c r="R363" s="8">
        <v>0.47715840882251315</v>
      </c>
      <c r="S363" s="8">
        <v>0.98139234487448346</v>
      </c>
      <c r="T363" s="8">
        <v>0.77534193766501014</v>
      </c>
      <c r="U363" s="8">
        <v>0.14517317612380251</v>
      </c>
      <c r="V363" s="8">
        <v>0.57932508188209997</v>
      </c>
      <c r="W363" s="8">
        <v>2.9209726443768997</v>
      </c>
    </row>
    <row r="364" spans="1:23" s="9" customFormat="1" x14ac:dyDescent="0.25">
      <c r="A364" s="8" t="s">
        <v>103</v>
      </c>
      <c r="B364" s="8" t="s">
        <v>311</v>
      </c>
      <c r="C364" s="8">
        <v>51</v>
      </c>
      <c r="D364" s="8">
        <v>63</v>
      </c>
      <c r="E364" s="8" t="s">
        <v>273</v>
      </c>
      <c r="F364" s="8" t="s">
        <v>26</v>
      </c>
      <c r="G364" s="8" t="s">
        <v>278</v>
      </c>
      <c r="H364" s="8" t="s">
        <v>35</v>
      </c>
      <c r="I364" s="8" t="s">
        <v>275</v>
      </c>
      <c r="J364" s="8" t="s">
        <v>276</v>
      </c>
      <c r="K364" s="8" t="s">
        <v>31</v>
      </c>
      <c r="L364" s="8">
        <v>35</v>
      </c>
      <c r="M364" s="8">
        <v>2612</v>
      </c>
      <c r="N364" s="6">
        <v>71.737602615208843</v>
      </c>
      <c r="O364" s="8">
        <v>330.29141392239904</v>
      </c>
      <c r="P364" s="6">
        <v>54.737395280570489</v>
      </c>
      <c r="Q364" s="8">
        <v>0.77004716981132071</v>
      </c>
      <c r="R364" s="8">
        <v>0.30087663847868618</v>
      </c>
      <c r="S364" s="8">
        <v>0.92764518809183638</v>
      </c>
      <c r="T364" s="8">
        <v>0.88417675390853046</v>
      </c>
      <c r="U364" s="8">
        <v>0.15823396712858523</v>
      </c>
      <c r="V364" s="8">
        <v>0.4103600659793048</v>
      </c>
      <c r="W364" s="8">
        <v>4.2209035222052069</v>
      </c>
    </row>
    <row r="365" spans="1:23" s="9" customFormat="1" x14ac:dyDescent="0.25">
      <c r="A365" s="8" t="s">
        <v>103</v>
      </c>
      <c r="B365" s="8" t="s">
        <v>311</v>
      </c>
      <c r="C365" s="8">
        <v>51</v>
      </c>
      <c r="D365" s="8">
        <v>63</v>
      </c>
      <c r="E365" s="8" t="s">
        <v>273</v>
      </c>
      <c r="F365" s="8" t="s">
        <v>26</v>
      </c>
      <c r="G365" s="8" t="s">
        <v>279</v>
      </c>
      <c r="H365" s="8" t="s">
        <v>37</v>
      </c>
      <c r="I365" s="8" t="s">
        <v>275</v>
      </c>
      <c r="J365" s="8" t="s">
        <v>276</v>
      </c>
      <c r="K365" s="8" t="s">
        <v>31</v>
      </c>
      <c r="L365" s="8">
        <v>35</v>
      </c>
      <c r="M365" s="8">
        <v>1929</v>
      </c>
      <c r="N365" s="6">
        <v>52.979263187112501</v>
      </c>
      <c r="O365" s="8">
        <v>329.36248173426458</v>
      </c>
      <c r="P365" s="6">
        <v>54.583448413569251</v>
      </c>
      <c r="Q365" s="8">
        <v>0.73401826484018262</v>
      </c>
      <c r="R365" s="8">
        <v>0.22345693567626004</v>
      </c>
      <c r="S365" s="8">
        <v>0.92866873553863594</v>
      </c>
      <c r="T365" s="8">
        <v>0.83996770849781177</v>
      </c>
      <c r="U365" s="8">
        <v>0.18686440677966101</v>
      </c>
      <c r="V365" s="8">
        <v>0.43414574761346469</v>
      </c>
      <c r="W365" s="8">
        <v>5.3934681181959565</v>
      </c>
    </row>
    <row r="366" spans="1:23" s="9" customFormat="1" x14ac:dyDescent="0.25">
      <c r="A366" s="8" t="s">
        <v>103</v>
      </c>
      <c r="B366" s="8" t="s">
        <v>311</v>
      </c>
      <c r="C366" s="8">
        <v>51</v>
      </c>
      <c r="D366" s="8">
        <v>63</v>
      </c>
      <c r="E366" s="8" t="s">
        <v>273</v>
      </c>
      <c r="F366" s="8" t="s">
        <v>26</v>
      </c>
      <c r="G366" s="8" t="s">
        <v>280</v>
      </c>
      <c r="H366" s="8" t="s">
        <v>39</v>
      </c>
      <c r="I366" s="8" t="s">
        <v>275</v>
      </c>
      <c r="J366" s="8" t="s">
        <v>276</v>
      </c>
      <c r="K366" s="8" t="s">
        <v>31</v>
      </c>
      <c r="L366" s="8">
        <v>35</v>
      </c>
      <c r="M366" s="8">
        <v>2759</v>
      </c>
      <c r="N366" s="6">
        <v>75.774902609250077</v>
      </c>
      <c r="O366" s="8">
        <v>369.26197667087627</v>
      </c>
      <c r="P366" s="6">
        <v>61.195774177367511</v>
      </c>
      <c r="Q366" s="8">
        <v>0.74587726412543931</v>
      </c>
      <c r="R366" s="8">
        <v>0.25426839647012939</v>
      </c>
      <c r="S366" s="8">
        <v>0.93175101979056651</v>
      </c>
      <c r="T366" s="8">
        <v>0.8674276011925367</v>
      </c>
      <c r="U366" s="8">
        <v>0.13670960187353631</v>
      </c>
      <c r="V366" s="8">
        <v>0.36677118882235438</v>
      </c>
      <c r="W366" s="8">
        <v>4.6281261326567593</v>
      </c>
    </row>
    <row r="367" spans="1:23" s="9" customFormat="1" x14ac:dyDescent="0.25">
      <c r="A367" s="8" t="s">
        <v>103</v>
      </c>
      <c r="B367" s="8" t="s">
        <v>311</v>
      </c>
      <c r="C367" s="8">
        <v>51</v>
      </c>
      <c r="D367" s="8">
        <v>63</v>
      </c>
      <c r="E367" s="8" t="s">
        <v>273</v>
      </c>
      <c r="F367" s="8" t="s">
        <v>26</v>
      </c>
      <c r="G367" s="8" t="s">
        <v>281</v>
      </c>
      <c r="H367" s="8" t="s">
        <v>41</v>
      </c>
      <c r="I367" s="8" t="s">
        <v>275</v>
      </c>
      <c r="J367" s="8" t="s">
        <v>276</v>
      </c>
      <c r="K367" s="8" t="s">
        <v>31</v>
      </c>
      <c r="L367" s="8">
        <v>35</v>
      </c>
      <c r="M367" s="8">
        <v>2803</v>
      </c>
      <c r="N367" s="6">
        <v>76.983346144881466</v>
      </c>
      <c r="O367" s="8">
        <v>387.64675298172665</v>
      </c>
      <c r="P367" s="6">
        <v>64.242582921564306</v>
      </c>
      <c r="Q367" s="8">
        <v>0.74310710498409327</v>
      </c>
      <c r="R367" s="8">
        <v>0.23440164794861856</v>
      </c>
      <c r="S367" s="8">
        <v>0.93301603428303093</v>
      </c>
      <c r="T367" s="8">
        <v>0.75373248725699993</v>
      </c>
      <c r="U367" s="8">
        <v>0.16026566560785446</v>
      </c>
      <c r="V367" s="8">
        <v>0.44553724244568632</v>
      </c>
      <c r="W367" s="8">
        <v>5.3100249732429541</v>
      </c>
    </row>
    <row r="368" spans="1:23" s="9" customFormat="1" x14ac:dyDescent="0.25">
      <c r="A368" s="8" t="s">
        <v>103</v>
      </c>
      <c r="B368" s="8" t="s">
        <v>311</v>
      </c>
      <c r="C368" s="8">
        <v>51</v>
      </c>
      <c r="D368" s="8">
        <v>63</v>
      </c>
      <c r="E368" s="8" t="s">
        <v>273</v>
      </c>
      <c r="F368" s="8" t="s">
        <v>26</v>
      </c>
      <c r="G368" s="8" t="s">
        <v>282</v>
      </c>
      <c r="H368" s="8" t="s">
        <v>43</v>
      </c>
      <c r="I368" s="8" t="s">
        <v>275</v>
      </c>
      <c r="J368" s="8" t="s">
        <v>276</v>
      </c>
      <c r="K368" s="8" t="s">
        <v>31</v>
      </c>
      <c r="L368" s="8">
        <v>35</v>
      </c>
      <c r="M368" s="8">
        <v>1851</v>
      </c>
      <c r="N368" s="6">
        <v>50.837022373947768</v>
      </c>
      <c r="O368" s="8">
        <v>207.27922061357879</v>
      </c>
      <c r="P368" s="6">
        <v>34.351255145977625</v>
      </c>
      <c r="Q368" s="8">
        <v>0.8994169096209913</v>
      </c>
      <c r="R368" s="8">
        <v>0.54138316758483951</v>
      </c>
      <c r="S368" s="8">
        <v>0.93101942847786867</v>
      </c>
      <c r="T368" s="8">
        <v>0.70462251735776926</v>
      </c>
      <c r="U368" s="8">
        <v>0.20366379310344829</v>
      </c>
      <c r="V368" s="8">
        <v>0.36233217511850663</v>
      </c>
      <c r="W368" s="8">
        <v>2.1442463533225284</v>
      </c>
    </row>
    <row r="369" spans="1:23" s="9" customFormat="1" x14ac:dyDescent="0.25">
      <c r="A369" s="8" t="s">
        <v>103</v>
      </c>
      <c r="B369" s="8" t="s">
        <v>311</v>
      </c>
      <c r="C369" s="8">
        <v>51</v>
      </c>
      <c r="D369" s="8">
        <v>63</v>
      </c>
      <c r="E369" s="8" t="s">
        <v>273</v>
      </c>
      <c r="F369" s="8" t="s">
        <v>26</v>
      </c>
      <c r="G369" s="8" t="s">
        <v>283</v>
      </c>
      <c r="H369" s="8" t="s">
        <v>45</v>
      </c>
      <c r="I369" s="8" t="s">
        <v>275</v>
      </c>
      <c r="J369" s="8" t="s">
        <v>276</v>
      </c>
      <c r="K369" s="8" t="s">
        <v>31</v>
      </c>
      <c r="L369" s="8">
        <v>35</v>
      </c>
      <c r="M369" s="8">
        <v>2210</v>
      </c>
      <c r="N369" s="6">
        <v>60.696823039667507</v>
      </c>
      <c r="O369" s="8">
        <v>312.63455967290668</v>
      </c>
      <c r="P369" s="6">
        <v>51.811221090971486</v>
      </c>
      <c r="Q369" s="8">
        <v>0.79041487839771096</v>
      </c>
      <c r="R369" s="8">
        <v>0.28413724701359339</v>
      </c>
      <c r="S369" s="8">
        <v>0.91833028258178995</v>
      </c>
      <c r="T369" s="8">
        <v>0.77017438150672868</v>
      </c>
      <c r="U369" s="8">
        <v>0.19553962564715252</v>
      </c>
      <c r="V369" s="8">
        <v>0.47746366411400382</v>
      </c>
      <c r="W369" s="8">
        <v>5.6760180995475116</v>
      </c>
    </row>
    <row r="370" spans="1:23" s="9" customFormat="1" x14ac:dyDescent="0.25">
      <c r="A370" s="8" t="s">
        <v>103</v>
      </c>
      <c r="B370" s="8" t="s">
        <v>311</v>
      </c>
      <c r="C370" s="8">
        <v>51</v>
      </c>
      <c r="D370" s="8">
        <v>63</v>
      </c>
      <c r="E370" s="8" t="s">
        <v>273</v>
      </c>
      <c r="F370" s="8" t="s">
        <v>26</v>
      </c>
      <c r="G370" s="8" t="s">
        <v>284</v>
      </c>
      <c r="H370" s="8" t="s">
        <v>47</v>
      </c>
      <c r="I370" s="8" t="s">
        <v>275</v>
      </c>
      <c r="J370" s="8" t="s">
        <v>276</v>
      </c>
      <c r="K370" s="8" t="s">
        <v>31</v>
      </c>
      <c r="L370" s="8">
        <v>35</v>
      </c>
      <c r="M370" s="8">
        <v>2039</v>
      </c>
      <c r="N370" s="6">
        <v>56.000372026190973</v>
      </c>
      <c r="O370" s="8">
        <v>276.59292911256387</v>
      </c>
      <c r="P370" s="6">
        <v>45.838238157175688</v>
      </c>
      <c r="Q370" s="8">
        <v>0.74743401759530792</v>
      </c>
      <c r="R370" s="8">
        <v>0.33492297696659062</v>
      </c>
      <c r="S370" s="8">
        <v>0.94951457519281734</v>
      </c>
      <c r="T370" s="8">
        <v>0.74143012603942071</v>
      </c>
      <c r="U370" s="8">
        <v>0.1943419434194342</v>
      </c>
      <c r="V370" s="8">
        <v>0.5674524019161914</v>
      </c>
      <c r="W370" s="8">
        <v>5.2030407062285438</v>
      </c>
    </row>
    <row r="371" spans="1:23" s="9" customFormat="1" x14ac:dyDescent="0.25">
      <c r="A371" s="8" t="s">
        <v>103</v>
      </c>
      <c r="B371" s="8" t="s">
        <v>311</v>
      </c>
      <c r="C371" s="8">
        <v>51</v>
      </c>
      <c r="D371" s="8">
        <v>63</v>
      </c>
      <c r="E371" s="8" t="s">
        <v>273</v>
      </c>
      <c r="F371" s="8" t="s">
        <v>26</v>
      </c>
      <c r="G371" s="8" t="s">
        <v>285</v>
      </c>
      <c r="H371" s="8" t="s">
        <v>49</v>
      </c>
      <c r="I371" s="8" t="s">
        <v>275</v>
      </c>
      <c r="J371" s="8" t="s">
        <v>276</v>
      </c>
      <c r="K371" s="8" t="s">
        <v>31</v>
      </c>
      <c r="L371" s="8">
        <v>35</v>
      </c>
      <c r="M371" s="8">
        <v>636</v>
      </c>
      <c r="N371" s="6">
        <v>17.467502015035535</v>
      </c>
      <c r="O371" s="8">
        <v>104.81118318204301</v>
      </c>
      <c r="P371" s="6">
        <v>17.369785958189279</v>
      </c>
      <c r="Q371" s="8">
        <v>0.91642651296829969</v>
      </c>
      <c r="R371" s="8">
        <v>0.72753138382912064</v>
      </c>
      <c r="S371" s="8">
        <v>0.95194604650056314</v>
      </c>
      <c r="T371" s="8">
        <v>0.58895166058410775</v>
      </c>
      <c r="U371" s="8">
        <v>0.23305785123966943</v>
      </c>
      <c r="V371" s="8">
        <v>0.63854962953511485</v>
      </c>
      <c r="W371" s="8">
        <v>0.98270440251572322</v>
      </c>
    </row>
    <row r="372" spans="1:23" s="9" customFormat="1" x14ac:dyDescent="0.25">
      <c r="A372" s="8" t="s">
        <v>103</v>
      </c>
      <c r="B372" s="8" t="s">
        <v>311</v>
      </c>
      <c r="C372" s="8">
        <v>51</v>
      </c>
      <c r="D372" s="8">
        <v>63</v>
      </c>
      <c r="E372" s="8" t="s">
        <v>273</v>
      </c>
      <c r="F372" s="8" t="s">
        <v>26</v>
      </c>
      <c r="G372" s="8" t="s">
        <v>286</v>
      </c>
      <c r="H372" s="8" t="s">
        <v>51</v>
      </c>
      <c r="I372" s="8" t="s">
        <v>275</v>
      </c>
      <c r="J372" s="8" t="s">
        <v>276</v>
      </c>
      <c r="K372" s="8" t="s">
        <v>31</v>
      </c>
      <c r="L372" s="8">
        <v>35</v>
      </c>
      <c r="M372" s="8">
        <v>3027</v>
      </c>
      <c r="N372" s="6">
        <v>83.13542232627762</v>
      </c>
      <c r="O372" s="8">
        <v>299.56349186104109</v>
      </c>
      <c r="P372" s="6">
        <v>49.64502428597271</v>
      </c>
      <c r="Q372" s="8">
        <v>0.86313088109495295</v>
      </c>
      <c r="R372" s="8">
        <v>0.4238815525793409</v>
      </c>
      <c r="S372" s="8">
        <v>0.93046904040685907</v>
      </c>
      <c r="T372" s="8">
        <v>0.85969123853465146</v>
      </c>
      <c r="U372" s="8">
        <v>0.17989250711349986</v>
      </c>
      <c r="V372" s="8">
        <v>0.63450162579628711</v>
      </c>
      <c r="W372" s="8">
        <v>4.5999339279814997</v>
      </c>
    </row>
    <row r="373" spans="1:23" s="9" customFormat="1" x14ac:dyDescent="0.25">
      <c r="A373" s="8" t="s">
        <v>103</v>
      </c>
      <c r="B373" s="8" t="s">
        <v>311</v>
      </c>
      <c r="C373" s="8">
        <v>51</v>
      </c>
      <c r="D373" s="8">
        <v>63</v>
      </c>
      <c r="E373" s="8" t="s">
        <v>273</v>
      </c>
      <c r="F373" s="8" t="s">
        <v>26</v>
      </c>
      <c r="G373" s="8" t="s">
        <v>287</v>
      </c>
      <c r="H373" s="8" t="s">
        <v>53</v>
      </c>
      <c r="I373" s="8" t="s">
        <v>275</v>
      </c>
      <c r="J373" s="8" t="s">
        <v>276</v>
      </c>
      <c r="K373" s="8" t="s">
        <v>31</v>
      </c>
      <c r="L373" s="8">
        <v>35</v>
      </c>
      <c r="M373" s="8">
        <v>2413</v>
      </c>
      <c r="N373" s="6">
        <v>66.272142079057787</v>
      </c>
      <c r="O373" s="8">
        <v>300.14927829866798</v>
      </c>
      <c r="P373" s="6">
        <v>49.742103478572957</v>
      </c>
      <c r="Q373" s="8">
        <v>0.80486991327551705</v>
      </c>
      <c r="R373" s="8">
        <v>0.33658331157284083</v>
      </c>
      <c r="S373" s="8">
        <v>0.92798481500754704</v>
      </c>
      <c r="T373" s="8">
        <v>0.8642865461271011</v>
      </c>
      <c r="U373" s="8">
        <v>0.16207276736493936</v>
      </c>
      <c r="V373" s="8">
        <v>0.38639021548536018</v>
      </c>
      <c r="W373" s="8">
        <v>5.868628263572317</v>
      </c>
    </row>
    <row r="374" spans="1:23" s="9" customFormat="1" x14ac:dyDescent="0.25">
      <c r="A374" s="8" t="s">
        <v>103</v>
      </c>
      <c r="B374" s="8" t="s">
        <v>311</v>
      </c>
      <c r="C374" s="8">
        <v>51</v>
      </c>
      <c r="D374" s="8">
        <v>63</v>
      </c>
      <c r="E374" s="8" t="s">
        <v>273</v>
      </c>
      <c r="F374" s="8" t="s">
        <v>26</v>
      </c>
      <c r="G374" s="8" t="s">
        <v>288</v>
      </c>
      <c r="H374" s="8" t="s">
        <v>55</v>
      </c>
      <c r="I374" s="8" t="s">
        <v>275</v>
      </c>
      <c r="J374" s="8" t="s">
        <v>276</v>
      </c>
      <c r="K374" s="8" t="s">
        <v>31</v>
      </c>
      <c r="L374" s="8">
        <v>35</v>
      </c>
      <c r="M374" s="8">
        <v>1675</v>
      </c>
      <c r="N374" s="6">
        <v>46.003248231422205</v>
      </c>
      <c r="O374" s="8">
        <v>275.90663761154866</v>
      </c>
      <c r="P374" s="6">
        <v>45.7245028083737</v>
      </c>
      <c r="Q374" s="8">
        <v>0.66866267465069862</v>
      </c>
      <c r="R374" s="8">
        <v>0.27650333773811681</v>
      </c>
      <c r="S374" s="8">
        <v>0.90945033854726798</v>
      </c>
      <c r="T374" s="8">
        <v>0.77516256940305261</v>
      </c>
      <c r="U374" s="8">
        <v>0.17618629173989456</v>
      </c>
      <c r="V374" s="8">
        <v>0.4897436255878399</v>
      </c>
      <c r="W374" s="8">
        <v>5.7337313432835817</v>
      </c>
    </row>
    <row r="375" spans="1:23" s="9" customFormat="1" x14ac:dyDescent="0.25">
      <c r="A375" s="8" t="s">
        <v>103</v>
      </c>
      <c r="B375" s="8" t="s">
        <v>311</v>
      </c>
      <c r="C375" s="8">
        <v>51</v>
      </c>
      <c r="D375" s="8">
        <v>63</v>
      </c>
      <c r="E375" s="8" t="s">
        <v>273</v>
      </c>
      <c r="F375" s="8" t="s">
        <v>26</v>
      </c>
      <c r="G375" s="8" t="s">
        <v>289</v>
      </c>
      <c r="H375" s="8" t="s">
        <v>57</v>
      </c>
      <c r="I375" s="8" t="s">
        <v>275</v>
      </c>
      <c r="J375" s="8" t="s">
        <v>276</v>
      </c>
      <c r="K375" s="8" t="s">
        <v>31</v>
      </c>
      <c r="L375" s="8">
        <v>35</v>
      </c>
      <c r="M375" s="8">
        <v>1915</v>
      </c>
      <c r="N375" s="6">
        <v>52.59475842577524</v>
      </c>
      <c r="O375" s="8">
        <v>288.59292911256387</v>
      </c>
      <c r="P375" s="6">
        <v>47.826932733175688</v>
      </c>
      <c r="Q375" s="8">
        <v>0.71911378144949301</v>
      </c>
      <c r="R375" s="8">
        <v>0.2889397349510166</v>
      </c>
      <c r="S375" s="8">
        <v>0.91950624839302397</v>
      </c>
      <c r="T375" s="8">
        <v>0.78854749400228596</v>
      </c>
      <c r="U375" s="8">
        <v>0.18651778329197685</v>
      </c>
      <c r="V375" s="8">
        <v>0.45482832830490799</v>
      </c>
      <c r="W375" s="8">
        <v>5.757180156657963</v>
      </c>
    </row>
    <row r="376" spans="1:23" s="9" customFormat="1" x14ac:dyDescent="0.25">
      <c r="A376" s="8" t="s">
        <v>103</v>
      </c>
      <c r="B376" s="8" t="s">
        <v>311</v>
      </c>
      <c r="C376" s="8">
        <v>51</v>
      </c>
      <c r="D376" s="8">
        <v>63</v>
      </c>
      <c r="E376" s="8" t="s">
        <v>273</v>
      </c>
      <c r="F376" s="8" t="s">
        <v>26</v>
      </c>
      <c r="G376" s="8" t="s">
        <v>290</v>
      </c>
      <c r="H376" s="8" t="s">
        <v>59</v>
      </c>
      <c r="I376" s="8" t="s">
        <v>275</v>
      </c>
      <c r="J376" s="8" t="s">
        <v>276</v>
      </c>
      <c r="K376" s="8" t="s">
        <v>31</v>
      </c>
      <c r="L376" s="8">
        <v>35</v>
      </c>
      <c r="M376" s="8">
        <v>948</v>
      </c>
      <c r="N376" s="6">
        <v>26.036465267694478</v>
      </c>
      <c r="O376" s="8">
        <v>144.85281374238573</v>
      </c>
      <c r="P376" s="6">
        <v>24.005667083985063</v>
      </c>
      <c r="Q376" s="8">
        <v>0.86260236578707916</v>
      </c>
      <c r="R376" s="8">
        <v>0.56775939562345479</v>
      </c>
      <c r="S376" s="8">
        <v>0.89978444380628653</v>
      </c>
      <c r="T376" s="8">
        <v>0.48852653796449891</v>
      </c>
      <c r="U376" s="8">
        <v>0.35027027027027025</v>
      </c>
      <c r="V376" s="8">
        <v>0.76956301718774245</v>
      </c>
      <c r="W376" s="8">
        <v>1.6877637130801688</v>
      </c>
    </row>
    <row r="377" spans="1:23" s="9" customFormat="1" x14ac:dyDescent="0.25">
      <c r="A377" s="8" t="s">
        <v>103</v>
      </c>
      <c r="B377" s="8" t="s">
        <v>311</v>
      </c>
      <c r="C377" s="8">
        <v>51</v>
      </c>
      <c r="D377" s="8">
        <v>63</v>
      </c>
      <c r="E377" s="8" t="s">
        <v>273</v>
      </c>
      <c r="F377" s="8" t="s">
        <v>26</v>
      </c>
      <c r="G377" s="8" t="s">
        <v>291</v>
      </c>
      <c r="H377" s="8" t="s">
        <v>61</v>
      </c>
      <c r="I377" s="8" t="s">
        <v>275</v>
      </c>
      <c r="J377" s="8" t="s">
        <v>276</v>
      </c>
      <c r="K377" s="8" t="s">
        <v>31</v>
      </c>
      <c r="L377" s="8">
        <v>35</v>
      </c>
      <c r="M377" s="8">
        <v>1452</v>
      </c>
      <c r="N377" s="6">
        <v>39.87863667583585</v>
      </c>
      <c r="O377" s="8">
        <v>301.70562748477209</v>
      </c>
      <c r="P377" s="6">
        <v>50.000028743970233</v>
      </c>
      <c r="Q377" s="8">
        <v>0.61265822784810131</v>
      </c>
      <c r="R377" s="8">
        <v>0.20045166075444279</v>
      </c>
      <c r="S377" s="8">
        <v>0.89546943914286148</v>
      </c>
      <c r="T377" s="8">
        <v>0.77541639557525299</v>
      </c>
      <c r="U377" s="8">
        <v>0.2298076923076923</v>
      </c>
      <c r="V377" s="8">
        <v>0.43365082235472563</v>
      </c>
      <c r="W377" s="8">
        <v>5.8292011019283745</v>
      </c>
    </row>
    <row r="378" spans="1:23" s="9" customFormat="1" x14ac:dyDescent="0.25">
      <c r="A378" s="8" t="s">
        <v>103</v>
      </c>
      <c r="B378" s="8" t="s">
        <v>311</v>
      </c>
      <c r="C378" s="8">
        <v>51</v>
      </c>
      <c r="D378" s="8">
        <v>63</v>
      </c>
      <c r="E378" s="8" t="s">
        <v>273</v>
      </c>
      <c r="F378" s="8" t="s">
        <v>26</v>
      </c>
      <c r="G378" s="8" t="s">
        <v>292</v>
      </c>
      <c r="H378" s="8" t="s">
        <v>63</v>
      </c>
      <c r="I378" s="8" t="s">
        <v>275</v>
      </c>
      <c r="J378" s="8" t="s">
        <v>276</v>
      </c>
      <c r="K378" s="8" t="s">
        <v>31</v>
      </c>
      <c r="L378" s="8">
        <v>35</v>
      </c>
      <c r="M378" s="8">
        <v>1746</v>
      </c>
      <c r="N378" s="6">
        <v>47.953236663918311</v>
      </c>
      <c r="O378" s="8">
        <v>261.42135623730996</v>
      </c>
      <c r="P378" s="6">
        <v>43.323936099975171</v>
      </c>
      <c r="Q378" s="8">
        <v>0.76277850589777196</v>
      </c>
      <c r="R378" s="8">
        <v>0.32104948423257768</v>
      </c>
      <c r="S378" s="8">
        <v>0.93657837418210654</v>
      </c>
      <c r="T378" s="8">
        <v>0.82502495091036721</v>
      </c>
      <c r="U378" s="8">
        <v>0.16521739130434782</v>
      </c>
      <c r="V378" s="8">
        <v>0.48884237412770443</v>
      </c>
      <c r="W378" s="8">
        <v>5.5005727376861397</v>
      </c>
    </row>
    <row r="379" spans="1:23" s="9" customFormat="1" x14ac:dyDescent="0.25">
      <c r="A379" s="8" t="s">
        <v>103</v>
      </c>
      <c r="B379" s="8" t="s">
        <v>311</v>
      </c>
      <c r="C379" s="8">
        <v>51</v>
      </c>
      <c r="D379" s="8">
        <v>63</v>
      </c>
      <c r="E379" s="8" t="s">
        <v>273</v>
      </c>
      <c r="F379" s="8" t="s">
        <v>26</v>
      </c>
      <c r="G379" s="8" t="s">
        <v>293</v>
      </c>
      <c r="H379" s="8" t="s">
        <v>65</v>
      </c>
      <c r="I379" s="8" t="s">
        <v>275</v>
      </c>
      <c r="J379" s="8" t="s">
        <v>276</v>
      </c>
      <c r="K379" s="8" t="s">
        <v>31</v>
      </c>
      <c r="L379" s="8">
        <v>35</v>
      </c>
      <c r="M379" s="8">
        <v>2388</v>
      </c>
      <c r="N379" s="6">
        <v>65.585526433812674</v>
      </c>
      <c r="O379" s="8">
        <v>275.76450198781765</v>
      </c>
      <c r="P379" s="6">
        <v>45.700947446376183</v>
      </c>
      <c r="Q379" s="8">
        <v>0.81031557516118091</v>
      </c>
      <c r="R379" s="8">
        <v>0.39460943548494681</v>
      </c>
      <c r="S379" s="8">
        <v>0.90156034872853008</v>
      </c>
      <c r="T379" s="8">
        <v>0.77998778805342139</v>
      </c>
      <c r="U379" s="8">
        <v>0.21580547112462006</v>
      </c>
      <c r="V379" s="8">
        <v>0.60275205613996174</v>
      </c>
      <c r="W379" s="8">
        <v>3.7001675041876045</v>
      </c>
    </row>
    <row r="380" spans="1:23" s="9" customFormat="1" x14ac:dyDescent="0.25">
      <c r="A380" s="8" t="s">
        <v>103</v>
      </c>
      <c r="B380" s="8" t="s">
        <v>311</v>
      </c>
      <c r="C380" s="8">
        <v>51</v>
      </c>
      <c r="D380" s="8">
        <v>63</v>
      </c>
      <c r="E380" s="8" t="s">
        <v>273</v>
      </c>
      <c r="F380" s="8" t="s">
        <v>26</v>
      </c>
      <c r="G380" s="8" t="s">
        <v>294</v>
      </c>
      <c r="H380" s="8" t="s">
        <v>67</v>
      </c>
      <c r="I380" s="8" t="s">
        <v>275</v>
      </c>
      <c r="J380" s="8" t="s">
        <v>276</v>
      </c>
      <c r="K380" s="8" t="s">
        <v>31</v>
      </c>
      <c r="L380" s="8">
        <v>35</v>
      </c>
      <c r="M380" s="8">
        <v>2783</v>
      </c>
      <c r="N380" s="6">
        <v>76.434053628685376</v>
      </c>
      <c r="O380" s="8">
        <v>422.23253941935366</v>
      </c>
      <c r="P380" s="6">
        <v>69.974296746164569</v>
      </c>
      <c r="Q380" s="8">
        <v>0.74094781682641109</v>
      </c>
      <c r="R380" s="8">
        <v>0.19616416405732479</v>
      </c>
      <c r="S380" s="8">
        <v>0.89539815962973512</v>
      </c>
      <c r="T380" s="8">
        <v>0.82719995842074689</v>
      </c>
      <c r="U380" s="8">
        <v>0.21316335606285206</v>
      </c>
      <c r="V380" s="8">
        <v>0.54017247040346061</v>
      </c>
      <c r="W380" s="8">
        <v>6.2608695652173916</v>
      </c>
    </row>
    <row r="381" spans="1:23" s="9" customFormat="1" x14ac:dyDescent="0.25">
      <c r="A381" s="8" t="s">
        <v>103</v>
      </c>
      <c r="B381" s="8" t="s">
        <v>311</v>
      </c>
      <c r="C381" s="8">
        <v>51</v>
      </c>
      <c r="D381" s="8">
        <v>63</v>
      </c>
      <c r="E381" s="8" t="s">
        <v>273</v>
      </c>
      <c r="F381" s="8" t="s">
        <v>26</v>
      </c>
      <c r="G381" s="8" t="s">
        <v>295</v>
      </c>
      <c r="H381" s="8" t="s">
        <v>69</v>
      </c>
      <c r="I381" s="8" t="s">
        <v>275</v>
      </c>
      <c r="J381" s="8" t="s">
        <v>276</v>
      </c>
      <c r="K381" s="8" t="s">
        <v>31</v>
      </c>
      <c r="L381" s="8">
        <v>35</v>
      </c>
      <c r="M381" s="8">
        <v>1784</v>
      </c>
      <c r="N381" s="6">
        <v>48.996892444690879</v>
      </c>
      <c r="O381" s="8">
        <v>298.73506473629482</v>
      </c>
      <c r="P381" s="6">
        <v>49.507733575173198</v>
      </c>
      <c r="Q381" s="8">
        <v>0.73355263157894735</v>
      </c>
      <c r="R381" s="8">
        <v>0.25120733151318297</v>
      </c>
      <c r="S381" s="8">
        <v>0.90334433215435739</v>
      </c>
      <c r="T381" s="8">
        <v>0.75385123895393569</v>
      </c>
      <c r="U381" s="8">
        <v>0.2449648711943794</v>
      </c>
      <c r="V381" s="8">
        <v>0.63562045054655836</v>
      </c>
      <c r="W381" s="8">
        <v>4.8480941704035878</v>
      </c>
    </row>
    <row r="382" spans="1:23" x14ac:dyDescent="0.25">
      <c r="A382" s="2" t="s">
        <v>105</v>
      </c>
      <c r="B382" s="2" t="s">
        <v>312</v>
      </c>
      <c r="C382" s="2">
        <v>51</v>
      </c>
      <c r="D382" s="2">
        <v>64</v>
      </c>
      <c r="E382" s="2" t="s">
        <v>273</v>
      </c>
      <c r="F382" s="2" t="s">
        <v>26</v>
      </c>
      <c r="G382" s="2" t="s">
        <v>274</v>
      </c>
      <c r="H382" s="2" t="s">
        <v>28</v>
      </c>
      <c r="I382" s="2" t="s">
        <v>275</v>
      </c>
      <c r="J382" s="2" t="s">
        <v>276</v>
      </c>
      <c r="K382" s="2" t="s">
        <v>31</v>
      </c>
      <c r="L382" s="2">
        <v>40</v>
      </c>
      <c r="M382" s="2">
        <v>2195</v>
      </c>
      <c r="N382" s="6">
        <v>61.29210194860201</v>
      </c>
      <c r="O382" s="2">
        <v>260.69343417595212</v>
      </c>
      <c r="P382" s="6">
        <v>43.562730010813169</v>
      </c>
      <c r="Q382" s="2">
        <v>0.78645646721605156</v>
      </c>
      <c r="R382" s="2">
        <v>0.40586743071224929</v>
      </c>
      <c r="S382" s="2">
        <v>0.92912914316405992</v>
      </c>
      <c r="T382" s="2">
        <v>0.855938109177238</v>
      </c>
      <c r="U382" s="2">
        <v>0.17707509881422925</v>
      </c>
      <c r="V382" s="2">
        <v>0.43750437342228726</v>
      </c>
      <c r="W382" s="2">
        <v>6.1302961275626426</v>
      </c>
    </row>
    <row r="383" spans="1:23" x14ac:dyDescent="0.25">
      <c r="A383" s="2" t="s">
        <v>105</v>
      </c>
      <c r="B383" s="2" t="s">
        <v>312</v>
      </c>
      <c r="C383" s="2">
        <v>51</v>
      </c>
      <c r="D383" s="2">
        <v>64</v>
      </c>
      <c r="E383" s="2" t="s">
        <v>273</v>
      </c>
      <c r="F383" s="2" t="s">
        <v>26</v>
      </c>
      <c r="G383" s="2" t="s">
        <v>277</v>
      </c>
      <c r="H383" s="2" t="s">
        <v>33</v>
      </c>
      <c r="I383" s="2" t="s">
        <v>275</v>
      </c>
      <c r="J383" s="2" t="s">
        <v>276</v>
      </c>
      <c r="K383" s="2" t="s">
        <v>31</v>
      </c>
      <c r="L383" s="2">
        <v>40</v>
      </c>
      <c r="M383" s="2">
        <v>1335</v>
      </c>
      <c r="N383" s="6">
        <v>37.277884328648604</v>
      </c>
      <c r="O383" s="2">
        <v>184.16652224137061</v>
      </c>
      <c r="P383" s="6">
        <v>30.774831406058158</v>
      </c>
      <c r="Q383" s="2">
        <v>0.8858659588586596</v>
      </c>
      <c r="R383" s="2">
        <v>0.49461781614474204</v>
      </c>
      <c r="S383" s="2">
        <v>0.96931855180654969</v>
      </c>
      <c r="T383" s="2">
        <v>0.86688908358926353</v>
      </c>
      <c r="U383" s="2">
        <v>0.11637931034482758</v>
      </c>
      <c r="V383" s="2">
        <v>0.51007952680745672</v>
      </c>
      <c r="W383" s="2">
        <v>2.60749063670412</v>
      </c>
    </row>
    <row r="384" spans="1:23" x14ac:dyDescent="0.25">
      <c r="A384" s="2" t="s">
        <v>105</v>
      </c>
      <c r="B384" s="2" t="s">
        <v>312</v>
      </c>
      <c r="C384" s="2">
        <v>51</v>
      </c>
      <c r="D384" s="2">
        <v>64</v>
      </c>
      <c r="E384" s="2" t="s">
        <v>273</v>
      </c>
      <c r="F384" s="2" t="s">
        <v>26</v>
      </c>
      <c r="G384" s="2" t="s">
        <v>278</v>
      </c>
      <c r="H384" s="2" t="s">
        <v>35</v>
      </c>
      <c r="I384" s="2" t="s">
        <v>275</v>
      </c>
      <c r="J384" s="2" t="s">
        <v>276</v>
      </c>
      <c r="K384" s="2" t="s">
        <v>31</v>
      </c>
      <c r="L384" s="2">
        <v>40</v>
      </c>
      <c r="M384" s="2">
        <v>2287</v>
      </c>
      <c r="N384" s="6">
        <v>63.861064763759821</v>
      </c>
      <c r="O384" s="2">
        <v>389.40411229460744</v>
      </c>
      <c r="P384" s="6">
        <v>65.070707525150127</v>
      </c>
      <c r="Q384" s="2">
        <v>0.68106015485407978</v>
      </c>
      <c r="R384" s="2">
        <v>0.18952869029288386</v>
      </c>
      <c r="S384" s="2">
        <v>0.93249638336047969</v>
      </c>
      <c r="T384" s="2">
        <v>0.90271602771635107</v>
      </c>
      <c r="U384" s="2">
        <v>0.14106683804627249</v>
      </c>
      <c r="V384" s="2">
        <v>0.34656853222334294</v>
      </c>
      <c r="W384" s="2">
        <v>9.1932662877131612</v>
      </c>
    </row>
    <row r="385" spans="1:23" x14ac:dyDescent="0.25">
      <c r="A385" s="2" t="s">
        <v>105</v>
      </c>
      <c r="B385" s="2" t="s">
        <v>312</v>
      </c>
      <c r="C385" s="2">
        <v>51</v>
      </c>
      <c r="D385" s="2">
        <v>64</v>
      </c>
      <c r="E385" s="2" t="s">
        <v>273</v>
      </c>
      <c r="F385" s="2" t="s">
        <v>26</v>
      </c>
      <c r="G385" s="2" t="s">
        <v>279</v>
      </c>
      <c r="H385" s="2" t="s">
        <v>37</v>
      </c>
      <c r="I385" s="2" t="s">
        <v>275</v>
      </c>
      <c r="J385" s="2" t="s">
        <v>276</v>
      </c>
      <c r="K385" s="2" t="s">
        <v>31</v>
      </c>
      <c r="L385" s="2">
        <v>40</v>
      </c>
      <c r="M385" s="2">
        <v>1869</v>
      </c>
      <c r="N385" s="6">
        <v>52.189038060108047</v>
      </c>
      <c r="O385" s="2">
        <v>350.81832585698038</v>
      </c>
      <c r="P385" s="6">
        <v>58.622895741356835</v>
      </c>
      <c r="Q385" s="2">
        <v>0.69017725258493356</v>
      </c>
      <c r="R385" s="2">
        <v>0.19083350279514932</v>
      </c>
      <c r="S385" s="2">
        <v>0.94423339629049441</v>
      </c>
      <c r="T385" s="2">
        <v>0.84482317426306175</v>
      </c>
      <c r="U385" s="2">
        <v>0.18883415435139572</v>
      </c>
      <c r="V385" s="2">
        <v>0.45444044363453523</v>
      </c>
      <c r="W385" s="2">
        <v>7.4499732477260565</v>
      </c>
    </row>
    <row r="386" spans="1:23" x14ac:dyDescent="0.25">
      <c r="A386" s="2" t="s">
        <v>105</v>
      </c>
      <c r="B386" s="2" t="s">
        <v>312</v>
      </c>
      <c r="C386" s="2">
        <v>51</v>
      </c>
      <c r="D386" s="2">
        <v>64</v>
      </c>
      <c r="E386" s="2" t="s">
        <v>273</v>
      </c>
      <c r="F386" s="2" t="s">
        <v>26</v>
      </c>
      <c r="G386" s="2" t="s">
        <v>280</v>
      </c>
      <c r="H386" s="2" t="s">
        <v>39</v>
      </c>
      <c r="I386" s="2" t="s">
        <v>275</v>
      </c>
      <c r="J386" s="2" t="s">
        <v>276</v>
      </c>
      <c r="K386" s="2" t="s">
        <v>31</v>
      </c>
      <c r="L386" s="2">
        <v>40</v>
      </c>
      <c r="M386" s="2">
        <v>2667</v>
      </c>
      <c r="N386" s="6">
        <v>74.471998130715974</v>
      </c>
      <c r="O386" s="2">
        <v>391.6051224213839</v>
      </c>
      <c r="P386" s="6">
        <v>65.43850355425576</v>
      </c>
      <c r="Q386" s="2">
        <v>0.72061604971629289</v>
      </c>
      <c r="R386" s="2">
        <v>0.21854262322803875</v>
      </c>
      <c r="S386" s="2">
        <v>0.93918744677670563</v>
      </c>
      <c r="T386" s="2">
        <v>0.85791341020014678</v>
      </c>
      <c r="U386" s="2">
        <v>0.13541971336648143</v>
      </c>
      <c r="V386" s="2">
        <v>0.35584480830411125</v>
      </c>
      <c r="W386" s="2">
        <v>6.1432320959880018</v>
      </c>
    </row>
    <row r="387" spans="1:23" x14ac:dyDescent="0.25">
      <c r="A387" s="2" t="s">
        <v>105</v>
      </c>
      <c r="B387" s="2" t="s">
        <v>312</v>
      </c>
      <c r="C387" s="2">
        <v>51</v>
      </c>
      <c r="D387" s="2">
        <v>64</v>
      </c>
      <c r="E387" s="2" t="s">
        <v>273</v>
      </c>
      <c r="F387" s="2" t="s">
        <v>26</v>
      </c>
      <c r="G387" s="2" t="s">
        <v>281</v>
      </c>
      <c r="H387" s="2" t="s">
        <v>41</v>
      </c>
      <c r="I387" s="2" t="s">
        <v>275</v>
      </c>
      <c r="J387" s="2" t="s">
        <v>276</v>
      </c>
      <c r="K387" s="2" t="s">
        <v>31</v>
      </c>
      <c r="L387" s="2">
        <v>40</v>
      </c>
      <c r="M387" s="2">
        <v>2833</v>
      </c>
      <c r="N387" s="6">
        <v>79.107300601544196</v>
      </c>
      <c r="O387" s="2">
        <v>387.88939366884603</v>
      </c>
      <c r="P387" s="6">
        <v>64.817593062390543</v>
      </c>
      <c r="Q387" s="2">
        <v>0.74611535422702135</v>
      </c>
      <c r="R387" s="2">
        <v>0.23661410461908769</v>
      </c>
      <c r="S387" s="2">
        <v>0.93379240356841353</v>
      </c>
      <c r="T387" s="2">
        <v>0.80999437412320985</v>
      </c>
      <c r="U387" s="2">
        <v>0.15133276010318142</v>
      </c>
      <c r="V387" s="2">
        <v>0.35048419886119109</v>
      </c>
      <c r="W387" s="2">
        <v>9.4938228026826685</v>
      </c>
    </row>
    <row r="388" spans="1:23" x14ac:dyDescent="0.25">
      <c r="A388" s="2" t="s">
        <v>105</v>
      </c>
      <c r="B388" s="2" t="s">
        <v>312</v>
      </c>
      <c r="C388" s="2">
        <v>51</v>
      </c>
      <c r="D388" s="2">
        <v>64</v>
      </c>
      <c r="E388" s="2" t="s">
        <v>273</v>
      </c>
      <c r="F388" s="2" t="s">
        <v>26</v>
      </c>
      <c r="G388" s="2" t="s">
        <v>282</v>
      </c>
      <c r="H388" s="2" t="s">
        <v>43</v>
      </c>
      <c r="I388" s="2" t="s">
        <v>275</v>
      </c>
      <c r="J388" s="2" t="s">
        <v>276</v>
      </c>
      <c r="K388" s="2" t="s">
        <v>31</v>
      </c>
      <c r="L388" s="2">
        <v>40</v>
      </c>
      <c r="M388" s="2">
        <v>2016</v>
      </c>
      <c r="N388" s="6">
        <v>56.293793862588458</v>
      </c>
      <c r="O388" s="2">
        <v>223.52186130069822</v>
      </c>
      <c r="P388" s="6">
        <v>37.351237963226623</v>
      </c>
      <c r="Q388" s="2">
        <v>0.87424111014744144</v>
      </c>
      <c r="R388" s="2">
        <v>0.50706120171635904</v>
      </c>
      <c r="S388" s="2">
        <v>0.89882729686942986</v>
      </c>
      <c r="T388" s="2">
        <v>0.82255766898179772</v>
      </c>
      <c r="U388" s="2">
        <v>0.20433734939759035</v>
      </c>
      <c r="V388" s="2">
        <v>0.34653558622343655</v>
      </c>
      <c r="W388" s="2">
        <v>2.5004960317460316</v>
      </c>
    </row>
    <row r="389" spans="1:23" x14ac:dyDescent="0.25">
      <c r="A389" s="2" t="s">
        <v>105</v>
      </c>
      <c r="B389" s="2" t="s">
        <v>312</v>
      </c>
      <c r="C389" s="2">
        <v>51</v>
      </c>
      <c r="D389" s="2">
        <v>64</v>
      </c>
      <c r="E389" s="2" t="s">
        <v>273</v>
      </c>
      <c r="F389" s="2" t="s">
        <v>26</v>
      </c>
      <c r="G389" s="2" t="s">
        <v>283</v>
      </c>
      <c r="H389" s="2" t="s">
        <v>45</v>
      </c>
      <c r="I389" s="2" t="s">
        <v>275</v>
      </c>
      <c r="J389" s="2" t="s">
        <v>276</v>
      </c>
      <c r="K389" s="2" t="s">
        <v>31</v>
      </c>
      <c r="L389" s="2">
        <v>40</v>
      </c>
      <c r="M389" s="2">
        <v>2126</v>
      </c>
      <c r="N389" s="6">
        <v>59.365379837233661</v>
      </c>
      <c r="O389" s="2">
        <v>329.60512242138384</v>
      </c>
      <c r="P389" s="6">
        <v>55.078099698255755</v>
      </c>
      <c r="Q389" s="2">
        <v>0.74439775910364148</v>
      </c>
      <c r="R389" s="2">
        <v>0.24591511277709313</v>
      </c>
      <c r="S389" s="2">
        <v>0.92776547633398931</v>
      </c>
      <c r="T389" s="2">
        <v>0.83586771229104762</v>
      </c>
      <c r="U389" s="2">
        <v>0.17859892224788299</v>
      </c>
      <c r="V389" s="2">
        <v>0.35271172662216393</v>
      </c>
      <c r="W389" s="2">
        <v>8.3203198494825958</v>
      </c>
    </row>
    <row r="390" spans="1:23" x14ac:dyDescent="0.25">
      <c r="A390" s="2" t="s">
        <v>105</v>
      </c>
      <c r="B390" s="2" t="s">
        <v>312</v>
      </c>
      <c r="C390" s="2">
        <v>51</v>
      </c>
      <c r="D390" s="2">
        <v>64</v>
      </c>
      <c r="E390" s="2" t="s">
        <v>273</v>
      </c>
      <c r="F390" s="2" t="s">
        <v>26</v>
      </c>
      <c r="G390" s="2" t="s">
        <v>284</v>
      </c>
      <c r="H390" s="2" t="s">
        <v>47</v>
      </c>
      <c r="I390" s="2" t="s">
        <v>275</v>
      </c>
      <c r="J390" s="2" t="s">
        <v>276</v>
      </c>
      <c r="K390" s="2" t="s">
        <v>31</v>
      </c>
      <c r="L390" s="2">
        <v>40</v>
      </c>
      <c r="M390" s="2">
        <v>1695</v>
      </c>
      <c r="N390" s="6">
        <v>47.330347518396543</v>
      </c>
      <c r="O390" s="2">
        <v>237.62236636408659</v>
      </c>
      <c r="P390" s="6">
        <v>39.707478721779474</v>
      </c>
      <c r="Q390" s="2">
        <v>0.7768102658111824</v>
      </c>
      <c r="R390" s="2">
        <v>0.37722887947430189</v>
      </c>
      <c r="S390" s="2">
        <v>0.91662344857113565</v>
      </c>
      <c r="T390" s="2">
        <v>0.71184448262837208</v>
      </c>
      <c r="U390" s="2">
        <v>0.24112734864300625</v>
      </c>
      <c r="V390" s="2">
        <v>0.76484146481298099</v>
      </c>
      <c r="W390" s="2">
        <v>5.1026548672566374</v>
      </c>
    </row>
    <row r="391" spans="1:23" x14ac:dyDescent="0.25">
      <c r="A391" s="2" t="s">
        <v>105</v>
      </c>
      <c r="B391" s="2" t="s">
        <v>312</v>
      </c>
      <c r="C391" s="2">
        <v>51</v>
      </c>
      <c r="D391" s="2">
        <v>64</v>
      </c>
      <c r="E391" s="2" t="s">
        <v>273</v>
      </c>
      <c r="F391" s="2" t="s">
        <v>26</v>
      </c>
      <c r="G391" s="2" t="s">
        <v>285</v>
      </c>
      <c r="H391" s="2" t="s">
        <v>49</v>
      </c>
      <c r="I391" s="2" t="s">
        <v>275</v>
      </c>
      <c r="J391" s="2" t="s">
        <v>276</v>
      </c>
      <c r="K391" s="2" t="s">
        <v>31</v>
      </c>
      <c r="L391" s="2">
        <v>40</v>
      </c>
      <c r="M391" s="2">
        <v>694</v>
      </c>
      <c r="N391" s="6">
        <v>19.378915149125191</v>
      </c>
      <c r="O391" s="2">
        <v>117.05382386916227</v>
      </c>
      <c r="P391" s="6">
        <v>19.560078841509895</v>
      </c>
      <c r="Q391" s="2">
        <v>0.8762626262626263</v>
      </c>
      <c r="R391" s="2">
        <v>0.63649958264153395</v>
      </c>
      <c r="S391" s="2">
        <v>0.95026416239110945</v>
      </c>
      <c r="T391" s="2">
        <v>0.76434718536524227</v>
      </c>
      <c r="U391" s="2">
        <v>0.19203413940256045</v>
      </c>
      <c r="V391" s="2">
        <v>0.61358407080235844</v>
      </c>
      <c r="W391" s="2">
        <v>1.6657060518731988</v>
      </c>
    </row>
    <row r="392" spans="1:23" x14ac:dyDescent="0.25">
      <c r="A392" s="2" t="s">
        <v>105</v>
      </c>
      <c r="B392" s="2" t="s">
        <v>312</v>
      </c>
      <c r="C392" s="2">
        <v>51</v>
      </c>
      <c r="D392" s="2">
        <v>64</v>
      </c>
      <c r="E392" s="2" t="s">
        <v>273</v>
      </c>
      <c r="F392" s="2" t="s">
        <v>26</v>
      </c>
      <c r="G392" s="2" t="s">
        <v>286</v>
      </c>
      <c r="H392" s="2" t="s">
        <v>51</v>
      </c>
      <c r="I392" s="2" t="s">
        <v>275</v>
      </c>
      <c r="J392" s="2" t="s">
        <v>276</v>
      </c>
      <c r="K392" s="2" t="s">
        <v>31</v>
      </c>
      <c r="L392" s="2">
        <v>40</v>
      </c>
      <c r="M392" s="2">
        <v>3091</v>
      </c>
      <c r="N392" s="6">
        <v>86.311565887530222</v>
      </c>
      <c r="O392" s="2">
        <v>314.63455967290656</v>
      </c>
      <c r="P392" s="6">
        <v>52.57646943977489</v>
      </c>
      <c r="Q392" s="2">
        <v>0.86004451864218145</v>
      </c>
      <c r="R392" s="2">
        <v>0.39237020452174737</v>
      </c>
      <c r="S392" s="2">
        <v>0.93785929913174571</v>
      </c>
      <c r="T392" s="2">
        <v>0.85820538368291255</v>
      </c>
      <c r="U392" s="2">
        <v>0.16320927394752899</v>
      </c>
      <c r="V392" s="2">
        <v>0.61084303527455786</v>
      </c>
      <c r="W392" s="2">
        <v>5.8091232610805568</v>
      </c>
    </row>
    <row r="393" spans="1:23" x14ac:dyDescent="0.25">
      <c r="A393" s="2" t="s">
        <v>105</v>
      </c>
      <c r="B393" s="2" t="s">
        <v>312</v>
      </c>
      <c r="C393" s="2">
        <v>51</v>
      </c>
      <c r="D393" s="2">
        <v>64</v>
      </c>
      <c r="E393" s="2" t="s">
        <v>273</v>
      </c>
      <c r="F393" s="2" t="s">
        <v>26</v>
      </c>
      <c r="G393" s="2" t="s">
        <v>287</v>
      </c>
      <c r="H393" s="2" t="s">
        <v>53</v>
      </c>
      <c r="I393" s="2" t="s">
        <v>275</v>
      </c>
      <c r="J393" s="2" t="s">
        <v>276</v>
      </c>
      <c r="K393" s="2" t="s">
        <v>31</v>
      </c>
      <c r="L393" s="2">
        <v>40</v>
      </c>
      <c r="M393" s="2">
        <v>2659</v>
      </c>
      <c r="N393" s="6">
        <v>74.248610059832686</v>
      </c>
      <c r="O393" s="2">
        <v>337.80613254816046</v>
      </c>
      <c r="P393" s="6">
        <v>56.448515455361431</v>
      </c>
      <c r="Q393" s="2">
        <v>0.76827506501011267</v>
      </c>
      <c r="R393" s="2">
        <v>0.29281487987026067</v>
      </c>
      <c r="S393" s="2">
        <v>0.92816567446354159</v>
      </c>
      <c r="T393" s="2">
        <v>0.86682658280409008</v>
      </c>
      <c r="U393" s="2">
        <v>0.13032659409020217</v>
      </c>
      <c r="V393" s="2">
        <v>0.37801161780646059</v>
      </c>
      <c r="W393" s="2">
        <v>8.0165475742760428</v>
      </c>
    </row>
    <row r="394" spans="1:23" x14ac:dyDescent="0.25">
      <c r="A394" s="2" t="s">
        <v>105</v>
      </c>
      <c r="B394" s="2" t="s">
        <v>312</v>
      </c>
      <c r="C394" s="2">
        <v>51</v>
      </c>
      <c r="D394" s="2">
        <v>64</v>
      </c>
      <c r="E394" s="2" t="s">
        <v>273</v>
      </c>
      <c r="F394" s="2" t="s">
        <v>26</v>
      </c>
      <c r="G394" s="2" t="s">
        <v>288</v>
      </c>
      <c r="H394" s="2" t="s">
        <v>55</v>
      </c>
      <c r="I394" s="2" t="s">
        <v>275</v>
      </c>
      <c r="J394" s="2" t="s">
        <v>276</v>
      </c>
      <c r="K394" s="2" t="s">
        <v>31</v>
      </c>
      <c r="L394" s="2">
        <v>40</v>
      </c>
      <c r="M394" s="2">
        <v>1358</v>
      </c>
      <c r="N394" s="6">
        <v>37.920125032438058</v>
      </c>
      <c r="O394" s="2">
        <v>202.99494936611683</v>
      </c>
      <c r="P394" s="6">
        <v>33.921123486471636</v>
      </c>
      <c r="Q394" s="2">
        <v>0.76507042253521129</v>
      </c>
      <c r="R394" s="2">
        <v>0.41413236152044952</v>
      </c>
      <c r="S394" s="2">
        <v>0.85339679714820638</v>
      </c>
      <c r="T394" s="2">
        <v>0.6169904508249231</v>
      </c>
      <c r="U394" s="2">
        <v>0.34561286001339586</v>
      </c>
      <c r="V394" s="2">
        <v>0.76561517267014711</v>
      </c>
      <c r="W394" s="2">
        <v>2.5633284241531666</v>
      </c>
    </row>
    <row r="395" spans="1:23" x14ac:dyDescent="0.25">
      <c r="A395" s="2" t="s">
        <v>105</v>
      </c>
      <c r="B395" s="2" t="s">
        <v>312</v>
      </c>
      <c r="C395" s="2">
        <v>51</v>
      </c>
      <c r="D395" s="2">
        <v>64</v>
      </c>
      <c r="E395" s="2" t="s">
        <v>273</v>
      </c>
      <c r="F395" s="2" t="s">
        <v>26</v>
      </c>
      <c r="G395" s="2" t="s">
        <v>289</v>
      </c>
      <c r="H395" s="2" t="s">
        <v>57</v>
      </c>
      <c r="I395" s="2" t="s">
        <v>275</v>
      </c>
      <c r="J395" s="2" t="s">
        <v>276</v>
      </c>
      <c r="K395" s="2" t="s">
        <v>31</v>
      </c>
      <c r="L395" s="2">
        <v>40</v>
      </c>
      <c r="M395" s="2">
        <v>1953</v>
      </c>
      <c r="N395" s="6">
        <v>54.534612804382569</v>
      </c>
      <c r="O395" s="2">
        <v>292.24978336205629</v>
      </c>
      <c r="P395" s="6">
        <v>48.835899717087294</v>
      </c>
      <c r="Q395" s="2">
        <v>0.6952652189391243</v>
      </c>
      <c r="R395" s="2">
        <v>0.28734504432497271</v>
      </c>
      <c r="S395" s="2">
        <v>0.92487357882646182</v>
      </c>
      <c r="T395" s="2">
        <v>0.85155395648420129</v>
      </c>
      <c r="U395" s="2">
        <v>0.17902208201892744</v>
      </c>
      <c r="V395" s="2">
        <v>0.48122172783860168</v>
      </c>
      <c r="W395" s="2">
        <v>4.8177163338453663</v>
      </c>
    </row>
    <row r="396" spans="1:23" x14ac:dyDescent="0.25">
      <c r="A396" s="2" t="s">
        <v>105</v>
      </c>
      <c r="B396" s="2" t="s">
        <v>312</v>
      </c>
      <c r="C396" s="2">
        <v>51</v>
      </c>
      <c r="D396" s="2">
        <v>64</v>
      </c>
      <c r="E396" s="2" t="s">
        <v>273</v>
      </c>
      <c r="F396" s="2" t="s">
        <v>26</v>
      </c>
      <c r="G396" s="2" t="s">
        <v>290</v>
      </c>
      <c r="H396" s="2" t="s">
        <v>59</v>
      </c>
      <c r="I396" s="2" t="s">
        <v>275</v>
      </c>
      <c r="J396" s="2" t="s">
        <v>276</v>
      </c>
      <c r="K396" s="2" t="s">
        <v>31</v>
      </c>
      <c r="L396" s="2">
        <v>40</v>
      </c>
      <c r="M396" s="2">
        <v>1032</v>
      </c>
      <c r="N396" s="6">
        <v>28.817061143944091</v>
      </c>
      <c r="O396" s="2">
        <v>153.33809511662434</v>
      </c>
      <c r="P396" s="6">
        <v>25.623299869644669</v>
      </c>
      <c r="Q396" s="2">
        <v>0.83225806451612905</v>
      </c>
      <c r="R396" s="2">
        <v>0.55155577183275151</v>
      </c>
      <c r="S396" s="2">
        <v>0.90541446278723803</v>
      </c>
      <c r="T396" s="2">
        <v>0</v>
      </c>
      <c r="U396" s="2">
        <v>0.36443148688046645</v>
      </c>
      <c r="V396" s="2">
        <v>0.78350890636121051</v>
      </c>
      <c r="W396" s="2">
        <v>2.0503875968992249</v>
      </c>
    </row>
    <row r="397" spans="1:23" x14ac:dyDescent="0.25">
      <c r="A397" s="2" t="s">
        <v>105</v>
      </c>
      <c r="B397" s="2" t="s">
        <v>312</v>
      </c>
      <c r="C397" s="2">
        <v>51</v>
      </c>
      <c r="D397" s="2">
        <v>64</v>
      </c>
      <c r="E397" s="2" t="s">
        <v>273</v>
      </c>
      <c r="F397" s="2" t="s">
        <v>26</v>
      </c>
      <c r="G397" s="2" t="s">
        <v>291</v>
      </c>
      <c r="H397" s="2" t="s">
        <v>61</v>
      </c>
      <c r="I397" s="2" t="s">
        <v>275</v>
      </c>
      <c r="J397" s="2" t="s">
        <v>276</v>
      </c>
      <c r="K397" s="2" t="s">
        <v>31</v>
      </c>
      <c r="L397" s="2">
        <v>40</v>
      </c>
      <c r="M397" s="2">
        <v>1437</v>
      </c>
      <c r="N397" s="6">
        <v>40.126082232410518</v>
      </c>
      <c r="O397" s="2">
        <v>307.80613254816041</v>
      </c>
      <c r="P397" s="6">
        <v>51.435416815361421</v>
      </c>
      <c r="Q397" s="2">
        <v>0.59750519750519748</v>
      </c>
      <c r="R397" s="2">
        <v>0.19059525998586946</v>
      </c>
      <c r="S397" s="2">
        <v>0.88412156345205661</v>
      </c>
      <c r="T397" s="2">
        <v>0.78901793250318908</v>
      </c>
      <c r="U397" s="2">
        <v>0.20444033302497688</v>
      </c>
      <c r="V397" s="2">
        <v>0.35235976314753342</v>
      </c>
      <c r="W397" s="2">
        <v>6.9589422407794013</v>
      </c>
    </row>
    <row r="398" spans="1:23" x14ac:dyDescent="0.25">
      <c r="A398" s="2" t="s">
        <v>105</v>
      </c>
      <c r="B398" s="2" t="s">
        <v>312</v>
      </c>
      <c r="C398" s="2">
        <v>51</v>
      </c>
      <c r="D398" s="2">
        <v>64</v>
      </c>
      <c r="E398" s="2" t="s">
        <v>273</v>
      </c>
      <c r="F398" s="2" t="s">
        <v>26</v>
      </c>
      <c r="G398" s="2" t="s">
        <v>292</v>
      </c>
      <c r="H398" s="2" t="s">
        <v>63</v>
      </c>
      <c r="I398" s="2" t="s">
        <v>275</v>
      </c>
      <c r="J398" s="2" t="s">
        <v>276</v>
      </c>
      <c r="K398" s="2" t="s">
        <v>31</v>
      </c>
      <c r="L398" s="2">
        <v>40</v>
      </c>
      <c r="M398" s="2">
        <v>1482</v>
      </c>
      <c r="N398" s="6">
        <v>41.382640131129016</v>
      </c>
      <c r="O398" s="2">
        <v>225.37972567696715</v>
      </c>
      <c r="P398" s="6">
        <v>37.661693209159232</v>
      </c>
      <c r="Q398" s="2">
        <v>0.79634605051047824</v>
      </c>
      <c r="R398" s="2">
        <v>0.36663031821964787</v>
      </c>
      <c r="S398" s="2">
        <v>0.9210717849834007</v>
      </c>
      <c r="T398" s="2">
        <v>0.81398848754005226</v>
      </c>
      <c r="U398" s="2">
        <v>0.33375877472878113</v>
      </c>
      <c r="V398" s="2">
        <v>0.76988115548898517</v>
      </c>
      <c r="W398" s="2">
        <v>4.4271255060728745</v>
      </c>
    </row>
    <row r="399" spans="1:23" x14ac:dyDescent="0.25">
      <c r="A399" s="2" t="s">
        <v>105</v>
      </c>
      <c r="B399" s="2" t="s">
        <v>312</v>
      </c>
      <c r="C399" s="2">
        <v>51</v>
      </c>
      <c r="D399" s="2">
        <v>64</v>
      </c>
      <c r="E399" s="2" t="s">
        <v>273</v>
      </c>
      <c r="F399" s="2" t="s">
        <v>26</v>
      </c>
      <c r="G399" s="2" t="s">
        <v>293</v>
      </c>
      <c r="H399" s="2" t="s">
        <v>65</v>
      </c>
      <c r="I399" s="2" t="s">
        <v>275</v>
      </c>
      <c r="J399" s="2" t="s">
        <v>276</v>
      </c>
      <c r="K399" s="2" t="s">
        <v>31</v>
      </c>
      <c r="L399" s="2">
        <v>40</v>
      </c>
      <c r="M399" s="2">
        <v>2484</v>
      </c>
      <c r="N399" s="6">
        <v>69.361996009260778</v>
      </c>
      <c r="O399" s="2">
        <v>327.01933598375695</v>
      </c>
      <c r="P399" s="6">
        <v>54.646006282462494</v>
      </c>
      <c r="Q399" s="2">
        <v>0.75045317220543806</v>
      </c>
      <c r="R399" s="2">
        <v>0.29188689105048171</v>
      </c>
      <c r="S399" s="2">
        <v>0.90762130163555499</v>
      </c>
      <c r="T399" s="2">
        <v>0.78373408255792276</v>
      </c>
      <c r="U399" s="2">
        <v>0.1997291807718348</v>
      </c>
      <c r="V399" s="2">
        <v>0.50255657736797188</v>
      </c>
      <c r="W399" s="2">
        <v>5.5108695652173916</v>
      </c>
    </row>
    <row r="400" spans="1:23" x14ac:dyDescent="0.25">
      <c r="A400" s="2" t="s">
        <v>105</v>
      </c>
      <c r="B400" s="2" t="s">
        <v>312</v>
      </c>
      <c r="C400" s="2">
        <v>51</v>
      </c>
      <c r="D400" s="2">
        <v>64</v>
      </c>
      <c r="E400" s="2" t="s">
        <v>273</v>
      </c>
      <c r="F400" s="2" t="s">
        <v>26</v>
      </c>
      <c r="G400" s="2" t="s">
        <v>294</v>
      </c>
      <c r="H400" s="2" t="s">
        <v>67</v>
      </c>
      <c r="I400" s="2" t="s">
        <v>275</v>
      </c>
      <c r="J400" s="2" t="s">
        <v>276</v>
      </c>
      <c r="K400" s="2" t="s">
        <v>31</v>
      </c>
      <c r="L400" s="2">
        <v>40</v>
      </c>
      <c r="M400" s="2">
        <v>2393</v>
      </c>
      <c r="N400" s="6">
        <v>66.820956702963386</v>
      </c>
      <c r="O400" s="2">
        <v>374.33304448274191</v>
      </c>
      <c r="P400" s="6">
        <v>62.55228254011643</v>
      </c>
      <c r="Q400" s="2">
        <v>0.71646706586826348</v>
      </c>
      <c r="R400" s="2">
        <v>0.21460321790889866</v>
      </c>
      <c r="S400" s="2">
        <v>0.89280123772956244</v>
      </c>
      <c r="T400" s="2">
        <v>0.78764250947629399</v>
      </c>
      <c r="U400" s="2">
        <v>0.20324933687002653</v>
      </c>
      <c r="V400" s="2">
        <v>0.70025172336090169</v>
      </c>
      <c r="W400" s="2">
        <v>7.1713330547430001</v>
      </c>
    </row>
    <row r="401" spans="1:23" x14ac:dyDescent="0.25">
      <c r="A401" s="2" t="s">
        <v>105</v>
      </c>
      <c r="B401" s="2" t="s">
        <v>312</v>
      </c>
      <c r="C401" s="2">
        <v>51</v>
      </c>
      <c r="D401" s="2">
        <v>64</v>
      </c>
      <c r="E401" s="2" t="s">
        <v>273</v>
      </c>
      <c r="F401" s="2" t="s">
        <v>26</v>
      </c>
      <c r="G401" s="2" t="s">
        <v>295</v>
      </c>
      <c r="H401" s="2" t="s">
        <v>69</v>
      </c>
      <c r="I401" s="2" t="s">
        <v>275</v>
      </c>
      <c r="J401" s="2" t="s">
        <v>276</v>
      </c>
      <c r="K401" s="2" t="s">
        <v>31</v>
      </c>
      <c r="L401" s="2">
        <v>40</v>
      </c>
      <c r="M401" s="2">
        <v>1764</v>
      </c>
      <c r="N401" s="6">
        <v>49.257069629764899</v>
      </c>
      <c r="O401" s="2">
        <v>309.46298679765277</v>
      </c>
      <c r="P401" s="6">
        <v>51.712282608188367</v>
      </c>
      <c r="Q401" s="2">
        <v>0.73164661965989219</v>
      </c>
      <c r="R401" s="2">
        <v>0.23146803198212193</v>
      </c>
      <c r="S401" s="2">
        <v>0.89239888805501166</v>
      </c>
      <c r="T401" s="2">
        <v>0.77333625638465942</v>
      </c>
      <c r="U401" s="2">
        <v>0.26698337292161523</v>
      </c>
      <c r="V401" s="2">
        <v>0.63884380789501671</v>
      </c>
      <c r="W401" s="2">
        <v>5.8979591836734695</v>
      </c>
    </row>
    <row r="402" spans="1:23" s="9" customFormat="1" x14ac:dyDescent="0.25">
      <c r="A402" s="8" t="s">
        <v>107</v>
      </c>
      <c r="B402" s="8" t="s">
        <v>313</v>
      </c>
      <c r="C402" s="8">
        <v>51</v>
      </c>
      <c r="D402" s="8">
        <v>65</v>
      </c>
      <c r="E402" s="8" t="s">
        <v>273</v>
      </c>
      <c r="F402" s="8" t="s">
        <v>26</v>
      </c>
      <c r="G402" s="8" t="s">
        <v>274</v>
      </c>
      <c r="H402" s="8" t="s">
        <v>28</v>
      </c>
      <c r="I402" s="8" t="s">
        <v>275</v>
      </c>
      <c r="J402" s="8" t="s">
        <v>276</v>
      </c>
      <c r="K402" s="8" t="s">
        <v>31</v>
      </c>
      <c r="L402" s="8">
        <v>35</v>
      </c>
      <c r="M402" s="8">
        <v>2390</v>
      </c>
      <c r="N402" s="6">
        <v>65.640455685432286</v>
      </c>
      <c r="O402" s="8">
        <v>272.4924240491755</v>
      </c>
      <c r="P402" s="6">
        <v>45.15868380897394</v>
      </c>
      <c r="Q402" s="8">
        <v>0.78956062107697389</v>
      </c>
      <c r="R402" s="8">
        <v>0.40448172116058845</v>
      </c>
      <c r="S402" s="8">
        <v>0.92377087027799676</v>
      </c>
      <c r="T402" s="8">
        <v>0.84623178552227596</v>
      </c>
      <c r="U402" s="8">
        <v>0.17738439306358381</v>
      </c>
      <c r="V402" s="8">
        <v>0.42941079850972985</v>
      </c>
      <c r="W402" s="8">
        <v>5.2485355648535563</v>
      </c>
    </row>
    <row r="403" spans="1:23" s="9" customFormat="1" x14ac:dyDescent="0.25">
      <c r="A403" s="8" t="s">
        <v>107</v>
      </c>
      <c r="B403" s="8" t="s">
        <v>313</v>
      </c>
      <c r="C403" s="8">
        <v>51</v>
      </c>
      <c r="D403" s="8">
        <v>65</v>
      </c>
      <c r="E403" s="8" t="s">
        <v>273</v>
      </c>
      <c r="F403" s="8" t="s">
        <v>26</v>
      </c>
      <c r="G403" s="8" t="s">
        <v>277</v>
      </c>
      <c r="H403" s="8" t="s">
        <v>33</v>
      </c>
      <c r="I403" s="8" t="s">
        <v>275</v>
      </c>
      <c r="J403" s="8" t="s">
        <v>276</v>
      </c>
      <c r="K403" s="8" t="s">
        <v>31</v>
      </c>
      <c r="L403" s="8">
        <v>35</v>
      </c>
      <c r="M403" s="8">
        <v>1575</v>
      </c>
      <c r="N403" s="6">
        <v>43.256785650441778</v>
      </c>
      <c r="O403" s="8">
        <v>178.75230867899751</v>
      </c>
      <c r="P403" s="6">
        <v>29.623645559783338</v>
      </c>
      <c r="Q403" s="8">
        <v>0.90778097982708938</v>
      </c>
      <c r="R403" s="8">
        <v>0.61942267994271227</v>
      </c>
      <c r="S403" s="8">
        <v>0.96182002300632052</v>
      </c>
      <c r="T403" s="8">
        <v>0.8550299708401079</v>
      </c>
      <c r="U403" s="8">
        <v>0.15700934579439252</v>
      </c>
      <c r="V403" s="8">
        <v>0.53959910000257949</v>
      </c>
      <c r="W403" s="8">
        <v>2.8501587301587303</v>
      </c>
    </row>
    <row r="404" spans="1:23" s="9" customFormat="1" x14ac:dyDescent="0.25">
      <c r="A404" s="8" t="s">
        <v>107</v>
      </c>
      <c r="B404" s="8" t="s">
        <v>313</v>
      </c>
      <c r="C404" s="8">
        <v>51</v>
      </c>
      <c r="D404" s="8">
        <v>65</v>
      </c>
      <c r="E404" s="8" t="s">
        <v>273</v>
      </c>
      <c r="F404" s="8" t="s">
        <v>26</v>
      </c>
      <c r="G404" s="8" t="s">
        <v>278</v>
      </c>
      <c r="H404" s="8" t="s">
        <v>35</v>
      </c>
      <c r="I404" s="8" t="s">
        <v>275</v>
      </c>
      <c r="J404" s="8" t="s">
        <v>276</v>
      </c>
      <c r="K404" s="8" t="s">
        <v>31</v>
      </c>
      <c r="L404" s="8">
        <v>35</v>
      </c>
      <c r="M404" s="8">
        <v>2498</v>
      </c>
      <c r="N404" s="6">
        <v>68.606635272891154</v>
      </c>
      <c r="O404" s="8">
        <v>373.16147160748812</v>
      </c>
      <c r="P404" s="6">
        <v>61.842016213165806</v>
      </c>
      <c r="Q404" s="8">
        <v>0.71330668189605939</v>
      </c>
      <c r="R404" s="8">
        <v>0.22542843906664303</v>
      </c>
      <c r="S404" s="8">
        <v>0.91053641753322656</v>
      </c>
      <c r="T404" s="8">
        <v>0.8641891164418678</v>
      </c>
      <c r="U404" s="8">
        <v>0.15852130325814537</v>
      </c>
      <c r="V404" s="8">
        <v>0.42129777056966206</v>
      </c>
      <c r="W404" s="8">
        <v>8.5332265812650121</v>
      </c>
    </row>
    <row r="405" spans="1:23" s="9" customFormat="1" x14ac:dyDescent="0.25">
      <c r="A405" s="8" t="s">
        <v>107</v>
      </c>
      <c r="B405" s="8" t="s">
        <v>313</v>
      </c>
      <c r="C405" s="8">
        <v>51</v>
      </c>
      <c r="D405" s="8">
        <v>65</v>
      </c>
      <c r="E405" s="8" t="s">
        <v>273</v>
      </c>
      <c r="F405" s="8" t="s">
        <v>26</v>
      </c>
      <c r="G405" s="8" t="s">
        <v>279</v>
      </c>
      <c r="H405" s="8" t="s">
        <v>37</v>
      </c>
      <c r="I405" s="8" t="s">
        <v>275</v>
      </c>
      <c r="J405" s="8" t="s">
        <v>276</v>
      </c>
      <c r="K405" s="8" t="s">
        <v>31</v>
      </c>
      <c r="L405" s="8">
        <v>35</v>
      </c>
      <c r="M405" s="8">
        <v>2096</v>
      </c>
      <c r="N405" s="6">
        <v>57.565855697349818</v>
      </c>
      <c r="O405" s="8">
        <v>342.43354954613005</v>
      </c>
      <c r="P405" s="6">
        <v>56.749645218568006</v>
      </c>
      <c r="Q405" s="8">
        <v>0.70954637779282326</v>
      </c>
      <c r="R405" s="8">
        <v>0.22462005389698572</v>
      </c>
      <c r="S405" s="8">
        <v>0.94443322508843341</v>
      </c>
      <c r="T405" s="8">
        <v>0.88628585230308077</v>
      </c>
      <c r="U405" s="8">
        <v>0.1754843517138599</v>
      </c>
      <c r="V405" s="8">
        <v>0.43511629305992</v>
      </c>
      <c r="W405" s="8">
        <v>7.9394083969465647</v>
      </c>
    </row>
    <row r="406" spans="1:23" s="9" customFormat="1" x14ac:dyDescent="0.25">
      <c r="A406" s="8" t="s">
        <v>107</v>
      </c>
      <c r="B406" s="8" t="s">
        <v>313</v>
      </c>
      <c r="C406" s="8">
        <v>51</v>
      </c>
      <c r="D406" s="8">
        <v>65</v>
      </c>
      <c r="E406" s="8" t="s">
        <v>273</v>
      </c>
      <c r="F406" s="8" t="s">
        <v>26</v>
      </c>
      <c r="G406" s="8" t="s">
        <v>280</v>
      </c>
      <c r="H406" s="8" t="s">
        <v>39</v>
      </c>
      <c r="I406" s="8" t="s">
        <v>275</v>
      </c>
      <c r="J406" s="8" t="s">
        <v>276</v>
      </c>
      <c r="K406" s="8" t="s">
        <v>31</v>
      </c>
      <c r="L406" s="8">
        <v>35</v>
      </c>
      <c r="M406" s="8">
        <v>2882</v>
      </c>
      <c r="N406" s="6">
        <v>79.153051583855998</v>
      </c>
      <c r="O406" s="8">
        <v>429.93102422918878</v>
      </c>
      <c r="P406" s="6">
        <v>71.250124661559354</v>
      </c>
      <c r="Q406" s="8">
        <v>0.72484909456740443</v>
      </c>
      <c r="R406" s="8">
        <v>0.19593240521723082</v>
      </c>
      <c r="S406" s="8">
        <v>0.94330164884111656</v>
      </c>
      <c r="T406" s="8">
        <v>0.85645331952152981</v>
      </c>
      <c r="U406" s="8">
        <v>0.12395805324011831</v>
      </c>
      <c r="V406" s="8">
        <v>0.33450745061384662</v>
      </c>
      <c r="W406" s="8">
        <v>10.265093684941013</v>
      </c>
    </row>
    <row r="407" spans="1:23" s="9" customFormat="1" x14ac:dyDescent="0.25">
      <c r="A407" s="8" t="s">
        <v>107</v>
      </c>
      <c r="B407" s="8" t="s">
        <v>313</v>
      </c>
      <c r="C407" s="8">
        <v>51</v>
      </c>
      <c r="D407" s="8">
        <v>65</v>
      </c>
      <c r="E407" s="8" t="s">
        <v>273</v>
      </c>
      <c r="F407" s="8" t="s">
        <v>26</v>
      </c>
      <c r="G407" s="8" t="s">
        <v>281</v>
      </c>
      <c r="H407" s="8" t="s">
        <v>41</v>
      </c>
      <c r="I407" s="8" t="s">
        <v>275</v>
      </c>
      <c r="J407" s="8" t="s">
        <v>276</v>
      </c>
      <c r="K407" s="8" t="s">
        <v>31</v>
      </c>
      <c r="L407" s="8">
        <v>35</v>
      </c>
      <c r="M407" s="8">
        <v>3120</v>
      </c>
      <c r="N407" s="6">
        <v>85.689632526589421</v>
      </c>
      <c r="O407" s="8">
        <v>393.64675298172671</v>
      </c>
      <c r="P407" s="6">
        <v>65.236930209564306</v>
      </c>
      <c r="Q407" s="8">
        <v>0.76339613408368001</v>
      </c>
      <c r="R407" s="8">
        <v>0.25301782088891839</v>
      </c>
      <c r="S407" s="8">
        <v>0.92603384467294747</v>
      </c>
      <c r="T407" s="8">
        <v>0.83997608685156511</v>
      </c>
      <c r="U407" s="8">
        <v>0.14992067689053412</v>
      </c>
      <c r="V407" s="8">
        <v>0.23252897443820816</v>
      </c>
      <c r="W407" s="8">
        <v>5.9282051282051285</v>
      </c>
    </row>
    <row r="408" spans="1:23" s="9" customFormat="1" x14ac:dyDescent="0.25">
      <c r="A408" s="8" t="s">
        <v>107</v>
      </c>
      <c r="B408" s="8" t="s">
        <v>313</v>
      </c>
      <c r="C408" s="8">
        <v>51</v>
      </c>
      <c r="D408" s="8">
        <v>65</v>
      </c>
      <c r="E408" s="8" t="s">
        <v>273</v>
      </c>
      <c r="F408" s="8" t="s">
        <v>26</v>
      </c>
      <c r="G408" s="8" t="s">
        <v>282</v>
      </c>
      <c r="H408" s="8" t="s">
        <v>43</v>
      </c>
      <c r="I408" s="8" t="s">
        <v>275</v>
      </c>
      <c r="J408" s="8" t="s">
        <v>276</v>
      </c>
      <c r="K408" s="8" t="s">
        <v>31</v>
      </c>
      <c r="L408" s="8">
        <v>35</v>
      </c>
      <c r="M408" s="8">
        <v>2255</v>
      </c>
      <c r="N408" s="6">
        <v>61.932731201108702</v>
      </c>
      <c r="O408" s="8">
        <v>231.62236636408656</v>
      </c>
      <c r="P408" s="6">
        <v>38.385511972378652</v>
      </c>
      <c r="Q408" s="8">
        <v>0.85094339622641513</v>
      </c>
      <c r="R408" s="8">
        <v>0.5281963815564179</v>
      </c>
      <c r="S408" s="8">
        <v>0.8907364863549615</v>
      </c>
      <c r="T408" s="8">
        <v>0.80465115591886949</v>
      </c>
      <c r="U408" s="8">
        <v>0.21503569928601429</v>
      </c>
      <c r="V408" s="8">
        <v>0.36929721340600702</v>
      </c>
      <c r="W408" s="8">
        <v>2.4944567627494458</v>
      </c>
    </row>
    <row r="409" spans="1:23" s="9" customFormat="1" x14ac:dyDescent="0.25">
      <c r="A409" s="8" t="s">
        <v>107</v>
      </c>
      <c r="B409" s="8" t="s">
        <v>313</v>
      </c>
      <c r="C409" s="8">
        <v>51</v>
      </c>
      <c r="D409" s="8">
        <v>65</v>
      </c>
      <c r="E409" s="8" t="s">
        <v>273</v>
      </c>
      <c r="F409" s="8" t="s">
        <v>26</v>
      </c>
      <c r="G409" s="8" t="s">
        <v>283</v>
      </c>
      <c r="H409" s="8" t="s">
        <v>45</v>
      </c>
      <c r="I409" s="8" t="s">
        <v>275</v>
      </c>
      <c r="J409" s="8" t="s">
        <v>276</v>
      </c>
      <c r="K409" s="8" t="s">
        <v>31</v>
      </c>
      <c r="L409" s="8">
        <v>35</v>
      </c>
      <c r="M409" s="8">
        <v>2266</v>
      </c>
      <c r="N409" s="6">
        <v>62.234842085016552</v>
      </c>
      <c r="O409" s="8">
        <v>342.91883092036869</v>
      </c>
      <c r="P409" s="6">
        <v>56.830068254966527</v>
      </c>
      <c r="Q409" s="8">
        <v>0.73309608540925264</v>
      </c>
      <c r="R409" s="8">
        <v>0.24215146488160566</v>
      </c>
      <c r="S409" s="8">
        <v>0.92086055791705057</v>
      </c>
      <c r="T409" s="8">
        <v>0.73678868138349796</v>
      </c>
      <c r="U409" s="8">
        <v>0.2525887573964497</v>
      </c>
      <c r="V409" s="8">
        <v>0.33207541479599151</v>
      </c>
      <c r="W409" s="8">
        <v>10.062224183583407</v>
      </c>
    </row>
    <row r="410" spans="1:23" s="9" customFormat="1" x14ac:dyDescent="0.25">
      <c r="A410" s="8" t="s">
        <v>107</v>
      </c>
      <c r="B410" s="8" t="s">
        <v>313</v>
      </c>
      <c r="C410" s="8">
        <v>51</v>
      </c>
      <c r="D410" s="8">
        <v>65</v>
      </c>
      <c r="E410" s="8" t="s">
        <v>273</v>
      </c>
      <c r="F410" s="8" t="s">
        <v>26</v>
      </c>
      <c r="G410" s="8" t="s">
        <v>284</v>
      </c>
      <c r="H410" s="8" t="s">
        <v>47</v>
      </c>
      <c r="I410" s="8" t="s">
        <v>275</v>
      </c>
      <c r="J410" s="8" t="s">
        <v>276</v>
      </c>
      <c r="K410" s="8" t="s">
        <v>31</v>
      </c>
      <c r="L410" s="8">
        <v>35</v>
      </c>
      <c r="M410" s="8">
        <v>1928</v>
      </c>
      <c r="N410" s="6">
        <v>52.951798561302695</v>
      </c>
      <c r="O410" s="8">
        <v>376.09040379562265</v>
      </c>
      <c r="P410" s="6">
        <v>62.327412176167044</v>
      </c>
      <c r="Q410" s="8">
        <v>0.65757162346521147</v>
      </c>
      <c r="R410" s="8">
        <v>0.17129014977243584</v>
      </c>
      <c r="S410" s="8">
        <v>0.91519143862450403</v>
      </c>
      <c r="T410" s="8">
        <v>0.81709191239405088</v>
      </c>
      <c r="U410" s="8">
        <v>0.2202290076335878</v>
      </c>
      <c r="V410" s="8">
        <v>0.59683168818465704</v>
      </c>
      <c r="W410" s="8">
        <v>15.523340248962656</v>
      </c>
    </row>
    <row r="411" spans="1:23" s="9" customFormat="1" x14ac:dyDescent="0.25">
      <c r="A411" s="8" t="s">
        <v>107</v>
      </c>
      <c r="B411" s="8" t="s">
        <v>313</v>
      </c>
      <c r="C411" s="8">
        <v>51</v>
      </c>
      <c r="D411" s="8">
        <v>65</v>
      </c>
      <c r="E411" s="8" t="s">
        <v>273</v>
      </c>
      <c r="F411" s="8" t="s">
        <v>26</v>
      </c>
      <c r="G411" s="8" t="s">
        <v>285</v>
      </c>
      <c r="H411" s="8" t="s">
        <v>49</v>
      </c>
      <c r="I411" s="8" t="s">
        <v>275</v>
      </c>
      <c r="J411" s="8" t="s">
        <v>276</v>
      </c>
      <c r="K411" s="8" t="s">
        <v>31</v>
      </c>
      <c r="L411" s="8">
        <v>35</v>
      </c>
      <c r="M411" s="8">
        <v>830</v>
      </c>
      <c r="N411" s="6">
        <v>22.795639422137572</v>
      </c>
      <c r="O411" s="8">
        <v>129.19595949289322</v>
      </c>
      <c r="P411" s="6">
        <v>21.410941990386039</v>
      </c>
      <c r="Q411" s="8">
        <v>0.85567010309278346</v>
      </c>
      <c r="R411" s="8">
        <v>0.62487060204462985</v>
      </c>
      <c r="S411" s="8">
        <v>0.94182914962503161</v>
      </c>
      <c r="T411" s="8">
        <v>0.87977488238332324</v>
      </c>
      <c r="U411" s="8">
        <v>0.18027210884353742</v>
      </c>
      <c r="V411" s="8">
        <v>0.6215452249353085</v>
      </c>
      <c r="W411" s="8">
        <v>3.257831325301205</v>
      </c>
    </row>
    <row r="412" spans="1:23" s="9" customFormat="1" x14ac:dyDescent="0.25">
      <c r="A412" s="8" t="s">
        <v>107</v>
      </c>
      <c r="B412" s="8" t="s">
        <v>313</v>
      </c>
      <c r="C412" s="8">
        <v>51</v>
      </c>
      <c r="D412" s="8">
        <v>65</v>
      </c>
      <c r="E412" s="8" t="s">
        <v>273</v>
      </c>
      <c r="F412" s="8" t="s">
        <v>26</v>
      </c>
      <c r="G412" s="8" t="s">
        <v>286</v>
      </c>
      <c r="H412" s="8" t="s">
        <v>51</v>
      </c>
      <c r="I412" s="8" t="s">
        <v>275</v>
      </c>
      <c r="J412" s="8" t="s">
        <v>276</v>
      </c>
      <c r="K412" s="8" t="s">
        <v>31</v>
      </c>
      <c r="L412" s="8">
        <v>35</v>
      </c>
      <c r="M412" s="8">
        <v>3413</v>
      </c>
      <c r="N412" s="6">
        <v>93.73676788886209</v>
      </c>
      <c r="O412" s="8">
        <v>319.80613254816041</v>
      </c>
      <c r="P412" s="6">
        <v>52.999726764171974</v>
      </c>
      <c r="Q412" s="8">
        <v>0.87110770801429305</v>
      </c>
      <c r="R412" s="8">
        <v>0.41934607012160546</v>
      </c>
      <c r="S412" s="8">
        <v>0.93771690748169534</v>
      </c>
      <c r="T412" s="8">
        <v>0.87028061137572355</v>
      </c>
      <c r="U412" s="8">
        <v>0.16564073866815893</v>
      </c>
      <c r="V412" s="8">
        <v>0.59479586531406714</v>
      </c>
      <c r="W412" s="8">
        <v>7.6894227951948428</v>
      </c>
    </row>
    <row r="413" spans="1:23" s="9" customFormat="1" x14ac:dyDescent="0.25">
      <c r="A413" s="8" t="s">
        <v>107</v>
      </c>
      <c r="B413" s="8" t="s">
        <v>313</v>
      </c>
      <c r="C413" s="8">
        <v>51</v>
      </c>
      <c r="D413" s="8">
        <v>65</v>
      </c>
      <c r="E413" s="8" t="s">
        <v>273</v>
      </c>
      <c r="F413" s="8" t="s">
        <v>26</v>
      </c>
      <c r="G413" s="8" t="s">
        <v>287</v>
      </c>
      <c r="H413" s="8" t="s">
        <v>53</v>
      </c>
      <c r="I413" s="8" t="s">
        <v>275</v>
      </c>
      <c r="J413" s="8" t="s">
        <v>276</v>
      </c>
      <c r="K413" s="8" t="s">
        <v>31</v>
      </c>
      <c r="L413" s="8">
        <v>35</v>
      </c>
      <c r="M413" s="8">
        <v>3042</v>
      </c>
      <c r="N413" s="6">
        <v>83.547391713424688</v>
      </c>
      <c r="O413" s="8">
        <v>345.11984104714526</v>
      </c>
      <c r="P413" s="6">
        <v>57.194829663369994</v>
      </c>
      <c r="Q413" s="8">
        <v>0.78543764523625093</v>
      </c>
      <c r="R413" s="8">
        <v>0.3209439684037933</v>
      </c>
      <c r="S413" s="8">
        <v>0.9235434406443801</v>
      </c>
      <c r="T413" s="8">
        <v>0.86421035171073568</v>
      </c>
      <c r="U413" s="8">
        <v>0.1292197011621472</v>
      </c>
      <c r="V413" s="8">
        <v>0.4045879959356527</v>
      </c>
      <c r="W413" s="8">
        <v>7.4953977646285335</v>
      </c>
    </row>
    <row r="414" spans="1:23" s="9" customFormat="1" x14ac:dyDescent="0.25">
      <c r="A414" s="8" t="s">
        <v>107</v>
      </c>
      <c r="B414" s="8" t="s">
        <v>313</v>
      </c>
      <c r="C414" s="8">
        <v>51</v>
      </c>
      <c r="D414" s="8">
        <v>65</v>
      </c>
      <c r="E414" s="8" t="s">
        <v>273</v>
      </c>
      <c r="F414" s="8" t="s">
        <v>26</v>
      </c>
      <c r="G414" s="8" t="s">
        <v>288</v>
      </c>
      <c r="H414" s="8" t="s">
        <v>55</v>
      </c>
      <c r="I414" s="8" t="s">
        <v>275</v>
      </c>
      <c r="J414" s="8" t="s">
        <v>276</v>
      </c>
      <c r="K414" s="8" t="s">
        <v>31</v>
      </c>
      <c r="L414" s="8">
        <v>35</v>
      </c>
      <c r="M414" s="8">
        <v>1549</v>
      </c>
      <c r="N414" s="6">
        <v>42.542705379386867</v>
      </c>
      <c r="O414" s="8">
        <v>238.551298552221</v>
      </c>
      <c r="P414" s="6">
        <v>39.533806127379876</v>
      </c>
      <c r="Q414" s="8">
        <v>0.73797046212482131</v>
      </c>
      <c r="R414" s="8">
        <v>0.34205639305027707</v>
      </c>
      <c r="S414" s="8">
        <v>0.83776103755442688</v>
      </c>
      <c r="T414" s="8">
        <v>0.61637101886504553</v>
      </c>
      <c r="U414" s="8">
        <v>0.35922330097087379</v>
      </c>
      <c r="V414" s="8">
        <v>0.73963800310515404</v>
      </c>
      <c r="W414" s="8">
        <v>7.1174951581665589</v>
      </c>
    </row>
    <row r="415" spans="1:23" s="9" customFormat="1" x14ac:dyDescent="0.25">
      <c r="A415" s="8" t="s">
        <v>107</v>
      </c>
      <c r="B415" s="8" t="s">
        <v>313</v>
      </c>
      <c r="C415" s="8">
        <v>51</v>
      </c>
      <c r="D415" s="8">
        <v>65</v>
      </c>
      <c r="E415" s="8" t="s">
        <v>273</v>
      </c>
      <c r="F415" s="8" t="s">
        <v>26</v>
      </c>
      <c r="G415" s="8" t="s">
        <v>289</v>
      </c>
      <c r="H415" s="8" t="s">
        <v>57</v>
      </c>
      <c r="I415" s="8" t="s">
        <v>275</v>
      </c>
      <c r="J415" s="8" t="s">
        <v>276</v>
      </c>
      <c r="K415" s="8" t="s">
        <v>31</v>
      </c>
      <c r="L415" s="8">
        <v>35</v>
      </c>
      <c r="M415" s="8">
        <v>2283</v>
      </c>
      <c r="N415" s="6">
        <v>62.701740723783224</v>
      </c>
      <c r="O415" s="8">
        <v>326.14927829866804</v>
      </c>
      <c r="P415" s="6">
        <v>54.050941726572972</v>
      </c>
      <c r="Q415" s="8">
        <v>0.71188026192703457</v>
      </c>
      <c r="R415" s="8">
        <v>0.26970123291895887</v>
      </c>
      <c r="S415" s="8">
        <v>0.90849063349572612</v>
      </c>
      <c r="T415" s="8">
        <v>0.84071786697921047</v>
      </c>
      <c r="U415" s="8">
        <v>0.18654646324549237</v>
      </c>
      <c r="V415" s="8">
        <v>0.53008291121146134</v>
      </c>
      <c r="W415" s="8">
        <v>5.1090670170827854</v>
      </c>
    </row>
    <row r="416" spans="1:23" s="9" customFormat="1" x14ac:dyDescent="0.25">
      <c r="A416" s="8" t="s">
        <v>107</v>
      </c>
      <c r="B416" s="8" t="s">
        <v>313</v>
      </c>
      <c r="C416" s="8">
        <v>51</v>
      </c>
      <c r="D416" s="8">
        <v>65</v>
      </c>
      <c r="E416" s="8" t="s">
        <v>273</v>
      </c>
      <c r="F416" s="8" t="s">
        <v>26</v>
      </c>
      <c r="G416" s="8" t="s">
        <v>290</v>
      </c>
      <c r="H416" s="8" t="s">
        <v>59</v>
      </c>
      <c r="I416" s="8" t="s">
        <v>275</v>
      </c>
      <c r="J416" s="8" t="s">
        <v>276</v>
      </c>
      <c r="K416" s="8" t="s">
        <v>31</v>
      </c>
      <c r="L416" s="8">
        <v>35</v>
      </c>
      <c r="M416" s="8">
        <v>1175</v>
      </c>
      <c r="N416" s="6">
        <v>32.270935326520053</v>
      </c>
      <c r="O416" s="8">
        <v>157.09545442950503</v>
      </c>
      <c r="P416" s="6">
        <v>26.034573178184317</v>
      </c>
      <c r="Q416" s="8">
        <v>0.84471603163191944</v>
      </c>
      <c r="R416" s="8">
        <v>0.59830205273819315</v>
      </c>
      <c r="S416" s="8">
        <v>0.89488489268830751</v>
      </c>
      <c r="T416" s="8">
        <v>0.49601816525413345</v>
      </c>
      <c r="U416" s="8">
        <v>0.32941176470588235</v>
      </c>
      <c r="V416" s="8">
        <v>0.79109511390075204</v>
      </c>
      <c r="W416" s="8">
        <v>0.98382978723404257</v>
      </c>
    </row>
    <row r="417" spans="1:23" s="9" customFormat="1" x14ac:dyDescent="0.25">
      <c r="A417" s="8" t="s">
        <v>107</v>
      </c>
      <c r="B417" s="8" t="s">
        <v>313</v>
      </c>
      <c r="C417" s="8">
        <v>51</v>
      </c>
      <c r="D417" s="8">
        <v>65</v>
      </c>
      <c r="E417" s="8" t="s">
        <v>273</v>
      </c>
      <c r="F417" s="8" t="s">
        <v>26</v>
      </c>
      <c r="G417" s="8" t="s">
        <v>291</v>
      </c>
      <c r="H417" s="8" t="s">
        <v>61</v>
      </c>
      <c r="I417" s="8" t="s">
        <v>275</v>
      </c>
      <c r="J417" s="8" t="s">
        <v>276</v>
      </c>
      <c r="K417" s="8" t="s">
        <v>31</v>
      </c>
      <c r="L417" s="8">
        <v>35</v>
      </c>
      <c r="M417" s="8">
        <v>1352</v>
      </c>
      <c r="N417" s="6">
        <v>37.132174094855415</v>
      </c>
      <c r="O417" s="8">
        <v>306.83556979968324</v>
      </c>
      <c r="P417" s="6">
        <v>50.850186115374953</v>
      </c>
      <c r="Q417" s="8">
        <v>0.55706633704161512</v>
      </c>
      <c r="R417" s="8">
        <v>0.1804575880425526</v>
      </c>
      <c r="S417" s="8">
        <v>0.8773938977528013</v>
      </c>
      <c r="T417" s="8">
        <v>0.82552422478917287</v>
      </c>
      <c r="U417" s="8">
        <v>0.21872103799814643</v>
      </c>
      <c r="V417" s="8">
        <v>0.53854188901728428</v>
      </c>
      <c r="W417" s="8">
        <v>10.298816568047338</v>
      </c>
    </row>
    <row r="418" spans="1:23" s="9" customFormat="1" x14ac:dyDescent="0.25">
      <c r="A418" s="8" t="s">
        <v>107</v>
      </c>
      <c r="B418" s="8" t="s">
        <v>313</v>
      </c>
      <c r="C418" s="8">
        <v>51</v>
      </c>
      <c r="D418" s="8">
        <v>65</v>
      </c>
      <c r="E418" s="8" t="s">
        <v>273</v>
      </c>
      <c r="F418" s="8" t="s">
        <v>26</v>
      </c>
      <c r="G418" s="8" t="s">
        <v>292</v>
      </c>
      <c r="H418" s="8" t="s">
        <v>63</v>
      </c>
      <c r="I418" s="8" t="s">
        <v>275</v>
      </c>
      <c r="J418" s="8" t="s">
        <v>276</v>
      </c>
      <c r="K418" s="8" t="s">
        <v>31</v>
      </c>
      <c r="L418" s="8">
        <v>35</v>
      </c>
      <c r="M418" s="8">
        <v>1630</v>
      </c>
      <c r="N418" s="6">
        <v>44.76734006998101</v>
      </c>
      <c r="O418" s="8">
        <v>230.20815280171345</v>
      </c>
      <c r="P418" s="6">
        <v>38.151142068978892</v>
      </c>
      <c r="Q418" s="8">
        <v>0.80733036156513127</v>
      </c>
      <c r="R418" s="8">
        <v>0.38650584704284202</v>
      </c>
      <c r="S418" s="8">
        <v>0.90490120172496014</v>
      </c>
      <c r="T418" s="8">
        <v>0.60448469938771576</v>
      </c>
      <c r="U418" s="8">
        <v>0.35612366230677767</v>
      </c>
      <c r="V418" s="8">
        <v>0.78010542814206429</v>
      </c>
      <c r="W418" s="8">
        <v>5.080368098159509</v>
      </c>
    </row>
    <row r="419" spans="1:23" s="9" customFormat="1" x14ac:dyDescent="0.25">
      <c r="A419" s="8" t="s">
        <v>107</v>
      </c>
      <c r="B419" s="8" t="s">
        <v>313</v>
      </c>
      <c r="C419" s="8">
        <v>51</v>
      </c>
      <c r="D419" s="8">
        <v>65</v>
      </c>
      <c r="E419" s="8" t="s">
        <v>273</v>
      </c>
      <c r="F419" s="8" t="s">
        <v>26</v>
      </c>
      <c r="G419" s="8" t="s">
        <v>293</v>
      </c>
      <c r="H419" s="8" t="s">
        <v>65</v>
      </c>
      <c r="I419" s="8" t="s">
        <v>275</v>
      </c>
      <c r="J419" s="8" t="s">
        <v>276</v>
      </c>
      <c r="K419" s="8" t="s">
        <v>31</v>
      </c>
      <c r="L419" s="8">
        <v>35</v>
      </c>
      <c r="M419" s="8">
        <v>2883</v>
      </c>
      <c r="N419" s="6">
        <v>79.180516209665811</v>
      </c>
      <c r="O419" s="8">
        <v>331.26197667087627</v>
      </c>
      <c r="P419" s="6">
        <v>54.898241353367517</v>
      </c>
      <c r="Q419" s="8">
        <v>0.76492438312549749</v>
      </c>
      <c r="R419" s="8">
        <v>0.33015002036382024</v>
      </c>
      <c r="S419" s="8">
        <v>0.91216621667050135</v>
      </c>
      <c r="T419" s="8">
        <v>0.79005301591619448</v>
      </c>
      <c r="U419" s="8">
        <v>0.17763541059988353</v>
      </c>
      <c r="V419" s="8">
        <v>0.47061628800133209</v>
      </c>
      <c r="W419" s="8">
        <v>4.1970169961845301</v>
      </c>
    </row>
    <row r="420" spans="1:23" s="9" customFormat="1" x14ac:dyDescent="0.25">
      <c r="A420" s="8" t="s">
        <v>107</v>
      </c>
      <c r="B420" s="8" t="s">
        <v>313</v>
      </c>
      <c r="C420" s="8">
        <v>51</v>
      </c>
      <c r="D420" s="8">
        <v>65</v>
      </c>
      <c r="E420" s="8" t="s">
        <v>273</v>
      </c>
      <c r="F420" s="8" t="s">
        <v>26</v>
      </c>
      <c r="G420" s="8" t="s">
        <v>294</v>
      </c>
      <c r="H420" s="8" t="s">
        <v>67</v>
      </c>
      <c r="I420" s="8" t="s">
        <v>275</v>
      </c>
      <c r="J420" s="8" t="s">
        <v>276</v>
      </c>
      <c r="K420" s="8" t="s">
        <v>31</v>
      </c>
      <c r="L420" s="8">
        <v>35</v>
      </c>
      <c r="M420" s="8">
        <v>2731</v>
      </c>
      <c r="N420" s="6">
        <v>75.005893086575554</v>
      </c>
      <c r="O420" s="8">
        <v>385.7472580451149</v>
      </c>
      <c r="P420" s="6">
        <v>63.927789981766033</v>
      </c>
      <c r="Q420" s="8">
        <v>0.73850730124391561</v>
      </c>
      <c r="R420" s="8">
        <v>0.23063534755066795</v>
      </c>
      <c r="S420" s="8">
        <v>0.86682001968219435</v>
      </c>
      <c r="T420" s="8">
        <v>0.77665216307757656</v>
      </c>
      <c r="U420" s="8">
        <v>0.22296679865976241</v>
      </c>
      <c r="V420" s="8">
        <v>0.65924957435210718</v>
      </c>
      <c r="W420" s="8">
        <v>7.6986451849139508</v>
      </c>
    </row>
    <row r="421" spans="1:23" s="9" customFormat="1" x14ac:dyDescent="0.25">
      <c r="A421" s="8" t="s">
        <v>107</v>
      </c>
      <c r="B421" s="8" t="s">
        <v>313</v>
      </c>
      <c r="C421" s="8">
        <v>51</v>
      </c>
      <c r="D421" s="8">
        <v>65</v>
      </c>
      <c r="E421" s="8" t="s">
        <v>273</v>
      </c>
      <c r="F421" s="8" t="s">
        <v>26</v>
      </c>
      <c r="G421" s="8" t="s">
        <v>295</v>
      </c>
      <c r="H421" s="8" t="s">
        <v>69</v>
      </c>
      <c r="I421" s="8" t="s">
        <v>275</v>
      </c>
      <c r="J421" s="8" t="s">
        <v>276</v>
      </c>
      <c r="K421" s="8" t="s">
        <v>31</v>
      </c>
      <c r="L421" s="8">
        <v>35</v>
      </c>
      <c r="M421" s="8">
        <v>1765</v>
      </c>
      <c r="N421" s="6">
        <v>48.475064554304595</v>
      </c>
      <c r="O421" s="8">
        <v>316.97770542341414</v>
      </c>
      <c r="P421" s="6">
        <v>52.530986957372455</v>
      </c>
      <c r="Q421" s="8">
        <v>0.71026156941649898</v>
      </c>
      <c r="R421" s="8">
        <v>0.22074818385658204</v>
      </c>
      <c r="S421" s="8">
        <v>0.9016260259448251</v>
      </c>
      <c r="T421" s="8">
        <v>0.75950008817393266</v>
      </c>
      <c r="U421" s="8">
        <v>0.25457038391224862</v>
      </c>
      <c r="V421" s="8">
        <v>0.61708257095416741</v>
      </c>
      <c r="W421" s="8">
        <v>6.6084985835694052</v>
      </c>
    </row>
    <row r="422" spans="1:23" x14ac:dyDescent="0.25">
      <c r="A422" s="2" t="s">
        <v>108</v>
      </c>
      <c r="B422" s="2" t="s">
        <v>314</v>
      </c>
      <c r="C422" s="2">
        <v>56</v>
      </c>
      <c r="D422" s="2">
        <v>9</v>
      </c>
      <c r="E422" s="2" t="s">
        <v>273</v>
      </c>
      <c r="F422" s="2" t="s">
        <v>26</v>
      </c>
      <c r="G422" s="2" t="s">
        <v>274</v>
      </c>
      <c r="H422" s="2" t="s">
        <v>28</v>
      </c>
      <c r="I422" s="2" t="s">
        <v>275</v>
      </c>
      <c r="J422" s="2" t="s">
        <v>276</v>
      </c>
      <c r="K422" s="2" t="s">
        <v>31</v>
      </c>
      <c r="L422" s="2">
        <v>35</v>
      </c>
      <c r="M422" s="2">
        <v>2771</v>
      </c>
      <c r="N422" s="6">
        <v>76.10447811896772</v>
      </c>
      <c r="O422" s="2">
        <v>271.1787155501907</v>
      </c>
      <c r="P422" s="6">
        <v>44.940970061775928</v>
      </c>
      <c r="Q422" s="2">
        <v>0.83163265306122447</v>
      </c>
      <c r="R422" s="2">
        <v>0.47351658092726728</v>
      </c>
      <c r="S422" s="2">
        <v>0.93152117404423451</v>
      </c>
      <c r="T422" s="2">
        <v>0.87119873597837894</v>
      </c>
      <c r="U422" s="2">
        <v>0.16824567134923227</v>
      </c>
      <c r="V422" s="2">
        <v>0.45181319669578618</v>
      </c>
      <c r="W422" s="2">
        <v>5.9126669072536986</v>
      </c>
    </row>
    <row r="423" spans="1:23" x14ac:dyDescent="0.25">
      <c r="A423" s="2" t="s">
        <v>108</v>
      </c>
      <c r="B423" s="2" t="s">
        <v>314</v>
      </c>
      <c r="C423" s="2">
        <v>56</v>
      </c>
      <c r="D423" s="2">
        <v>9</v>
      </c>
      <c r="E423" s="2" t="s">
        <v>273</v>
      </c>
      <c r="F423" s="2" t="s">
        <v>26</v>
      </c>
      <c r="G423" s="2" t="s">
        <v>277</v>
      </c>
      <c r="H423" s="2" t="s">
        <v>33</v>
      </c>
      <c r="I423" s="2" t="s">
        <v>275</v>
      </c>
      <c r="J423" s="2" t="s">
        <v>276</v>
      </c>
      <c r="K423" s="2" t="s">
        <v>31</v>
      </c>
      <c r="L423" s="2">
        <v>35</v>
      </c>
      <c r="M423" s="2">
        <v>1747</v>
      </c>
      <c r="N423" s="6">
        <v>47.980701289728117</v>
      </c>
      <c r="O423" s="2">
        <v>201.58073580374375</v>
      </c>
      <c r="P423" s="6">
        <v>33.406876326582847</v>
      </c>
      <c r="Q423" s="2">
        <v>0.88410931174089069</v>
      </c>
      <c r="R423" s="2">
        <v>0.54026236673081063</v>
      </c>
      <c r="S423" s="2">
        <v>0.95030126177298535</v>
      </c>
      <c r="T423" s="2">
        <v>0.83478767696752632</v>
      </c>
      <c r="U423" s="2">
        <v>0.15859030837004406</v>
      </c>
      <c r="V423" s="2">
        <v>0.54151960468536697</v>
      </c>
      <c r="W423" s="2">
        <v>2.2003434459072695</v>
      </c>
    </row>
    <row r="424" spans="1:23" x14ac:dyDescent="0.25">
      <c r="A424" s="2" t="s">
        <v>108</v>
      </c>
      <c r="B424" s="2" t="s">
        <v>314</v>
      </c>
      <c r="C424" s="2">
        <v>56</v>
      </c>
      <c r="D424" s="2">
        <v>9</v>
      </c>
      <c r="E424" s="2" t="s">
        <v>273</v>
      </c>
      <c r="F424" s="2" t="s">
        <v>26</v>
      </c>
      <c r="G424" s="2" t="s">
        <v>278</v>
      </c>
      <c r="H424" s="2" t="s">
        <v>35</v>
      </c>
      <c r="I424" s="2" t="s">
        <v>275</v>
      </c>
      <c r="J424" s="2" t="s">
        <v>276</v>
      </c>
      <c r="K424" s="2" t="s">
        <v>31</v>
      </c>
      <c r="L424" s="2">
        <v>35</v>
      </c>
      <c r="M424" s="2">
        <v>3252</v>
      </c>
      <c r="N424" s="6">
        <v>89.314963133483587</v>
      </c>
      <c r="O424" s="2">
        <v>322.53405460951836</v>
      </c>
      <c r="P424" s="6">
        <v>53.451810414769746</v>
      </c>
      <c r="Q424" s="2">
        <v>0.8025666337611056</v>
      </c>
      <c r="R424" s="2">
        <v>0.39283416229590251</v>
      </c>
      <c r="S424" s="2">
        <v>0.91879081852608213</v>
      </c>
      <c r="T424" s="2">
        <v>0.87979059264733317</v>
      </c>
      <c r="U424" s="2">
        <v>0.16417910447761194</v>
      </c>
      <c r="V424" s="2">
        <v>0.36587666850514233</v>
      </c>
      <c r="W424" s="2">
        <v>5.7715252152521526</v>
      </c>
    </row>
    <row r="425" spans="1:23" x14ac:dyDescent="0.25">
      <c r="A425" s="2" t="s">
        <v>108</v>
      </c>
      <c r="B425" s="2" t="s">
        <v>314</v>
      </c>
      <c r="C425" s="2">
        <v>56</v>
      </c>
      <c r="D425" s="2">
        <v>9</v>
      </c>
      <c r="E425" s="2" t="s">
        <v>273</v>
      </c>
      <c r="F425" s="2" t="s">
        <v>26</v>
      </c>
      <c r="G425" s="2" t="s">
        <v>279</v>
      </c>
      <c r="H425" s="2" t="s">
        <v>37</v>
      </c>
      <c r="I425" s="2" t="s">
        <v>275</v>
      </c>
      <c r="J425" s="2" t="s">
        <v>276</v>
      </c>
      <c r="K425" s="2" t="s">
        <v>31</v>
      </c>
      <c r="L425" s="2">
        <v>35</v>
      </c>
      <c r="M425" s="2">
        <v>2696</v>
      </c>
      <c r="N425" s="6">
        <v>74.044631183232397</v>
      </c>
      <c r="O425" s="2">
        <v>310.39191898578736</v>
      </c>
      <c r="P425" s="6">
        <v>51.439560476772229</v>
      </c>
      <c r="Q425" s="2">
        <v>0.8002374591867023</v>
      </c>
      <c r="R425" s="2">
        <v>0.35164863830124066</v>
      </c>
      <c r="S425" s="2">
        <v>0.94289748348970792</v>
      </c>
      <c r="T425" s="2">
        <v>0.85465976949611533</v>
      </c>
      <c r="U425" s="2">
        <v>0.16899577510562236</v>
      </c>
      <c r="V425" s="2">
        <v>0.48662223765373458</v>
      </c>
      <c r="W425" s="2">
        <v>4.8204747774480712</v>
      </c>
    </row>
    <row r="426" spans="1:23" x14ac:dyDescent="0.25">
      <c r="A426" s="2" t="s">
        <v>108</v>
      </c>
      <c r="B426" s="2" t="s">
        <v>314</v>
      </c>
      <c r="C426" s="2">
        <v>56</v>
      </c>
      <c r="D426" s="2">
        <v>9</v>
      </c>
      <c r="E426" s="2" t="s">
        <v>273</v>
      </c>
      <c r="F426" s="2" t="s">
        <v>26</v>
      </c>
      <c r="G426" s="2" t="s">
        <v>280</v>
      </c>
      <c r="H426" s="2" t="s">
        <v>39</v>
      </c>
      <c r="I426" s="2" t="s">
        <v>275</v>
      </c>
      <c r="J426" s="2" t="s">
        <v>276</v>
      </c>
      <c r="K426" s="2" t="s">
        <v>31</v>
      </c>
      <c r="L426" s="2">
        <v>35</v>
      </c>
      <c r="M426" s="2">
        <v>3359</v>
      </c>
      <c r="N426" s="6">
        <v>92.253678095132656</v>
      </c>
      <c r="O426" s="2">
        <v>379.26197667087632</v>
      </c>
      <c r="P426" s="6">
        <v>62.853019657367525</v>
      </c>
      <c r="Q426" s="2">
        <v>0.79203018156095262</v>
      </c>
      <c r="R426" s="2">
        <v>0.29345482827001085</v>
      </c>
      <c r="S426" s="2">
        <v>0.93814080447255321</v>
      </c>
      <c r="T426" s="2">
        <v>0.86524261299494587</v>
      </c>
      <c r="U426" s="2">
        <v>0.14778828944004091</v>
      </c>
      <c r="V426" s="2">
        <v>0.44308058231701264</v>
      </c>
      <c r="W426" s="2">
        <v>4.2869901756475137</v>
      </c>
    </row>
    <row r="427" spans="1:23" x14ac:dyDescent="0.25">
      <c r="A427" s="2" t="s">
        <v>108</v>
      </c>
      <c r="B427" s="2" t="s">
        <v>314</v>
      </c>
      <c r="C427" s="2">
        <v>56</v>
      </c>
      <c r="D427" s="2">
        <v>9</v>
      </c>
      <c r="E427" s="2" t="s">
        <v>273</v>
      </c>
      <c r="F427" s="2" t="s">
        <v>26</v>
      </c>
      <c r="G427" s="2" t="s">
        <v>281</v>
      </c>
      <c r="H427" s="2" t="s">
        <v>41</v>
      </c>
      <c r="I427" s="2" t="s">
        <v>275</v>
      </c>
      <c r="J427" s="2" t="s">
        <v>276</v>
      </c>
      <c r="K427" s="2" t="s">
        <v>31</v>
      </c>
      <c r="L427" s="2">
        <v>35</v>
      </c>
      <c r="M427" s="2">
        <v>3589</v>
      </c>
      <c r="N427" s="6">
        <v>98.570542031387646</v>
      </c>
      <c r="O427" s="2">
        <v>401.30360723121919</v>
      </c>
      <c r="P427" s="6">
        <v>66.50585891916333</v>
      </c>
      <c r="Q427" s="2">
        <v>0.80452813270567136</v>
      </c>
      <c r="R427" s="2">
        <v>0.28005104353819299</v>
      </c>
      <c r="S427" s="2">
        <v>0.91172093112599029</v>
      </c>
      <c r="T427" s="2">
        <v>0.81066407240517435</v>
      </c>
      <c r="U427" s="2">
        <v>0.17088141419101399</v>
      </c>
      <c r="V427" s="2">
        <v>0.20942123754765413</v>
      </c>
      <c r="W427" s="2">
        <v>5.697687378099749</v>
      </c>
    </row>
    <row r="428" spans="1:23" x14ac:dyDescent="0.25">
      <c r="A428" s="2" t="s">
        <v>108</v>
      </c>
      <c r="B428" s="2" t="s">
        <v>314</v>
      </c>
      <c r="C428" s="2">
        <v>56</v>
      </c>
      <c r="D428" s="2">
        <v>9</v>
      </c>
      <c r="E428" s="2" t="s">
        <v>273</v>
      </c>
      <c r="F428" s="2" t="s">
        <v>26</v>
      </c>
      <c r="G428" s="2" t="s">
        <v>282</v>
      </c>
      <c r="H428" s="2" t="s">
        <v>43</v>
      </c>
      <c r="I428" s="2" t="s">
        <v>275</v>
      </c>
      <c r="J428" s="2" t="s">
        <v>276</v>
      </c>
      <c r="K428" s="2" t="s">
        <v>31</v>
      </c>
      <c r="L428" s="2">
        <v>35</v>
      </c>
      <c r="M428" s="2">
        <v>2807</v>
      </c>
      <c r="N428" s="6">
        <v>77.093204648120675</v>
      </c>
      <c r="O428" s="2">
        <v>249.42135623730994</v>
      </c>
      <c r="P428" s="6">
        <v>41.335241523975171</v>
      </c>
      <c r="Q428" s="2">
        <v>0.85605367490088446</v>
      </c>
      <c r="R428" s="2">
        <v>0.56700253931583522</v>
      </c>
      <c r="S428" s="2">
        <v>0.87993858328379293</v>
      </c>
      <c r="T428" s="2">
        <v>0.78856951635838268</v>
      </c>
      <c r="U428" s="2">
        <v>0.21472602739726027</v>
      </c>
      <c r="V428" s="2">
        <v>0.20651514270454277</v>
      </c>
      <c r="W428" s="2">
        <v>2.1674385464909154</v>
      </c>
    </row>
    <row r="429" spans="1:23" x14ac:dyDescent="0.25">
      <c r="A429" s="2" t="s">
        <v>108</v>
      </c>
      <c r="B429" s="2" t="s">
        <v>314</v>
      </c>
      <c r="C429" s="2">
        <v>56</v>
      </c>
      <c r="D429" s="2">
        <v>9</v>
      </c>
      <c r="E429" s="2" t="s">
        <v>273</v>
      </c>
      <c r="F429" s="2" t="s">
        <v>26</v>
      </c>
      <c r="G429" s="2" t="s">
        <v>283</v>
      </c>
      <c r="H429" s="2" t="s">
        <v>45</v>
      </c>
      <c r="I429" s="2" t="s">
        <v>275</v>
      </c>
      <c r="J429" s="2" t="s">
        <v>276</v>
      </c>
      <c r="K429" s="2" t="s">
        <v>31</v>
      </c>
      <c r="L429" s="2">
        <v>35</v>
      </c>
      <c r="M429" s="2">
        <v>2734</v>
      </c>
      <c r="N429" s="6">
        <v>75.088286964004965</v>
      </c>
      <c r="O429" s="2">
        <v>331.22034611053357</v>
      </c>
      <c r="P429" s="6">
        <v>54.891342147571734</v>
      </c>
      <c r="Q429" s="2">
        <v>0.78880553952683208</v>
      </c>
      <c r="R429" s="2">
        <v>0.31316582387838465</v>
      </c>
      <c r="S429" s="2">
        <v>0.91780370692196245</v>
      </c>
      <c r="T429" s="2">
        <v>0.77513517091652451</v>
      </c>
      <c r="U429" s="2">
        <v>0.18837803320561941</v>
      </c>
      <c r="V429" s="2">
        <v>0.29983841057292004</v>
      </c>
      <c r="W429" s="2">
        <v>5.1795903438185809</v>
      </c>
    </row>
    <row r="430" spans="1:23" x14ac:dyDescent="0.25">
      <c r="A430" s="2" t="s">
        <v>108</v>
      </c>
      <c r="B430" s="2" t="s">
        <v>314</v>
      </c>
      <c r="C430" s="2">
        <v>56</v>
      </c>
      <c r="D430" s="2">
        <v>9</v>
      </c>
      <c r="E430" s="2" t="s">
        <v>273</v>
      </c>
      <c r="F430" s="2" t="s">
        <v>26</v>
      </c>
      <c r="G430" s="2" t="s">
        <v>284</v>
      </c>
      <c r="H430" s="2" t="s">
        <v>47</v>
      </c>
      <c r="I430" s="2" t="s">
        <v>275</v>
      </c>
      <c r="J430" s="2" t="s">
        <v>276</v>
      </c>
      <c r="K430" s="2" t="s">
        <v>31</v>
      </c>
      <c r="L430" s="2">
        <v>35</v>
      </c>
      <c r="M430" s="2">
        <v>2707</v>
      </c>
      <c r="N430" s="6">
        <v>74.346742067140255</v>
      </c>
      <c r="O430" s="2">
        <v>284.35028842544466</v>
      </c>
      <c r="P430" s="6">
        <v>47.123823022976445</v>
      </c>
      <c r="Q430" s="2">
        <v>0.82884262094304961</v>
      </c>
      <c r="R430" s="2">
        <v>0.42071769030194961</v>
      </c>
      <c r="S430" s="2">
        <v>0.91514021710886218</v>
      </c>
      <c r="T430" s="2">
        <v>0.82115214177243179</v>
      </c>
      <c r="U430" s="2">
        <v>0.25822253324002797</v>
      </c>
      <c r="V430" s="2">
        <v>0.61059696652126716</v>
      </c>
      <c r="W430" s="2">
        <v>4.1507203546361282</v>
      </c>
    </row>
    <row r="431" spans="1:23" x14ac:dyDescent="0.25">
      <c r="A431" s="2" t="s">
        <v>108</v>
      </c>
      <c r="B431" s="2" t="s">
        <v>314</v>
      </c>
      <c r="C431" s="2">
        <v>56</v>
      </c>
      <c r="D431" s="2">
        <v>9</v>
      </c>
      <c r="E431" s="2" t="s">
        <v>273</v>
      </c>
      <c r="F431" s="2" t="s">
        <v>26</v>
      </c>
      <c r="G431" s="2" t="s">
        <v>285</v>
      </c>
      <c r="H431" s="2" t="s">
        <v>49</v>
      </c>
      <c r="I431" s="2" t="s">
        <v>275</v>
      </c>
      <c r="J431" s="2" t="s">
        <v>276</v>
      </c>
      <c r="K431" s="2" t="s">
        <v>31</v>
      </c>
      <c r="L431" s="2">
        <v>35</v>
      </c>
      <c r="M431" s="2">
        <v>1045</v>
      </c>
      <c r="N431" s="6">
        <v>28.700533971245498</v>
      </c>
      <c r="O431" s="2">
        <v>142.46803743153544</v>
      </c>
      <c r="P431" s="6">
        <v>23.61045110778829</v>
      </c>
      <c r="Q431" s="2">
        <v>0.87962962962962965</v>
      </c>
      <c r="R431" s="2">
        <v>0.64698061888872826</v>
      </c>
      <c r="S431" s="2">
        <v>0.93519963555925234</v>
      </c>
      <c r="T431" s="2">
        <v>0.85643584326208522</v>
      </c>
      <c r="U431" s="2">
        <v>0.21455938697318008</v>
      </c>
      <c r="V431" s="2">
        <v>0.64285034760292759</v>
      </c>
      <c r="W431" s="2">
        <v>2.3923444976076556</v>
      </c>
    </row>
    <row r="432" spans="1:23" x14ac:dyDescent="0.25">
      <c r="A432" s="2" t="s">
        <v>108</v>
      </c>
      <c r="B432" s="2" t="s">
        <v>314</v>
      </c>
      <c r="C432" s="2">
        <v>56</v>
      </c>
      <c r="D432" s="2">
        <v>9</v>
      </c>
      <c r="E432" s="2" t="s">
        <v>273</v>
      </c>
      <c r="F432" s="2" t="s">
        <v>26</v>
      </c>
      <c r="G432" s="2" t="s">
        <v>286</v>
      </c>
      <c r="H432" s="2" t="s">
        <v>51</v>
      </c>
      <c r="I432" s="2" t="s">
        <v>275</v>
      </c>
      <c r="J432" s="2" t="s">
        <v>276</v>
      </c>
      <c r="K432" s="2" t="s">
        <v>31</v>
      </c>
      <c r="L432" s="2">
        <v>35</v>
      </c>
      <c r="M432" s="2">
        <v>3950</v>
      </c>
      <c r="N432" s="6">
        <v>108.485271948727</v>
      </c>
      <c r="O432" s="2">
        <v>320.83556979968324</v>
      </c>
      <c r="P432" s="6">
        <v>53.170329787374953</v>
      </c>
      <c r="Q432" s="2">
        <v>0.88307623518891121</v>
      </c>
      <c r="R432" s="2">
        <v>0.48221635724982498</v>
      </c>
      <c r="S432" s="2">
        <v>0.94858205790319206</v>
      </c>
      <c r="T432" s="2">
        <v>0.89876932445957869</v>
      </c>
      <c r="U432" s="2">
        <v>0.15530671859785783</v>
      </c>
      <c r="V432" s="2">
        <v>0.59265419254779572</v>
      </c>
      <c r="W432" s="2">
        <v>4.3445569620253162</v>
      </c>
    </row>
    <row r="433" spans="1:23" x14ac:dyDescent="0.25">
      <c r="A433" s="2" t="s">
        <v>108</v>
      </c>
      <c r="B433" s="2" t="s">
        <v>314</v>
      </c>
      <c r="C433" s="2">
        <v>56</v>
      </c>
      <c r="D433" s="2">
        <v>9</v>
      </c>
      <c r="E433" s="2" t="s">
        <v>273</v>
      </c>
      <c r="F433" s="2" t="s">
        <v>26</v>
      </c>
      <c r="G433" s="2" t="s">
        <v>287</v>
      </c>
      <c r="H433" s="2" t="s">
        <v>53</v>
      </c>
      <c r="I433" s="2" t="s">
        <v>275</v>
      </c>
      <c r="J433" s="2" t="s">
        <v>276</v>
      </c>
      <c r="K433" s="2" t="s">
        <v>31</v>
      </c>
      <c r="L433" s="2">
        <v>35</v>
      </c>
      <c r="M433" s="2">
        <v>3760</v>
      </c>
      <c r="N433" s="6">
        <v>103.26699304486418</v>
      </c>
      <c r="O433" s="2">
        <v>317.36248173426452</v>
      </c>
      <c r="P433" s="6">
        <v>52.594753837569243</v>
      </c>
      <c r="Q433" s="2">
        <v>0.83149049093321536</v>
      </c>
      <c r="R433" s="2">
        <v>0.46912280105730153</v>
      </c>
      <c r="S433" s="2">
        <v>0.9156401086608148</v>
      </c>
      <c r="T433" s="2">
        <v>0.85065918862562573</v>
      </c>
      <c r="U433" s="2">
        <v>0.14426782273603084</v>
      </c>
      <c r="V433" s="2">
        <v>0.38193036298658661</v>
      </c>
      <c r="W433" s="2">
        <v>4.8470744680851068</v>
      </c>
    </row>
    <row r="434" spans="1:23" x14ac:dyDescent="0.25">
      <c r="A434" s="2" t="s">
        <v>108</v>
      </c>
      <c r="B434" s="2" t="s">
        <v>314</v>
      </c>
      <c r="C434" s="2">
        <v>56</v>
      </c>
      <c r="D434" s="2">
        <v>9</v>
      </c>
      <c r="E434" s="2" t="s">
        <v>273</v>
      </c>
      <c r="F434" s="2" t="s">
        <v>26</v>
      </c>
      <c r="G434" s="2" t="s">
        <v>288</v>
      </c>
      <c r="H434" s="2" t="s">
        <v>55</v>
      </c>
      <c r="I434" s="2" t="s">
        <v>275</v>
      </c>
      <c r="J434" s="2" t="s">
        <v>276</v>
      </c>
      <c r="K434" s="2" t="s">
        <v>31</v>
      </c>
      <c r="L434" s="2">
        <v>35</v>
      </c>
      <c r="M434" s="2">
        <v>2276</v>
      </c>
      <c r="N434" s="6">
        <v>62.50948834311459</v>
      </c>
      <c r="O434" s="2">
        <v>300.87720036002588</v>
      </c>
      <c r="P434" s="6">
        <v>49.862738033170729</v>
      </c>
      <c r="Q434" s="2">
        <v>0.74452077199869149</v>
      </c>
      <c r="R434" s="2">
        <v>0.31593923558321702</v>
      </c>
      <c r="S434" s="2">
        <v>0.91296148458994386</v>
      </c>
      <c r="T434" s="2">
        <v>0.77711344301864282</v>
      </c>
      <c r="U434" s="2">
        <v>0.1842769563649477</v>
      </c>
      <c r="V434" s="2">
        <v>0.51129747490334909</v>
      </c>
      <c r="W434" s="2">
        <v>6.014499121265378</v>
      </c>
    </row>
    <row r="435" spans="1:23" x14ac:dyDescent="0.25">
      <c r="A435" s="2" t="s">
        <v>108</v>
      </c>
      <c r="B435" s="2" t="s">
        <v>314</v>
      </c>
      <c r="C435" s="2">
        <v>56</v>
      </c>
      <c r="D435" s="2">
        <v>9</v>
      </c>
      <c r="E435" s="2" t="s">
        <v>273</v>
      </c>
      <c r="F435" s="2" t="s">
        <v>26</v>
      </c>
      <c r="G435" s="2" t="s">
        <v>289</v>
      </c>
      <c r="H435" s="2" t="s">
        <v>57</v>
      </c>
      <c r="I435" s="2" t="s">
        <v>275</v>
      </c>
      <c r="J435" s="2" t="s">
        <v>276</v>
      </c>
      <c r="K435" s="2" t="s">
        <v>31</v>
      </c>
      <c r="L435" s="2">
        <v>35</v>
      </c>
      <c r="M435" s="2">
        <v>2825</v>
      </c>
      <c r="N435" s="6">
        <v>77.587567912697153</v>
      </c>
      <c r="O435" s="2">
        <v>340.04877323527978</v>
      </c>
      <c r="P435" s="6">
        <v>56.354429242371239</v>
      </c>
      <c r="Q435" s="2">
        <v>0.76787170426746398</v>
      </c>
      <c r="R435" s="2">
        <v>0.30700531296233591</v>
      </c>
      <c r="S435" s="2">
        <v>0.8969414905666665</v>
      </c>
      <c r="T435" s="2">
        <v>0.83148121064580083</v>
      </c>
      <c r="U435" s="2">
        <v>0.20508936685852772</v>
      </c>
      <c r="V435" s="2">
        <v>0.60221769811934001</v>
      </c>
      <c r="W435" s="2">
        <v>5.8906194690265483</v>
      </c>
    </row>
    <row r="436" spans="1:23" x14ac:dyDescent="0.25">
      <c r="A436" s="2" t="s">
        <v>108</v>
      </c>
      <c r="B436" s="2" t="s">
        <v>314</v>
      </c>
      <c r="C436" s="2">
        <v>56</v>
      </c>
      <c r="D436" s="2">
        <v>9</v>
      </c>
      <c r="E436" s="2" t="s">
        <v>273</v>
      </c>
      <c r="F436" s="2" t="s">
        <v>26</v>
      </c>
      <c r="G436" s="2" t="s">
        <v>290</v>
      </c>
      <c r="H436" s="2" t="s">
        <v>59</v>
      </c>
      <c r="I436" s="2" t="s">
        <v>275</v>
      </c>
      <c r="J436" s="2" t="s">
        <v>276</v>
      </c>
      <c r="K436" s="2" t="s">
        <v>31</v>
      </c>
      <c r="L436" s="2">
        <v>35</v>
      </c>
      <c r="M436" s="2">
        <v>1443</v>
      </c>
      <c r="N436" s="6">
        <v>39.631455043547611</v>
      </c>
      <c r="O436" s="2">
        <v>169.92388155425127</v>
      </c>
      <c r="P436" s="6">
        <v>28.160558464983829</v>
      </c>
      <c r="Q436" s="2">
        <v>0.89074074074074072</v>
      </c>
      <c r="R436" s="2">
        <v>0.62801115075894287</v>
      </c>
      <c r="S436" s="2">
        <v>0.89323929772182131</v>
      </c>
      <c r="T436" s="2">
        <v>0.61460014235631011</v>
      </c>
      <c r="U436" s="2">
        <v>0.32895696571845368</v>
      </c>
      <c r="V436" s="2">
        <v>0.76362327705801425</v>
      </c>
      <c r="W436" s="2">
        <v>1.4033264033264032</v>
      </c>
    </row>
    <row r="437" spans="1:23" x14ac:dyDescent="0.25">
      <c r="A437" s="2" t="s">
        <v>108</v>
      </c>
      <c r="B437" s="2" t="s">
        <v>314</v>
      </c>
      <c r="C437" s="2">
        <v>56</v>
      </c>
      <c r="D437" s="2">
        <v>9</v>
      </c>
      <c r="E437" s="2" t="s">
        <v>273</v>
      </c>
      <c r="F437" s="2" t="s">
        <v>26</v>
      </c>
      <c r="G437" s="2" t="s">
        <v>291</v>
      </c>
      <c r="H437" s="2" t="s">
        <v>61</v>
      </c>
      <c r="I437" s="2" t="s">
        <v>275</v>
      </c>
      <c r="J437" s="2" t="s">
        <v>276</v>
      </c>
      <c r="K437" s="2" t="s">
        <v>31</v>
      </c>
      <c r="L437" s="2">
        <v>35</v>
      </c>
      <c r="M437" s="2">
        <v>1806</v>
      </c>
      <c r="N437" s="6">
        <v>49.601114212506573</v>
      </c>
      <c r="O437" s="2">
        <v>307.6639969244294</v>
      </c>
      <c r="P437" s="6">
        <v>50.987476826174451</v>
      </c>
      <c r="Q437" s="2">
        <v>0.6524566473988439</v>
      </c>
      <c r="R437" s="2">
        <v>0.23975863339504033</v>
      </c>
      <c r="S437" s="2">
        <v>0.8917542155839624</v>
      </c>
      <c r="T437" s="2">
        <v>0.78602932810971804</v>
      </c>
      <c r="U437" s="2">
        <v>0.21080209592906085</v>
      </c>
      <c r="V437" s="2">
        <v>0.36660315408216115</v>
      </c>
      <c r="W437" s="2">
        <v>4.3859357696567001</v>
      </c>
    </row>
    <row r="438" spans="1:23" x14ac:dyDescent="0.25">
      <c r="A438" s="2" t="s">
        <v>108</v>
      </c>
      <c r="B438" s="2" t="s">
        <v>314</v>
      </c>
      <c r="C438" s="2">
        <v>56</v>
      </c>
      <c r="D438" s="2">
        <v>9</v>
      </c>
      <c r="E438" s="2" t="s">
        <v>273</v>
      </c>
      <c r="F438" s="2" t="s">
        <v>26</v>
      </c>
      <c r="G438" s="2" t="s">
        <v>292</v>
      </c>
      <c r="H438" s="2" t="s">
        <v>63</v>
      </c>
      <c r="I438" s="2" t="s">
        <v>275</v>
      </c>
      <c r="J438" s="2" t="s">
        <v>276</v>
      </c>
      <c r="K438" s="2" t="s">
        <v>31</v>
      </c>
      <c r="L438" s="2">
        <v>35</v>
      </c>
      <c r="M438" s="2">
        <v>2160</v>
      </c>
      <c r="N438" s="6">
        <v>59.323591749177297</v>
      </c>
      <c r="O438" s="2">
        <v>273.56349186104103</v>
      </c>
      <c r="P438" s="6">
        <v>45.336186037972702</v>
      </c>
      <c r="Q438" s="2">
        <v>0.80267558528428096</v>
      </c>
      <c r="R438" s="2">
        <v>0.36269981829155296</v>
      </c>
      <c r="S438" s="2">
        <v>0.93416566524227562</v>
      </c>
      <c r="T438" s="2">
        <v>0.71387835555831192</v>
      </c>
      <c r="U438" s="2">
        <v>0.19084913437757625</v>
      </c>
      <c r="V438" s="2">
        <v>0.5764397563339676</v>
      </c>
      <c r="W438" s="2">
        <v>3.9185185185185185</v>
      </c>
    </row>
    <row r="439" spans="1:23" x14ac:dyDescent="0.25">
      <c r="A439" s="2" t="s">
        <v>108</v>
      </c>
      <c r="B439" s="2" t="s">
        <v>314</v>
      </c>
      <c r="C439" s="2">
        <v>56</v>
      </c>
      <c r="D439" s="2">
        <v>9</v>
      </c>
      <c r="E439" s="2" t="s">
        <v>273</v>
      </c>
      <c r="F439" s="2" t="s">
        <v>26</v>
      </c>
      <c r="G439" s="2" t="s">
        <v>293</v>
      </c>
      <c r="H439" s="2" t="s">
        <v>65</v>
      </c>
      <c r="I439" s="2" t="s">
        <v>275</v>
      </c>
      <c r="J439" s="2" t="s">
        <v>276</v>
      </c>
      <c r="K439" s="2" t="s">
        <v>31</v>
      </c>
      <c r="L439" s="2">
        <v>35</v>
      </c>
      <c r="M439" s="2">
        <v>3403</v>
      </c>
      <c r="N439" s="6">
        <v>93.462121630764045</v>
      </c>
      <c r="O439" s="2">
        <v>361.64675298172665</v>
      </c>
      <c r="P439" s="6">
        <v>59.933744673564298</v>
      </c>
      <c r="Q439" s="2">
        <v>0.77428896473265074</v>
      </c>
      <c r="R439" s="2">
        <v>0.3269660590745963</v>
      </c>
      <c r="S439" s="2">
        <v>0.9250688875191152</v>
      </c>
      <c r="T439" s="2">
        <v>0.84095929864003982</v>
      </c>
      <c r="U439" s="2">
        <v>0.15062034739454094</v>
      </c>
      <c r="V439" s="2">
        <v>0.41960634045116352</v>
      </c>
      <c r="W439" s="2">
        <v>4.0226270937408168</v>
      </c>
    </row>
    <row r="440" spans="1:23" x14ac:dyDescent="0.25">
      <c r="A440" s="2" t="s">
        <v>108</v>
      </c>
      <c r="B440" s="2" t="s">
        <v>314</v>
      </c>
      <c r="C440" s="2">
        <v>56</v>
      </c>
      <c r="D440" s="2">
        <v>9</v>
      </c>
      <c r="E440" s="2" t="s">
        <v>273</v>
      </c>
      <c r="F440" s="2" t="s">
        <v>26</v>
      </c>
      <c r="G440" s="2" t="s">
        <v>294</v>
      </c>
      <c r="H440" s="2" t="s">
        <v>67</v>
      </c>
      <c r="I440" s="2" t="s">
        <v>275</v>
      </c>
      <c r="J440" s="2" t="s">
        <v>276</v>
      </c>
      <c r="K440" s="2" t="s">
        <v>31</v>
      </c>
      <c r="L440" s="2">
        <v>35</v>
      </c>
      <c r="M440" s="2">
        <v>3463</v>
      </c>
      <c r="N440" s="6">
        <v>95.1099991793523</v>
      </c>
      <c r="O440" s="2">
        <v>412.03152929257709</v>
      </c>
      <c r="P440" s="6">
        <v>68.283738953761102</v>
      </c>
      <c r="Q440" s="2">
        <v>0.7388521442287177</v>
      </c>
      <c r="R440" s="2">
        <v>0.2563311908711372</v>
      </c>
      <c r="S440" s="2">
        <v>0.91812084111074521</v>
      </c>
      <c r="T440" s="2">
        <v>0.86262801110816834</v>
      </c>
      <c r="U440" s="2">
        <v>0.13990351481736732</v>
      </c>
      <c r="V440" s="2">
        <v>0.55226710468642581</v>
      </c>
      <c r="W440" s="2">
        <v>7.4851285012994513</v>
      </c>
    </row>
    <row r="441" spans="1:23" x14ac:dyDescent="0.25">
      <c r="A441" s="2" t="s">
        <v>108</v>
      </c>
      <c r="B441" s="2" t="s">
        <v>314</v>
      </c>
      <c r="C441" s="2">
        <v>56</v>
      </c>
      <c r="D441" s="2">
        <v>9</v>
      </c>
      <c r="E441" s="2" t="s">
        <v>273</v>
      </c>
      <c r="F441" s="2" t="s">
        <v>26</v>
      </c>
      <c r="G441" s="2" t="s">
        <v>295</v>
      </c>
      <c r="H441" s="2" t="s">
        <v>69</v>
      </c>
      <c r="I441" s="2" t="s">
        <v>275</v>
      </c>
      <c r="J441" s="2" t="s">
        <v>276</v>
      </c>
      <c r="K441" s="2" t="s">
        <v>31</v>
      </c>
      <c r="L441" s="2">
        <v>35</v>
      </c>
      <c r="M441" s="2">
        <v>2134</v>
      </c>
      <c r="N441" s="6">
        <v>58.609511478122386</v>
      </c>
      <c r="O441" s="2">
        <v>322.04877323527967</v>
      </c>
      <c r="P441" s="6">
        <v>53.371387378371217</v>
      </c>
      <c r="Q441" s="2">
        <v>0.77684746996723697</v>
      </c>
      <c r="R441" s="2">
        <v>0.25855978668363094</v>
      </c>
      <c r="S441" s="2">
        <v>0.90575997672267849</v>
      </c>
      <c r="T441" s="2">
        <v>0.79945278740708037</v>
      </c>
      <c r="U441" s="2">
        <v>0.25226710634789778</v>
      </c>
      <c r="V441" s="2">
        <v>0.60998858360845998</v>
      </c>
      <c r="W441" s="2">
        <v>4.6860356138706658</v>
      </c>
    </row>
    <row r="442" spans="1:23" s="9" customFormat="1" x14ac:dyDescent="0.25">
      <c r="A442" s="8" t="s">
        <v>110</v>
      </c>
      <c r="B442" s="8" t="s">
        <v>315</v>
      </c>
      <c r="C442" s="8">
        <v>51</v>
      </c>
      <c r="D442" s="8">
        <v>67</v>
      </c>
      <c r="E442" s="8" t="s">
        <v>273</v>
      </c>
      <c r="F442" s="8" t="s">
        <v>26</v>
      </c>
      <c r="G442" s="8" t="s">
        <v>274</v>
      </c>
      <c r="H442" s="8" t="s">
        <v>28</v>
      </c>
      <c r="I442" s="8" t="s">
        <v>275</v>
      </c>
      <c r="J442" s="8" t="s">
        <v>276</v>
      </c>
      <c r="K442" s="8" t="s">
        <v>31</v>
      </c>
      <c r="L442" s="8">
        <v>40</v>
      </c>
      <c r="M442" s="8">
        <v>2777</v>
      </c>
      <c r="N442" s="6">
        <v>77.543584105361177</v>
      </c>
      <c r="O442" s="8">
        <v>277.17871555019076</v>
      </c>
      <c r="P442" s="6">
        <v>46.317474732053604</v>
      </c>
      <c r="Q442" s="8">
        <v>0.8372022912270124</v>
      </c>
      <c r="R442" s="8">
        <v>0.45421972284152135</v>
      </c>
      <c r="S442" s="8">
        <v>0.92306706815555828</v>
      </c>
      <c r="T442" s="8">
        <v>0.87731116044401469</v>
      </c>
      <c r="U442" s="8">
        <v>0.17922948073701842</v>
      </c>
      <c r="V442" s="8">
        <v>0.46612608307509468</v>
      </c>
      <c r="W442" s="8">
        <v>4.5171047893410154</v>
      </c>
    </row>
    <row r="443" spans="1:23" s="9" customFormat="1" x14ac:dyDescent="0.25">
      <c r="A443" s="8" t="s">
        <v>110</v>
      </c>
      <c r="B443" s="8" t="s">
        <v>315</v>
      </c>
      <c r="C443" s="8">
        <v>51</v>
      </c>
      <c r="D443" s="8">
        <v>67</v>
      </c>
      <c r="E443" s="8" t="s">
        <v>273</v>
      </c>
      <c r="F443" s="8" t="s">
        <v>26</v>
      </c>
      <c r="G443" s="8" t="s">
        <v>277</v>
      </c>
      <c r="H443" s="8" t="s">
        <v>33</v>
      </c>
      <c r="I443" s="8" t="s">
        <v>275</v>
      </c>
      <c r="J443" s="8" t="s">
        <v>276</v>
      </c>
      <c r="K443" s="8" t="s">
        <v>31</v>
      </c>
      <c r="L443" s="8">
        <v>40</v>
      </c>
      <c r="M443" s="8">
        <v>1767</v>
      </c>
      <c r="N443" s="6">
        <v>49.340840156346133</v>
      </c>
      <c r="O443" s="8">
        <v>217.37972567696721</v>
      </c>
      <c r="P443" s="6">
        <v>36.324866905159247</v>
      </c>
      <c r="Q443" s="8">
        <v>0.86321446018563752</v>
      </c>
      <c r="R443" s="8">
        <v>0.4699031332082606</v>
      </c>
      <c r="S443" s="8">
        <v>0.948187313914861</v>
      </c>
      <c r="T443" s="8">
        <v>0.83494203711099546</v>
      </c>
      <c r="U443" s="8">
        <v>0.16852737905369483</v>
      </c>
      <c r="V443" s="8">
        <v>0.5628252941859011</v>
      </c>
      <c r="W443" s="8">
        <v>3.1833616298811545</v>
      </c>
    </row>
    <row r="444" spans="1:23" s="9" customFormat="1" x14ac:dyDescent="0.25">
      <c r="A444" s="8" t="s">
        <v>110</v>
      </c>
      <c r="B444" s="8" t="s">
        <v>315</v>
      </c>
      <c r="C444" s="8">
        <v>51</v>
      </c>
      <c r="D444" s="8">
        <v>67</v>
      </c>
      <c r="E444" s="8" t="s">
        <v>273</v>
      </c>
      <c r="F444" s="8" t="s">
        <v>26</v>
      </c>
      <c r="G444" s="8" t="s">
        <v>278</v>
      </c>
      <c r="H444" s="8" t="s">
        <v>35</v>
      </c>
      <c r="I444" s="8" t="s">
        <v>275</v>
      </c>
      <c r="J444" s="8" t="s">
        <v>276</v>
      </c>
      <c r="K444" s="8" t="s">
        <v>31</v>
      </c>
      <c r="L444" s="8">
        <v>40</v>
      </c>
      <c r="M444" s="8">
        <v>3244</v>
      </c>
      <c r="N444" s="6">
        <v>90.583862743173086</v>
      </c>
      <c r="O444" s="8">
        <v>306.73506473629482</v>
      </c>
      <c r="P444" s="6">
        <v>51.256437862327715</v>
      </c>
      <c r="Q444" s="8">
        <v>0.81857178904870043</v>
      </c>
      <c r="R444" s="8">
        <v>0.43327522680755898</v>
      </c>
      <c r="S444" s="8">
        <v>0.91780949972889347</v>
      </c>
      <c r="T444" s="8">
        <v>0.88226469954532938</v>
      </c>
      <c r="U444" s="8">
        <v>0.19482326746451434</v>
      </c>
      <c r="V444" s="8">
        <v>0.44872256825152756</v>
      </c>
      <c r="W444" s="8">
        <v>5.2900739827373613</v>
      </c>
    </row>
    <row r="445" spans="1:23" s="9" customFormat="1" x14ac:dyDescent="0.25">
      <c r="A445" s="8" t="s">
        <v>110</v>
      </c>
      <c r="B445" s="8" t="s">
        <v>315</v>
      </c>
      <c r="C445" s="8">
        <v>51</v>
      </c>
      <c r="D445" s="8">
        <v>67</v>
      </c>
      <c r="E445" s="8" t="s">
        <v>273</v>
      </c>
      <c r="F445" s="8" t="s">
        <v>26</v>
      </c>
      <c r="G445" s="8" t="s">
        <v>279</v>
      </c>
      <c r="H445" s="8" t="s">
        <v>37</v>
      </c>
      <c r="I445" s="8" t="s">
        <v>275</v>
      </c>
      <c r="J445" s="8" t="s">
        <v>276</v>
      </c>
      <c r="K445" s="8" t="s">
        <v>31</v>
      </c>
      <c r="L445" s="8">
        <v>40</v>
      </c>
      <c r="M445" s="8">
        <v>2716</v>
      </c>
      <c r="N445" s="6">
        <v>75.840250064876116</v>
      </c>
      <c r="O445" s="8">
        <v>317.22034611053351</v>
      </c>
      <c r="P445" s="6">
        <v>53.008562855568158</v>
      </c>
      <c r="Q445" s="8">
        <v>0.80260047281323876</v>
      </c>
      <c r="R445" s="8">
        <v>0.33917010070703485</v>
      </c>
      <c r="S445" s="8">
        <v>0.93624163622239376</v>
      </c>
      <c r="T445" s="8">
        <v>0.85694463877860561</v>
      </c>
      <c r="U445" s="8">
        <v>0.16963996107687318</v>
      </c>
      <c r="V445" s="8">
        <v>0.48695384259816155</v>
      </c>
      <c r="W445" s="8">
        <v>5.3019145802650955</v>
      </c>
    </row>
    <row r="446" spans="1:23" s="9" customFormat="1" x14ac:dyDescent="0.25">
      <c r="A446" s="8" t="s">
        <v>110</v>
      </c>
      <c r="B446" s="8" t="s">
        <v>315</v>
      </c>
      <c r="C446" s="8">
        <v>51</v>
      </c>
      <c r="D446" s="8">
        <v>67</v>
      </c>
      <c r="E446" s="8" t="s">
        <v>273</v>
      </c>
      <c r="F446" s="8" t="s">
        <v>26</v>
      </c>
      <c r="G446" s="8" t="s">
        <v>280</v>
      </c>
      <c r="H446" s="8" t="s">
        <v>39</v>
      </c>
      <c r="I446" s="8" t="s">
        <v>275</v>
      </c>
      <c r="J446" s="8" t="s">
        <v>276</v>
      </c>
      <c r="K446" s="8" t="s">
        <v>31</v>
      </c>
      <c r="L446" s="8">
        <v>40</v>
      </c>
      <c r="M446" s="8">
        <v>3410</v>
      </c>
      <c r="N446" s="6">
        <v>95.219165214001308</v>
      </c>
      <c r="O446" s="8">
        <v>385.0609665440997</v>
      </c>
      <c r="P446" s="6">
        <v>64.344953589977052</v>
      </c>
      <c r="Q446" s="8">
        <v>0.78426862925482976</v>
      </c>
      <c r="R446" s="8">
        <v>0.28900492902215569</v>
      </c>
      <c r="S446" s="8">
        <v>0.93836450952332606</v>
      </c>
      <c r="T446" s="8">
        <v>0.85274938732757311</v>
      </c>
      <c r="U446" s="8">
        <v>0.13948870687515513</v>
      </c>
      <c r="V446" s="8">
        <v>0.44566205104213436</v>
      </c>
      <c r="W446" s="8">
        <v>4.8800586510263928</v>
      </c>
    </row>
    <row r="447" spans="1:23" s="9" customFormat="1" x14ac:dyDescent="0.25">
      <c r="A447" s="8" t="s">
        <v>110</v>
      </c>
      <c r="B447" s="8" t="s">
        <v>315</v>
      </c>
      <c r="C447" s="8">
        <v>51</v>
      </c>
      <c r="D447" s="8">
        <v>67</v>
      </c>
      <c r="E447" s="8" t="s">
        <v>273</v>
      </c>
      <c r="F447" s="8" t="s">
        <v>26</v>
      </c>
      <c r="G447" s="8" t="s">
        <v>281</v>
      </c>
      <c r="H447" s="8" t="s">
        <v>41</v>
      </c>
      <c r="I447" s="8" t="s">
        <v>275</v>
      </c>
      <c r="J447" s="8" t="s">
        <v>276</v>
      </c>
      <c r="K447" s="8" t="s">
        <v>31</v>
      </c>
      <c r="L447" s="8">
        <v>40</v>
      </c>
      <c r="M447" s="8">
        <v>3657</v>
      </c>
      <c r="N447" s="6">
        <v>102.11627190252281</v>
      </c>
      <c r="O447" s="8">
        <v>400.7178207935923</v>
      </c>
      <c r="P447" s="6">
        <v>66.961265414804032</v>
      </c>
      <c r="Q447" s="8">
        <v>0.8016220955721175</v>
      </c>
      <c r="R447" s="8">
        <v>0.28619201380452625</v>
      </c>
      <c r="S447" s="8">
        <v>0.916792943071293</v>
      </c>
      <c r="T447" s="8">
        <v>0.82912795049311294</v>
      </c>
      <c r="U447" s="8">
        <v>0.17297556300910397</v>
      </c>
      <c r="V447" s="8">
        <v>0.2374634338797032</v>
      </c>
      <c r="W447" s="8">
        <v>4.9835931091058248</v>
      </c>
    </row>
    <row r="448" spans="1:23" s="9" customFormat="1" x14ac:dyDescent="0.25">
      <c r="A448" s="8" t="s">
        <v>110</v>
      </c>
      <c r="B448" s="8" t="s">
        <v>315</v>
      </c>
      <c r="C448" s="8">
        <v>51</v>
      </c>
      <c r="D448" s="8">
        <v>67</v>
      </c>
      <c r="E448" s="8" t="s">
        <v>273</v>
      </c>
      <c r="F448" s="8" t="s">
        <v>26</v>
      </c>
      <c r="G448" s="8" t="s">
        <v>282</v>
      </c>
      <c r="H448" s="8" t="s">
        <v>43</v>
      </c>
      <c r="I448" s="8" t="s">
        <v>275</v>
      </c>
      <c r="J448" s="8" t="s">
        <v>276</v>
      </c>
      <c r="K448" s="8" t="s">
        <v>31</v>
      </c>
      <c r="L448" s="8">
        <v>40</v>
      </c>
      <c r="M448" s="8">
        <v>2813</v>
      </c>
      <c r="N448" s="6">
        <v>78.548830424335975</v>
      </c>
      <c r="O448" s="8">
        <v>258.59292911256375</v>
      </c>
      <c r="P448" s="6">
        <v>43.211728708260324</v>
      </c>
      <c r="Q448" s="8">
        <v>0.84550646227832882</v>
      </c>
      <c r="R448" s="8">
        <v>0.52862330450418771</v>
      </c>
      <c r="S448" s="8">
        <v>0.89264024134066555</v>
      </c>
      <c r="T448" s="8">
        <v>0.81083106039413733</v>
      </c>
      <c r="U448" s="8">
        <v>0.20993002332555816</v>
      </c>
      <c r="V448" s="8">
        <v>0.27772355491278483</v>
      </c>
      <c r="W448" s="8">
        <v>2.6907216494845363</v>
      </c>
    </row>
    <row r="449" spans="1:23" s="9" customFormat="1" x14ac:dyDescent="0.25">
      <c r="A449" s="8" t="s">
        <v>110</v>
      </c>
      <c r="B449" s="8" t="s">
        <v>315</v>
      </c>
      <c r="C449" s="8">
        <v>51</v>
      </c>
      <c r="D449" s="8">
        <v>67</v>
      </c>
      <c r="E449" s="8" t="s">
        <v>273</v>
      </c>
      <c r="F449" s="8" t="s">
        <v>26</v>
      </c>
      <c r="G449" s="8" t="s">
        <v>283</v>
      </c>
      <c r="H449" s="8" t="s">
        <v>45</v>
      </c>
      <c r="I449" s="8" t="s">
        <v>275</v>
      </c>
      <c r="J449" s="8" t="s">
        <v>276</v>
      </c>
      <c r="K449" s="8" t="s">
        <v>31</v>
      </c>
      <c r="L449" s="8">
        <v>40</v>
      </c>
      <c r="M449" s="8">
        <v>2699</v>
      </c>
      <c r="N449" s="6">
        <v>75.365550414249128</v>
      </c>
      <c r="O449" s="8">
        <v>341.84776310850322</v>
      </c>
      <c r="P449" s="6">
        <v>57.123885210875983</v>
      </c>
      <c r="Q449" s="8">
        <v>0.77983241837619188</v>
      </c>
      <c r="R449" s="8">
        <v>0.29023331594920154</v>
      </c>
      <c r="S449" s="8">
        <v>0.92007387441543009</v>
      </c>
      <c r="T449" s="8">
        <v>0.77831488183195863</v>
      </c>
      <c r="U449" s="8">
        <v>0.21220930232558138</v>
      </c>
      <c r="V449" s="8">
        <v>0.26314931380663498</v>
      </c>
      <c r="W449" s="8">
        <v>4.4020007410151907</v>
      </c>
    </row>
    <row r="450" spans="1:23" s="9" customFormat="1" x14ac:dyDescent="0.25">
      <c r="A450" s="8" t="s">
        <v>110</v>
      </c>
      <c r="B450" s="8" t="s">
        <v>315</v>
      </c>
      <c r="C450" s="8">
        <v>51</v>
      </c>
      <c r="D450" s="8">
        <v>67</v>
      </c>
      <c r="E450" s="8" t="s">
        <v>273</v>
      </c>
      <c r="F450" s="8" t="s">
        <v>26</v>
      </c>
      <c r="G450" s="8" t="s">
        <v>284</v>
      </c>
      <c r="H450" s="8" t="s">
        <v>47</v>
      </c>
      <c r="I450" s="8" t="s">
        <v>275</v>
      </c>
      <c r="J450" s="8" t="s">
        <v>276</v>
      </c>
      <c r="K450" s="8" t="s">
        <v>31</v>
      </c>
      <c r="L450" s="8">
        <v>40</v>
      </c>
      <c r="M450" s="8">
        <v>2656</v>
      </c>
      <c r="N450" s="6">
        <v>74.164839533251453</v>
      </c>
      <c r="O450" s="8">
        <v>301.66399692442945</v>
      </c>
      <c r="P450" s="6">
        <v>50.409045757294045</v>
      </c>
      <c r="Q450" s="8">
        <v>0.82229102167182666</v>
      </c>
      <c r="R450" s="8">
        <v>0.36676760790235163</v>
      </c>
      <c r="S450" s="8">
        <v>0.90716546234594053</v>
      </c>
      <c r="T450" s="8">
        <v>0.82849267823093198</v>
      </c>
      <c r="U450" s="8">
        <v>0.26944837340876943</v>
      </c>
      <c r="V450" s="8">
        <v>0.62400728031777042</v>
      </c>
      <c r="W450" s="8">
        <v>5.3317018072289155</v>
      </c>
    </row>
    <row r="451" spans="1:23" s="9" customFormat="1" x14ac:dyDescent="0.25">
      <c r="A451" s="8" t="s">
        <v>110</v>
      </c>
      <c r="B451" s="8" t="s">
        <v>315</v>
      </c>
      <c r="C451" s="8">
        <v>51</v>
      </c>
      <c r="D451" s="8">
        <v>67</v>
      </c>
      <c r="E451" s="8" t="s">
        <v>273</v>
      </c>
      <c r="F451" s="8" t="s">
        <v>26</v>
      </c>
      <c r="G451" s="8" t="s">
        <v>285</v>
      </c>
      <c r="H451" s="8" t="s">
        <v>49</v>
      </c>
      <c r="I451" s="8" t="s">
        <v>275</v>
      </c>
      <c r="J451" s="8" t="s">
        <v>276</v>
      </c>
      <c r="K451" s="8" t="s">
        <v>31</v>
      </c>
      <c r="L451" s="8">
        <v>40</v>
      </c>
      <c r="M451" s="8">
        <v>1032</v>
      </c>
      <c r="N451" s="6">
        <v>28.817061143944091</v>
      </c>
      <c r="O451" s="8">
        <v>167.68124086713192</v>
      </c>
      <c r="P451" s="6">
        <v>28.020086684817713</v>
      </c>
      <c r="Q451" s="8">
        <v>0.83766233766233766</v>
      </c>
      <c r="R451" s="8">
        <v>0.46123324494077766</v>
      </c>
      <c r="S451" s="8">
        <v>0.92315490910132902</v>
      </c>
      <c r="T451" s="8">
        <v>0.84769192403622162</v>
      </c>
      <c r="U451" s="8">
        <v>0.22681359044995408</v>
      </c>
      <c r="V451" s="8">
        <v>0.62567353308026452</v>
      </c>
      <c r="W451" s="8">
        <v>3.1482558139534884</v>
      </c>
    </row>
    <row r="452" spans="1:23" s="9" customFormat="1" x14ac:dyDescent="0.25">
      <c r="A452" s="8" t="s">
        <v>110</v>
      </c>
      <c r="B452" s="8" t="s">
        <v>315</v>
      </c>
      <c r="C452" s="8">
        <v>51</v>
      </c>
      <c r="D452" s="8">
        <v>67</v>
      </c>
      <c r="E452" s="8" t="s">
        <v>273</v>
      </c>
      <c r="F452" s="8" t="s">
        <v>26</v>
      </c>
      <c r="G452" s="8" t="s">
        <v>286</v>
      </c>
      <c r="H452" s="8" t="s">
        <v>51</v>
      </c>
      <c r="I452" s="8" t="s">
        <v>275</v>
      </c>
      <c r="J452" s="8" t="s">
        <v>276</v>
      </c>
      <c r="K452" s="8" t="s">
        <v>31</v>
      </c>
      <c r="L452" s="8">
        <v>40</v>
      </c>
      <c r="M452" s="8">
        <v>4003</v>
      </c>
      <c r="N452" s="6">
        <v>111.777805968225</v>
      </c>
      <c r="O452" s="8">
        <v>344.53405460951836</v>
      </c>
      <c r="P452" s="6">
        <v>57.572773353222068</v>
      </c>
      <c r="Q452" s="8">
        <v>0.87116430903155606</v>
      </c>
      <c r="R452" s="8">
        <v>0.42377091281519408</v>
      </c>
      <c r="S452" s="8">
        <v>0.94922210825390718</v>
      </c>
      <c r="T452" s="8">
        <v>0.91523924598941886</v>
      </c>
      <c r="U452" s="8">
        <v>0.16069309280797531</v>
      </c>
      <c r="V452" s="8">
        <v>0.59320605491208389</v>
      </c>
      <c r="W452" s="8">
        <v>6.9670247314514118</v>
      </c>
    </row>
    <row r="453" spans="1:23" s="9" customFormat="1" x14ac:dyDescent="0.25">
      <c r="A453" s="8" t="s">
        <v>110</v>
      </c>
      <c r="B453" s="8" t="s">
        <v>315</v>
      </c>
      <c r="C453" s="8">
        <v>51</v>
      </c>
      <c r="D453" s="8">
        <v>67</v>
      </c>
      <c r="E453" s="8" t="s">
        <v>273</v>
      </c>
      <c r="F453" s="8" t="s">
        <v>26</v>
      </c>
      <c r="G453" s="8" t="s">
        <v>287</v>
      </c>
      <c r="H453" s="8" t="s">
        <v>53</v>
      </c>
      <c r="I453" s="8" t="s">
        <v>275</v>
      </c>
      <c r="J453" s="8" t="s">
        <v>276</v>
      </c>
      <c r="K453" s="8" t="s">
        <v>31</v>
      </c>
      <c r="L453" s="8">
        <v>40</v>
      </c>
      <c r="M453" s="8">
        <v>3615</v>
      </c>
      <c r="N453" s="6">
        <v>100.94348453038555</v>
      </c>
      <c r="O453" s="8">
        <v>348.43354954613017</v>
      </c>
      <c r="P453" s="6">
        <v>58.224391778669258</v>
      </c>
      <c r="Q453" s="8">
        <v>0.81898504757589485</v>
      </c>
      <c r="R453" s="8">
        <v>0.3741779879233289</v>
      </c>
      <c r="S453" s="8">
        <v>0.92961060925873062</v>
      </c>
      <c r="T453" s="8">
        <v>0.86343205882702767</v>
      </c>
      <c r="U453" s="8">
        <v>0.13258040756199363</v>
      </c>
      <c r="V453" s="8">
        <v>0.1749042886885801</v>
      </c>
      <c r="W453" s="8">
        <v>5.8965421853388662</v>
      </c>
    </row>
    <row r="454" spans="1:23" s="9" customFormat="1" x14ac:dyDescent="0.25">
      <c r="A454" s="8" t="s">
        <v>110</v>
      </c>
      <c r="B454" s="8" t="s">
        <v>315</v>
      </c>
      <c r="C454" s="8">
        <v>51</v>
      </c>
      <c r="D454" s="8">
        <v>67</v>
      </c>
      <c r="E454" s="8" t="s">
        <v>273</v>
      </c>
      <c r="F454" s="8" t="s">
        <v>26</v>
      </c>
      <c r="G454" s="8" t="s">
        <v>288</v>
      </c>
      <c r="H454" s="8" t="s">
        <v>55</v>
      </c>
      <c r="I454" s="8" t="s">
        <v>275</v>
      </c>
      <c r="J454" s="8" t="s">
        <v>276</v>
      </c>
      <c r="K454" s="8" t="s">
        <v>31</v>
      </c>
      <c r="L454" s="8">
        <v>40</v>
      </c>
      <c r="M454" s="8">
        <v>2276</v>
      </c>
      <c r="N454" s="6">
        <v>63.553906166295299</v>
      </c>
      <c r="O454" s="8">
        <v>305.22034611053351</v>
      </c>
      <c r="P454" s="6">
        <v>51.00332339956816</v>
      </c>
      <c r="Q454" s="8">
        <v>0.73419354838709683</v>
      </c>
      <c r="R454" s="8">
        <v>0.30701186563958482</v>
      </c>
      <c r="S454" s="8">
        <v>0.90693669398708854</v>
      </c>
      <c r="T454" s="8">
        <v>0.7731964950935436</v>
      </c>
      <c r="U454" s="8">
        <v>0.18873340509508432</v>
      </c>
      <c r="V454" s="8">
        <v>0.55312512505619615</v>
      </c>
      <c r="W454" s="8">
        <v>6.5395430579964851</v>
      </c>
    </row>
    <row r="455" spans="1:23" s="9" customFormat="1" x14ac:dyDescent="0.25">
      <c r="A455" s="8" t="s">
        <v>110</v>
      </c>
      <c r="B455" s="8" t="s">
        <v>315</v>
      </c>
      <c r="C455" s="8">
        <v>51</v>
      </c>
      <c r="D455" s="8">
        <v>67</v>
      </c>
      <c r="E455" s="8" t="s">
        <v>273</v>
      </c>
      <c r="F455" s="8" t="s">
        <v>26</v>
      </c>
      <c r="G455" s="8" t="s">
        <v>289</v>
      </c>
      <c r="H455" s="8" t="s">
        <v>57</v>
      </c>
      <c r="I455" s="8" t="s">
        <v>275</v>
      </c>
      <c r="J455" s="8" t="s">
        <v>276</v>
      </c>
      <c r="K455" s="8" t="s">
        <v>31</v>
      </c>
      <c r="L455" s="8">
        <v>40</v>
      </c>
      <c r="M455" s="8">
        <v>2882</v>
      </c>
      <c r="N455" s="6">
        <v>80.475552535704324</v>
      </c>
      <c r="O455" s="8">
        <v>342.77669529663774</v>
      </c>
      <c r="P455" s="6">
        <v>57.279112833842298</v>
      </c>
      <c r="Q455" s="8">
        <v>0.76324152542372881</v>
      </c>
      <c r="R455" s="8">
        <v>0.30823451341744634</v>
      </c>
      <c r="S455" s="8">
        <v>0.88687930634383305</v>
      </c>
      <c r="T455" s="8">
        <v>0.83242416938979935</v>
      </c>
      <c r="U455" s="8">
        <v>0.21318746303962152</v>
      </c>
      <c r="V455" s="8">
        <v>0.58752921688975157</v>
      </c>
      <c r="W455" s="8">
        <v>4.8313671061762662</v>
      </c>
    </row>
    <row r="456" spans="1:23" s="9" customFormat="1" x14ac:dyDescent="0.25">
      <c r="A456" s="8" t="s">
        <v>110</v>
      </c>
      <c r="B456" s="8" t="s">
        <v>315</v>
      </c>
      <c r="C456" s="8">
        <v>51</v>
      </c>
      <c r="D456" s="8">
        <v>67</v>
      </c>
      <c r="E456" s="8" t="s">
        <v>273</v>
      </c>
      <c r="F456" s="8" t="s">
        <v>26</v>
      </c>
      <c r="G456" s="8" t="s">
        <v>290</v>
      </c>
      <c r="H456" s="8" t="s">
        <v>59</v>
      </c>
      <c r="I456" s="8" t="s">
        <v>275</v>
      </c>
      <c r="J456" s="8" t="s">
        <v>276</v>
      </c>
      <c r="K456" s="8" t="s">
        <v>31</v>
      </c>
      <c r="L456" s="8">
        <v>40</v>
      </c>
      <c r="M456" s="8">
        <v>1472</v>
      </c>
      <c r="N456" s="6">
        <v>41.103405042524905</v>
      </c>
      <c r="O456" s="8">
        <v>176.16652224137056</v>
      </c>
      <c r="P456" s="6">
        <v>29.438005102058149</v>
      </c>
      <c r="Q456" s="8">
        <v>0.89374620522161508</v>
      </c>
      <c r="R456" s="8">
        <v>0.59603383262313325</v>
      </c>
      <c r="S456" s="8">
        <v>0.88089859235148038</v>
      </c>
      <c r="T456" s="8">
        <v>0.67818051167269067</v>
      </c>
      <c r="U456" s="8">
        <v>0.31988472622478387</v>
      </c>
      <c r="V456" s="8">
        <v>0.72812973223689126</v>
      </c>
      <c r="W456" s="8">
        <v>2.5278532608695654</v>
      </c>
    </row>
    <row r="457" spans="1:23" s="9" customFormat="1" x14ac:dyDescent="0.25">
      <c r="A457" s="8" t="s">
        <v>110</v>
      </c>
      <c r="B457" s="8" t="s">
        <v>315</v>
      </c>
      <c r="C457" s="8">
        <v>51</v>
      </c>
      <c r="D457" s="8">
        <v>67</v>
      </c>
      <c r="E457" s="8" t="s">
        <v>273</v>
      </c>
      <c r="F457" s="8" t="s">
        <v>26</v>
      </c>
      <c r="G457" s="8" t="s">
        <v>291</v>
      </c>
      <c r="H457" s="8" t="s">
        <v>61</v>
      </c>
      <c r="I457" s="8" t="s">
        <v>275</v>
      </c>
      <c r="J457" s="8" t="s">
        <v>276</v>
      </c>
      <c r="K457" s="8" t="s">
        <v>31</v>
      </c>
      <c r="L457" s="8">
        <v>40</v>
      </c>
      <c r="M457" s="8">
        <v>1814</v>
      </c>
      <c r="N457" s="6">
        <v>50.653245072785445</v>
      </c>
      <c r="O457" s="8">
        <v>315.46298679765277</v>
      </c>
      <c r="P457" s="6">
        <v>52.714902336188366</v>
      </c>
      <c r="Q457" s="8">
        <v>0.64121597737716507</v>
      </c>
      <c r="R457" s="8">
        <v>0.22906056359963603</v>
      </c>
      <c r="S457" s="8">
        <v>0.89972349175246658</v>
      </c>
      <c r="T457" s="8">
        <v>0.78498130814068434</v>
      </c>
      <c r="U457" s="8">
        <v>0.20728840125391851</v>
      </c>
      <c r="V457" s="8">
        <v>0.40163600219997231</v>
      </c>
      <c r="W457" s="8">
        <v>5.402976846747519</v>
      </c>
    </row>
    <row r="458" spans="1:23" s="9" customFormat="1" x14ac:dyDescent="0.25">
      <c r="A458" s="8" t="s">
        <v>110</v>
      </c>
      <c r="B458" s="8" t="s">
        <v>315</v>
      </c>
      <c r="C458" s="8">
        <v>51</v>
      </c>
      <c r="D458" s="8">
        <v>67</v>
      </c>
      <c r="E458" s="8" t="s">
        <v>273</v>
      </c>
      <c r="F458" s="8" t="s">
        <v>26</v>
      </c>
      <c r="G458" s="8" t="s">
        <v>292</v>
      </c>
      <c r="H458" s="8" t="s">
        <v>63</v>
      </c>
      <c r="I458" s="8" t="s">
        <v>275</v>
      </c>
      <c r="J458" s="8" t="s">
        <v>276</v>
      </c>
      <c r="K458" s="8" t="s">
        <v>31</v>
      </c>
      <c r="L458" s="8">
        <v>40</v>
      </c>
      <c r="M458" s="8">
        <v>2152</v>
      </c>
      <c r="N458" s="6">
        <v>60.091391067604341</v>
      </c>
      <c r="O458" s="8">
        <v>281.32085117392177</v>
      </c>
      <c r="P458" s="6">
        <v>47.00963921412098</v>
      </c>
      <c r="Q458" s="8">
        <v>0.78197674418604646</v>
      </c>
      <c r="R458" s="8">
        <v>0.34170260169837641</v>
      </c>
      <c r="S458" s="8">
        <v>0.93212720824927497</v>
      </c>
      <c r="T458" s="8">
        <v>0.85425295094873266</v>
      </c>
      <c r="U458" s="8">
        <v>0.17541766109785203</v>
      </c>
      <c r="V458" s="8">
        <v>0.57917797825368311</v>
      </c>
      <c r="W458" s="8">
        <v>4.1059479553903344</v>
      </c>
    </row>
    <row r="459" spans="1:23" s="9" customFormat="1" x14ac:dyDescent="0.25">
      <c r="A459" s="8" t="s">
        <v>110</v>
      </c>
      <c r="B459" s="8" t="s">
        <v>315</v>
      </c>
      <c r="C459" s="8">
        <v>51</v>
      </c>
      <c r="D459" s="8">
        <v>67</v>
      </c>
      <c r="E459" s="8" t="s">
        <v>273</v>
      </c>
      <c r="F459" s="8" t="s">
        <v>26</v>
      </c>
      <c r="G459" s="8" t="s">
        <v>293</v>
      </c>
      <c r="H459" s="8" t="s">
        <v>65</v>
      </c>
      <c r="I459" s="8" t="s">
        <v>275</v>
      </c>
      <c r="J459" s="8" t="s">
        <v>276</v>
      </c>
      <c r="K459" s="8" t="s">
        <v>31</v>
      </c>
      <c r="L459" s="8">
        <v>40</v>
      </c>
      <c r="M459" s="8">
        <v>3313</v>
      </c>
      <c r="N459" s="6">
        <v>92.510584854541449</v>
      </c>
      <c r="O459" s="8">
        <v>375.06096654409976</v>
      </c>
      <c r="P459" s="6">
        <v>62.673920709977061</v>
      </c>
      <c r="Q459" s="8">
        <v>0.76353998617192897</v>
      </c>
      <c r="R459" s="8">
        <v>0.2959562821086768</v>
      </c>
      <c r="S459" s="8">
        <v>0.9296504390455288</v>
      </c>
      <c r="T459" s="8">
        <v>0.84403837750879973</v>
      </c>
      <c r="U459" s="8">
        <v>0.15113664751436423</v>
      </c>
      <c r="V459" s="8">
        <v>0.46795685317236935</v>
      </c>
      <c r="W459" s="8">
        <v>4.1319046181708421</v>
      </c>
    </row>
    <row r="460" spans="1:23" s="9" customFormat="1" x14ac:dyDescent="0.25">
      <c r="A460" s="8" t="s">
        <v>110</v>
      </c>
      <c r="B460" s="8" t="s">
        <v>315</v>
      </c>
      <c r="C460" s="8">
        <v>51</v>
      </c>
      <c r="D460" s="8">
        <v>67</v>
      </c>
      <c r="E460" s="8" t="s">
        <v>273</v>
      </c>
      <c r="F460" s="8" t="s">
        <v>26</v>
      </c>
      <c r="G460" s="8" t="s">
        <v>294</v>
      </c>
      <c r="H460" s="8" t="s">
        <v>67</v>
      </c>
      <c r="I460" s="8" t="s">
        <v>275</v>
      </c>
      <c r="J460" s="8" t="s">
        <v>276</v>
      </c>
      <c r="K460" s="8" t="s">
        <v>31</v>
      </c>
      <c r="L460" s="8">
        <v>40</v>
      </c>
      <c r="M460" s="8">
        <v>3409</v>
      </c>
      <c r="N460" s="6">
        <v>95.191241705140897</v>
      </c>
      <c r="O460" s="8">
        <v>463.5878784786812</v>
      </c>
      <c r="P460" s="6">
        <v>77.467058770732066</v>
      </c>
      <c r="Q460" s="8">
        <v>0.71035632423421546</v>
      </c>
      <c r="R460" s="8">
        <v>0.19933002514030274</v>
      </c>
      <c r="S460" s="8">
        <v>0.91297270431196909</v>
      </c>
      <c r="T460" s="8">
        <v>0.85988244986718576</v>
      </c>
      <c r="U460" s="8">
        <v>0.15459264274430151</v>
      </c>
      <c r="V460" s="8">
        <v>0.56369735629197881</v>
      </c>
      <c r="W460" s="8">
        <v>9.1900850689351721</v>
      </c>
    </row>
    <row r="461" spans="1:23" s="9" customFormat="1" x14ac:dyDescent="0.25">
      <c r="A461" s="8" t="s">
        <v>110</v>
      </c>
      <c r="B461" s="8" t="s">
        <v>315</v>
      </c>
      <c r="C461" s="8">
        <v>51</v>
      </c>
      <c r="D461" s="8">
        <v>67</v>
      </c>
      <c r="E461" s="8" t="s">
        <v>273</v>
      </c>
      <c r="F461" s="8" t="s">
        <v>26</v>
      </c>
      <c r="G461" s="8" t="s">
        <v>295</v>
      </c>
      <c r="H461" s="8" t="s">
        <v>69</v>
      </c>
      <c r="I461" s="8" t="s">
        <v>275</v>
      </c>
      <c r="J461" s="8" t="s">
        <v>276</v>
      </c>
      <c r="K461" s="8" t="s">
        <v>31</v>
      </c>
      <c r="L461" s="8">
        <v>40</v>
      </c>
      <c r="M461" s="8">
        <v>2081</v>
      </c>
      <c r="N461" s="6">
        <v>58.108821938515163</v>
      </c>
      <c r="O461" s="8">
        <v>323.70562748477209</v>
      </c>
      <c r="P461" s="6">
        <v>54.09227469680858</v>
      </c>
      <c r="Q461" s="8">
        <v>0.76310964429776307</v>
      </c>
      <c r="R461" s="8">
        <v>0.24956371692085647</v>
      </c>
      <c r="S461" s="8">
        <v>0.89775767898743508</v>
      </c>
      <c r="T461" s="8">
        <v>0.81377129400595294</v>
      </c>
      <c r="U461" s="8">
        <v>0.26641253706056756</v>
      </c>
      <c r="V461" s="8">
        <v>0.6133983954451302</v>
      </c>
      <c r="W461" s="8">
        <v>5.5016818837097548</v>
      </c>
    </row>
    <row r="462" spans="1:23" x14ac:dyDescent="0.25">
      <c r="A462" s="2" t="s">
        <v>113</v>
      </c>
      <c r="B462" s="2" t="s">
        <v>316</v>
      </c>
      <c r="C462" s="2">
        <v>51</v>
      </c>
      <c r="D462" s="2">
        <v>68</v>
      </c>
      <c r="E462" s="2" t="s">
        <v>273</v>
      </c>
      <c r="F462" s="2" t="s">
        <v>26</v>
      </c>
      <c r="G462" s="2" t="s">
        <v>274</v>
      </c>
      <c r="H462" s="2" t="s">
        <v>28</v>
      </c>
      <c r="I462" s="2" t="s">
        <v>275</v>
      </c>
      <c r="J462" s="2" t="s">
        <v>276</v>
      </c>
      <c r="K462" s="2" t="s">
        <v>31</v>
      </c>
      <c r="L462" s="2">
        <v>40</v>
      </c>
      <c r="M462" s="2">
        <v>2971</v>
      </c>
      <c r="N462" s="6">
        <v>82.960744824280908</v>
      </c>
      <c r="O462" s="2">
        <v>284.00714267493697</v>
      </c>
      <c r="P462" s="6">
        <v>47.45852735646708</v>
      </c>
      <c r="Q462" s="2">
        <v>0.84235894527927413</v>
      </c>
      <c r="R462" s="2">
        <v>0.46286462521873084</v>
      </c>
      <c r="S462" s="2">
        <v>0.92507179001759654</v>
      </c>
      <c r="T462" s="2">
        <v>0.86747400937733132</v>
      </c>
      <c r="U462" s="2">
        <v>0.15923762680602521</v>
      </c>
      <c r="V462" s="2">
        <v>0.42272378452030762</v>
      </c>
      <c r="W462" s="2">
        <v>3.7818916189835075</v>
      </c>
    </row>
    <row r="463" spans="1:23" x14ac:dyDescent="0.25">
      <c r="A463" s="2" t="s">
        <v>113</v>
      </c>
      <c r="B463" s="2" t="s">
        <v>316</v>
      </c>
      <c r="C463" s="2">
        <v>51</v>
      </c>
      <c r="D463" s="2">
        <v>68</v>
      </c>
      <c r="E463" s="2" t="s">
        <v>273</v>
      </c>
      <c r="F463" s="2" t="s">
        <v>26</v>
      </c>
      <c r="G463" s="2" t="s">
        <v>277</v>
      </c>
      <c r="H463" s="2" t="s">
        <v>33</v>
      </c>
      <c r="I463" s="2" t="s">
        <v>275</v>
      </c>
      <c r="J463" s="2" t="s">
        <v>276</v>
      </c>
      <c r="K463" s="2" t="s">
        <v>31</v>
      </c>
      <c r="L463" s="2">
        <v>40</v>
      </c>
      <c r="M463" s="2">
        <v>1943</v>
      </c>
      <c r="N463" s="6">
        <v>54.255377715778458</v>
      </c>
      <c r="O463" s="2">
        <v>238.30865786510179</v>
      </c>
      <c r="P463" s="6">
        <v>39.822160288125566</v>
      </c>
      <c r="Q463" s="2">
        <v>0.86087727071333631</v>
      </c>
      <c r="R463" s="2">
        <v>0.42993521943569768</v>
      </c>
      <c r="S463" s="2">
        <v>0.93882276493934713</v>
      </c>
      <c r="T463" s="2">
        <v>0.70447460070018619</v>
      </c>
      <c r="U463" s="2">
        <v>0.20843672456575682</v>
      </c>
      <c r="V463" s="2">
        <v>0.55778227000927028</v>
      </c>
      <c r="W463" s="2">
        <v>4.0766855378281006</v>
      </c>
    </row>
    <row r="464" spans="1:23" x14ac:dyDescent="0.25">
      <c r="A464" s="2" t="s">
        <v>113</v>
      </c>
      <c r="B464" s="2" t="s">
        <v>316</v>
      </c>
      <c r="C464" s="2">
        <v>51</v>
      </c>
      <c r="D464" s="2">
        <v>68</v>
      </c>
      <c r="E464" s="2" t="s">
        <v>273</v>
      </c>
      <c r="F464" s="2" t="s">
        <v>26</v>
      </c>
      <c r="G464" s="2" t="s">
        <v>278</v>
      </c>
      <c r="H464" s="2" t="s">
        <v>35</v>
      </c>
      <c r="I464" s="2" t="s">
        <v>275</v>
      </c>
      <c r="J464" s="2" t="s">
        <v>276</v>
      </c>
      <c r="K464" s="2" t="s">
        <v>31</v>
      </c>
      <c r="L464" s="2">
        <v>40</v>
      </c>
      <c r="M464" s="2">
        <v>3522</v>
      </c>
      <c r="N464" s="6">
        <v>98.346598206367332</v>
      </c>
      <c r="O464" s="2">
        <v>301.46298679765277</v>
      </c>
      <c r="P464" s="6">
        <v>50.375456304188369</v>
      </c>
      <c r="Q464" s="2">
        <v>0.85381818181818181</v>
      </c>
      <c r="R464" s="2">
        <v>0.48700253323921483</v>
      </c>
      <c r="S464" s="2">
        <v>0.91725694211302788</v>
      </c>
      <c r="T464" s="2">
        <v>0.87085682058787173</v>
      </c>
      <c r="U464" s="2">
        <v>0.19774011299435029</v>
      </c>
      <c r="V464" s="2">
        <v>0.4369631935311788</v>
      </c>
      <c r="W464" s="2">
        <v>4.5795002839295851</v>
      </c>
    </row>
    <row r="465" spans="1:23" x14ac:dyDescent="0.25">
      <c r="A465" s="2" t="s">
        <v>113</v>
      </c>
      <c r="B465" s="2" t="s">
        <v>316</v>
      </c>
      <c r="C465" s="2">
        <v>51</v>
      </c>
      <c r="D465" s="2">
        <v>68</v>
      </c>
      <c r="E465" s="2" t="s">
        <v>273</v>
      </c>
      <c r="F465" s="2" t="s">
        <v>26</v>
      </c>
      <c r="G465" s="2" t="s">
        <v>279</v>
      </c>
      <c r="H465" s="2" t="s">
        <v>37</v>
      </c>
      <c r="I465" s="2" t="s">
        <v>275</v>
      </c>
      <c r="J465" s="2" t="s">
        <v>276</v>
      </c>
      <c r="K465" s="2" t="s">
        <v>31</v>
      </c>
      <c r="L465" s="2">
        <v>40</v>
      </c>
      <c r="M465" s="2">
        <v>2867</v>
      </c>
      <c r="N465" s="6">
        <v>80.056699902798172</v>
      </c>
      <c r="O465" s="2">
        <v>310.29141392239904</v>
      </c>
      <c r="P465" s="6">
        <v>51.850715504601851</v>
      </c>
      <c r="Q465" s="2">
        <v>0.81195128858680266</v>
      </c>
      <c r="R465" s="2">
        <v>0.37419505174120987</v>
      </c>
      <c r="S465" s="2">
        <v>0.93036559715893419</v>
      </c>
      <c r="T465" s="2">
        <v>0.86329221988566596</v>
      </c>
      <c r="U465" s="2">
        <v>0.15648972077324333</v>
      </c>
      <c r="V465" s="2">
        <v>0.4792368667875791</v>
      </c>
      <c r="W465" s="2">
        <v>4.6934077432856647</v>
      </c>
    </row>
    <row r="466" spans="1:23" x14ac:dyDescent="0.25">
      <c r="A466" s="2" t="s">
        <v>113</v>
      </c>
      <c r="B466" s="2" t="s">
        <v>316</v>
      </c>
      <c r="C466" s="2">
        <v>51</v>
      </c>
      <c r="D466" s="2">
        <v>68</v>
      </c>
      <c r="E466" s="2" t="s">
        <v>273</v>
      </c>
      <c r="F466" s="2" t="s">
        <v>26</v>
      </c>
      <c r="G466" s="2" t="s">
        <v>280</v>
      </c>
      <c r="H466" s="2" t="s">
        <v>39</v>
      </c>
      <c r="I466" s="2" t="s">
        <v>275</v>
      </c>
      <c r="J466" s="2" t="s">
        <v>276</v>
      </c>
      <c r="K466" s="2" t="s">
        <v>31</v>
      </c>
      <c r="L466" s="2">
        <v>40</v>
      </c>
      <c r="M466" s="2">
        <v>3605</v>
      </c>
      <c r="N466" s="6">
        <v>100.66424944178144</v>
      </c>
      <c r="O466" s="2">
        <v>377.50461735799558</v>
      </c>
      <c r="P466" s="6">
        <v>63.082262795702931</v>
      </c>
      <c r="Q466" s="2">
        <v>0.80594679186228479</v>
      </c>
      <c r="R466" s="2">
        <v>0.31788541117301911</v>
      </c>
      <c r="S466" s="2">
        <v>0.93039631600514161</v>
      </c>
      <c r="T466" s="2">
        <v>0.86204572850209171</v>
      </c>
      <c r="U466" s="2">
        <v>0.14278799612778315</v>
      </c>
      <c r="V466" s="2">
        <v>0.48097667278963485</v>
      </c>
      <c r="W466" s="2">
        <v>3.7325936199722607</v>
      </c>
    </row>
    <row r="467" spans="1:23" x14ac:dyDescent="0.25">
      <c r="A467" s="2" t="s">
        <v>113</v>
      </c>
      <c r="B467" s="2" t="s">
        <v>316</v>
      </c>
      <c r="C467" s="2">
        <v>51</v>
      </c>
      <c r="D467" s="2">
        <v>68</v>
      </c>
      <c r="E467" s="2" t="s">
        <v>273</v>
      </c>
      <c r="F467" s="2" t="s">
        <v>26</v>
      </c>
      <c r="G467" s="2" t="s">
        <v>281</v>
      </c>
      <c r="H467" s="2" t="s">
        <v>41</v>
      </c>
      <c r="I467" s="2" t="s">
        <v>275</v>
      </c>
      <c r="J467" s="2" t="s">
        <v>276</v>
      </c>
      <c r="K467" s="2" t="s">
        <v>31</v>
      </c>
      <c r="L467" s="2">
        <v>40</v>
      </c>
      <c r="M467" s="2">
        <v>3871</v>
      </c>
      <c r="N467" s="6">
        <v>108.09190279865075</v>
      </c>
      <c r="O467" s="2">
        <v>386.47518010647298</v>
      </c>
      <c r="P467" s="6">
        <v>64.581273326183819</v>
      </c>
      <c r="Q467" s="2">
        <v>0.81770173215040132</v>
      </c>
      <c r="R467" s="2">
        <v>0.32567904723190205</v>
      </c>
      <c r="S467" s="2">
        <v>0.91473500840401045</v>
      </c>
      <c r="T467" s="2">
        <v>0.82579648292994745</v>
      </c>
      <c r="U467" s="2">
        <v>0.17215777262180976</v>
      </c>
      <c r="V467" s="2">
        <v>0.25551888724181965</v>
      </c>
      <c r="W467" s="2">
        <v>5.0632911392405067</v>
      </c>
    </row>
    <row r="468" spans="1:23" x14ac:dyDescent="0.25">
      <c r="A468" s="2" t="s">
        <v>113</v>
      </c>
      <c r="B468" s="2" t="s">
        <v>316</v>
      </c>
      <c r="C468" s="2">
        <v>51</v>
      </c>
      <c r="D468" s="2">
        <v>68</v>
      </c>
      <c r="E468" s="2" t="s">
        <v>273</v>
      </c>
      <c r="F468" s="2" t="s">
        <v>26</v>
      </c>
      <c r="G468" s="2" t="s">
        <v>282</v>
      </c>
      <c r="H468" s="2" t="s">
        <v>43</v>
      </c>
      <c r="I468" s="2" t="s">
        <v>275</v>
      </c>
      <c r="J468" s="2" t="s">
        <v>276</v>
      </c>
      <c r="K468" s="2" t="s">
        <v>31</v>
      </c>
      <c r="L468" s="2">
        <v>40</v>
      </c>
      <c r="M468" s="2">
        <v>3051</v>
      </c>
      <c r="N468" s="6">
        <v>85.194625533113779</v>
      </c>
      <c r="O468" s="2">
        <v>271.17871555019065</v>
      </c>
      <c r="P468" s="6">
        <v>45.314855004053584</v>
      </c>
      <c r="Q468" s="2">
        <v>0.85510089686098656</v>
      </c>
      <c r="R468" s="2">
        <v>0.52136379949804867</v>
      </c>
      <c r="S468" s="2">
        <v>0.89401187130502247</v>
      </c>
      <c r="T468" s="2">
        <v>0.76159260961374231</v>
      </c>
      <c r="U468" s="2">
        <v>0.2209996856334486</v>
      </c>
      <c r="V468" s="2">
        <v>0.36421728385055796</v>
      </c>
      <c r="W468" s="2">
        <v>2.3680760406424124</v>
      </c>
    </row>
    <row r="469" spans="1:23" x14ac:dyDescent="0.25">
      <c r="A469" s="2" t="s">
        <v>113</v>
      </c>
      <c r="B469" s="2" t="s">
        <v>316</v>
      </c>
      <c r="C469" s="2">
        <v>51</v>
      </c>
      <c r="D469" s="2">
        <v>68</v>
      </c>
      <c r="E469" s="2" t="s">
        <v>273</v>
      </c>
      <c r="F469" s="2" t="s">
        <v>26</v>
      </c>
      <c r="G469" s="2" t="s">
        <v>283</v>
      </c>
      <c r="H469" s="2" t="s">
        <v>45</v>
      </c>
      <c r="I469" s="2" t="s">
        <v>275</v>
      </c>
      <c r="J469" s="2" t="s">
        <v>276</v>
      </c>
      <c r="K469" s="2" t="s">
        <v>31</v>
      </c>
      <c r="L469" s="2">
        <v>40</v>
      </c>
      <c r="M469" s="2">
        <v>2853</v>
      </c>
      <c r="N469" s="6">
        <v>79.665770778752417</v>
      </c>
      <c r="O469" s="2">
        <v>339.36248173426452</v>
      </c>
      <c r="P469" s="6">
        <v>56.708586521635539</v>
      </c>
      <c r="Q469" s="2">
        <v>0.76900269541778976</v>
      </c>
      <c r="R469" s="2">
        <v>0.31130348414202352</v>
      </c>
      <c r="S469" s="2">
        <v>0.92028973041573658</v>
      </c>
      <c r="T469" s="2">
        <v>0.77807324782254284</v>
      </c>
      <c r="U469" s="2">
        <v>0.22053462940461727</v>
      </c>
      <c r="V469" s="2">
        <v>0.24005212868142745</v>
      </c>
      <c r="W469" s="2">
        <v>4.5552050473186121</v>
      </c>
    </row>
    <row r="470" spans="1:23" x14ac:dyDescent="0.25">
      <c r="A470" s="2" t="s">
        <v>113</v>
      </c>
      <c r="B470" s="2" t="s">
        <v>316</v>
      </c>
      <c r="C470" s="2">
        <v>51</v>
      </c>
      <c r="D470" s="2">
        <v>68</v>
      </c>
      <c r="E470" s="2" t="s">
        <v>273</v>
      </c>
      <c r="F470" s="2" t="s">
        <v>26</v>
      </c>
      <c r="G470" s="2" t="s">
        <v>284</v>
      </c>
      <c r="H470" s="2" t="s">
        <v>47</v>
      </c>
      <c r="I470" s="2" t="s">
        <v>275</v>
      </c>
      <c r="J470" s="2" t="s">
        <v>276</v>
      </c>
      <c r="K470" s="2" t="s">
        <v>31</v>
      </c>
      <c r="L470" s="2">
        <v>40</v>
      </c>
      <c r="M470" s="2">
        <v>2882</v>
      </c>
      <c r="N470" s="6">
        <v>80.475552535704324</v>
      </c>
      <c r="O470" s="2">
        <v>287.76450198781765</v>
      </c>
      <c r="P470" s="6">
        <v>48.086394451846864</v>
      </c>
      <c r="Q470" s="2">
        <v>0.85595485595485599</v>
      </c>
      <c r="R470" s="2">
        <v>0.4373502730096418</v>
      </c>
      <c r="S470" s="2">
        <v>0.90940735545467544</v>
      </c>
      <c r="T470" s="2">
        <v>0.84188908703999976</v>
      </c>
      <c r="U470" s="2">
        <v>0.27093260721579304</v>
      </c>
      <c r="V470" s="2">
        <v>0.6245658447047383</v>
      </c>
      <c r="W470" s="2">
        <v>4.2751561415683552</v>
      </c>
    </row>
    <row r="471" spans="1:23" x14ac:dyDescent="0.25">
      <c r="A471" s="2" t="s">
        <v>113</v>
      </c>
      <c r="B471" s="2" t="s">
        <v>316</v>
      </c>
      <c r="C471" s="2">
        <v>51</v>
      </c>
      <c r="D471" s="2">
        <v>68</v>
      </c>
      <c r="E471" s="2" t="s">
        <v>273</v>
      </c>
      <c r="F471" s="2" t="s">
        <v>26</v>
      </c>
      <c r="G471" s="2" t="s">
        <v>285</v>
      </c>
      <c r="H471" s="2" t="s">
        <v>49</v>
      </c>
      <c r="I471" s="2" t="s">
        <v>275</v>
      </c>
      <c r="J471" s="2" t="s">
        <v>276</v>
      </c>
      <c r="K471" s="2" t="s">
        <v>31</v>
      </c>
      <c r="L471" s="2">
        <v>40</v>
      </c>
      <c r="M471" s="2">
        <v>1139</v>
      </c>
      <c r="N471" s="6">
        <v>31.80487659200806</v>
      </c>
      <c r="O471" s="2">
        <v>169.09545442950508</v>
      </c>
      <c r="P471" s="6">
        <v>28.256406421024462</v>
      </c>
      <c r="Q471" s="2">
        <v>0.84621099554234769</v>
      </c>
      <c r="R471" s="2">
        <v>0.50057565202704701</v>
      </c>
      <c r="S471" s="2">
        <v>0.92038348993472874</v>
      </c>
      <c r="T471" s="2">
        <v>0.84125419532618639</v>
      </c>
      <c r="U471" s="2">
        <v>0.2325776658270361</v>
      </c>
      <c r="V471" s="2">
        <v>0.60834311051527667</v>
      </c>
      <c r="W471" s="2">
        <v>2.3740122914837576</v>
      </c>
    </row>
    <row r="472" spans="1:23" x14ac:dyDescent="0.25">
      <c r="A472" s="2" t="s">
        <v>113</v>
      </c>
      <c r="B472" s="2" t="s">
        <v>316</v>
      </c>
      <c r="C472" s="2">
        <v>51</v>
      </c>
      <c r="D472" s="2">
        <v>68</v>
      </c>
      <c r="E472" s="2" t="s">
        <v>273</v>
      </c>
      <c r="F472" s="2" t="s">
        <v>26</v>
      </c>
      <c r="G472" s="2" t="s">
        <v>286</v>
      </c>
      <c r="H472" s="2" t="s">
        <v>51</v>
      </c>
      <c r="I472" s="2" t="s">
        <v>275</v>
      </c>
      <c r="J472" s="2" t="s">
        <v>276</v>
      </c>
      <c r="K472" s="2" t="s">
        <v>31</v>
      </c>
      <c r="L472" s="2">
        <v>40</v>
      </c>
      <c r="M472" s="2">
        <v>4222</v>
      </c>
      <c r="N472" s="6">
        <v>117.89305440865499</v>
      </c>
      <c r="O472" s="2">
        <v>345.70562748477215</v>
      </c>
      <c r="P472" s="6">
        <v>57.768547032808591</v>
      </c>
      <c r="Q472" s="2">
        <v>0.87903393712263167</v>
      </c>
      <c r="R472" s="2">
        <v>0.44393071534132988</v>
      </c>
      <c r="S472" s="2">
        <v>0.94203274589535957</v>
      </c>
      <c r="T472" s="2">
        <v>0.90538538188241191</v>
      </c>
      <c r="U472" s="2">
        <v>0.16379700951517898</v>
      </c>
      <c r="V472" s="2">
        <v>0.60557535522422123</v>
      </c>
      <c r="W472" s="2">
        <v>5.8382283278067266</v>
      </c>
    </row>
    <row r="473" spans="1:23" x14ac:dyDescent="0.25">
      <c r="A473" s="2" t="s">
        <v>113</v>
      </c>
      <c r="B473" s="2" t="s">
        <v>316</v>
      </c>
      <c r="C473" s="2">
        <v>51</v>
      </c>
      <c r="D473" s="2">
        <v>68</v>
      </c>
      <c r="E473" s="2" t="s">
        <v>273</v>
      </c>
      <c r="F473" s="2" t="s">
        <v>26</v>
      </c>
      <c r="G473" s="2" t="s">
        <v>287</v>
      </c>
      <c r="H473" s="2" t="s">
        <v>53</v>
      </c>
      <c r="I473" s="2" t="s">
        <v>275</v>
      </c>
      <c r="J473" s="2" t="s">
        <v>276</v>
      </c>
      <c r="K473" s="2" t="s">
        <v>31</v>
      </c>
      <c r="L473" s="2">
        <v>40</v>
      </c>
      <c r="M473" s="2">
        <v>4103</v>
      </c>
      <c r="N473" s="6">
        <v>114.57015685426609</v>
      </c>
      <c r="O473" s="2">
        <v>321.94826817189147</v>
      </c>
      <c r="P473" s="6">
        <v>53.79861417742881</v>
      </c>
      <c r="Q473" s="2">
        <v>0.83871627146361405</v>
      </c>
      <c r="R473" s="2">
        <v>0.49743827016068115</v>
      </c>
      <c r="S473" s="2">
        <v>0.92174815324258952</v>
      </c>
      <c r="T473" s="2">
        <v>0.87160619981513687</v>
      </c>
      <c r="U473" s="2">
        <v>0.14079502553852988</v>
      </c>
      <c r="V473" s="2">
        <v>0.29990618775387534</v>
      </c>
      <c r="W473" s="2">
        <v>6.1615890811601268</v>
      </c>
    </row>
    <row r="474" spans="1:23" x14ac:dyDescent="0.25">
      <c r="A474" s="2" t="s">
        <v>113</v>
      </c>
      <c r="B474" s="2" t="s">
        <v>316</v>
      </c>
      <c r="C474" s="2">
        <v>51</v>
      </c>
      <c r="D474" s="2">
        <v>68</v>
      </c>
      <c r="E474" s="2" t="s">
        <v>273</v>
      </c>
      <c r="F474" s="2" t="s">
        <v>26</v>
      </c>
      <c r="G474" s="2" t="s">
        <v>288</v>
      </c>
      <c r="H474" s="2" t="s">
        <v>55</v>
      </c>
      <c r="I474" s="2" t="s">
        <v>275</v>
      </c>
      <c r="J474" s="2" t="s">
        <v>276</v>
      </c>
      <c r="K474" s="2" t="s">
        <v>31</v>
      </c>
      <c r="L474" s="2">
        <v>40</v>
      </c>
      <c r="M474" s="2">
        <v>2451</v>
      </c>
      <c r="N474" s="6">
        <v>68.440520216867213</v>
      </c>
      <c r="O474" s="2">
        <v>302.53405460951831</v>
      </c>
      <c r="P474" s="6">
        <v>50.55443525722206</v>
      </c>
      <c r="Q474" s="2">
        <v>0.76882057716436636</v>
      </c>
      <c r="R474" s="2">
        <v>0.33651516427085415</v>
      </c>
      <c r="S474" s="2">
        <v>0.90312625713254235</v>
      </c>
      <c r="T474" s="2">
        <v>0.76901515217382788</v>
      </c>
      <c r="U474" s="2">
        <v>0.1944153577661431</v>
      </c>
      <c r="V474" s="2">
        <v>0.5276370952606505</v>
      </c>
      <c r="W474" s="2">
        <v>6.273357813137495</v>
      </c>
    </row>
    <row r="475" spans="1:23" x14ac:dyDescent="0.25">
      <c r="A475" s="2" t="s">
        <v>113</v>
      </c>
      <c r="B475" s="2" t="s">
        <v>316</v>
      </c>
      <c r="C475" s="2">
        <v>51</v>
      </c>
      <c r="D475" s="2">
        <v>68</v>
      </c>
      <c r="E475" s="2" t="s">
        <v>273</v>
      </c>
      <c r="F475" s="2" t="s">
        <v>26</v>
      </c>
      <c r="G475" s="2" t="s">
        <v>289</v>
      </c>
      <c r="H475" s="2" t="s">
        <v>57</v>
      </c>
      <c r="I475" s="2" t="s">
        <v>275</v>
      </c>
      <c r="J475" s="2" t="s">
        <v>276</v>
      </c>
      <c r="K475" s="2" t="s">
        <v>31</v>
      </c>
      <c r="L475" s="2">
        <v>40</v>
      </c>
      <c r="M475" s="2">
        <v>3158</v>
      </c>
      <c r="N475" s="6">
        <v>88.182440981177749</v>
      </c>
      <c r="O475" s="2">
        <v>344.19090885901079</v>
      </c>
      <c r="P475" s="6">
        <v>57.515432570049029</v>
      </c>
      <c r="Q475" s="2">
        <v>0.78576760388156253</v>
      </c>
      <c r="R475" s="2">
        <v>0.33498333310718958</v>
      </c>
      <c r="S475" s="2">
        <v>0.89355833190855716</v>
      </c>
      <c r="T475" s="2">
        <v>0.82689511879586419</v>
      </c>
      <c r="U475" s="2">
        <v>0.21040912886167548</v>
      </c>
      <c r="V475" s="2">
        <v>0.59102541422418586</v>
      </c>
      <c r="W475" s="2">
        <v>4.3347055098163398</v>
      </c>
    </row>
    <row r="476" spans="1:23" x14ac:dyDescent="0.25">
      <c r="A476" s="2" t="s">
        <v>113</v>
      </c>
      <c r="B476" s="2" t="s">
        <v>316</v>
      </c>
      <c r="C476" s="2">
        <v>51</v>
      </c>
      <c r="D476" s="2">
        <v>68</v>
      </c>
      <c r="E476" s="2" t="s">
        <v>273</v>
      </c>
      <c r="F476" s="2" t="s">
        <v>26</v>
      </c>
      <c r="G476" s="2" t="s">
        <v>290</v>
      </c>
      <c r="H476" s="2" t="s">
        <v>59</v>
      </c>
      <c r="I476" s="2" t="s">
        <v>275</v>
      </c>
      <c r="J476" s="2" t="s">
        <v>276</v>
      </c>
      <c r="K476" s="2" t="s">
        <v>31</v>
      </c>
      <c r="L476" s="2">
        <v>40</v>
      </c>
      <c r="M476" s="2">
        <v>1737</v>
      </c>
      <c r="N476" s="6">
        <v>48.503134890533801</v>
      </c>
      <c r="O476" s="2">
        <v>198.75230867899754</v>
      </c>
      <c r="P476" s="6">
        <v>33.212164277851421</v>
      </c>
      <c r="Q476" s="2">
        <v>0.87771601819100553</v>
      </c>
      <c r="R476" s="2">
        <v>0.55256747535186701</v>
      </c>
      <c r="S476" s="2">
        <v>0.92735853137720636</v>
      </c>
      <c r="T476" s="2">
        <v>0.72498295342528041</v>
      </c>
      <c r="U476" s="2">
        <v>0.22897727272727272</v>
      </c>
      <c r="V476" s="2">
        <v>0.65641975852042622</v>
      </c>
      <c r="W476" s="2">
        <v>2.2849740932642488</v>
      </c>
    </row>
    <row r="477" spans="1:23" x14ac:dyDescent="0.25">
      <c r="A477" s="2" t="s">
        <v>113</v>
      </c>
      <c r="B477" s="2" t="s">
        <v>316</v>
      </c>
      <c r="C477" s="2">
        <v>51</v>
      </c>
      <c r="D477" s="2">
        <v>68</v>
      </c>
      <c r="E477" s="2" t="s">
        <v>273</v>
      </c>
      <c r="F477" s="2" t="s">
        <v>26</v>
      </c>
      <c r="G477" s="2" t="s">
        <v>291</v>
      </c>
      <c r="H477" s="2" t="s">
        <v>61</v>
      </c>
      <c r="I477" s="2" t="s">
        <v>275</v>
      </c>
      <c r="J477" s="2" t="s">
        <v>276</v>
      </c>
      <c r="K477" s="2" t="s">
        <v>31</v>
      </c>
      <c r="L477" s="2">
        <v>40</v>
      </c>
      <c r="M477" s="2">
        <v>1962</v>
      </c>
      <c r="N477" s="6">
        <v>54.785924384126261</v>
      </c>
      <c r="O477" s="2">
        <v>311.80613254816041</v>
      </c>
      <c r="P477" s="6">
        <v>52.10382996736142</v>
      </c>
      <c r="Q477" s="2">
        <v>0.66082856180532168</v>
      </c>
      <c r="R477" s="2">
        <v>0.25359434332015507</v>
      </c>
      <c r="S477" s="2">
        <v>0.90070789491662306</v>
      </c>
      <c r="T477" s="2">
        <v>0.78440653667999094</v>
      </c>
      <c r="U477" s="2">
        <v>0.19497562804649418</v>
      </c>
      <c r="V477" s="2">
        <v>0.34390512373537369</v>
      </c>
      <c r="W477" s="2">
        <v>4.2206931702344548</v>
      </c>
    </row>
    <row r="478" spans="1:23" x14ac:dyDescent="0.25">
      <c r="A478" s="2" t="s">
        <v>113</v>
      </c>
      <c r="B478" s="2" t="s">
        <v>316</v>
      </c>
      <c r="C478" s="2">
        <v>51</v>
      </c>
      <c r="D478" s="2">
        <v>68</v>
      </c>
      <c r="E478" s="2" t="s">
        <v>273</v>
      </c>
      <c r="F478" s="2" t="s">
        <v>26</v>
      </c>
      <c r="G478" s="2" t="s">
        <v>292</v>
      </c>
      <c r="H478" s="2" t="s">
        <v>63</v>
      </c>
      <c r="I478" s="2" t="s">
        <v>275</v>
      </c>
      <c r="J478" s="2" t="s">
        <v>276</v>
      </c>
      <c r="K478" s="2" t="s">
        <v>31</v>
      </c>
      <c r="L478" s="2">
        <v>40</v>
      </c>
      <c r="M478" s="2">
        <v>2292</v>
      </c>
      <c r="N478" s="6">
        <v>64.000682308061869</v>
      </c>
      <c r="O478" s="2">
        <v>287.80613254816035</v>
      </c>
      <c r="P478" s="6">
        <v>48.09335105536141</v>
      </c>
      <c r="Q478" s="2">
        <v>0.78466278671687784</v>
      </c>
      <c r="R478" s="2">
        <v>0.34771577188533193</v>
      </c>
      <c r="S478" s="2">
        <v>0.93841220747763765</v>
      </c>
      <c r="T478" s="2">
        <v>0.87099391453608865</v>
      </c>
      <c r="U478" s="2">
        <v>0.15793441387108934</v>
      </c>
      <c r="V478" s="2">
        <v>0.55995908538886408</v>
      </c>
      <c r="W478" s="2">
        <v>4.4506980802792322</v>
      </c>
    </row>
    <row r="479" spans="1:23" x14ac:dyDescent="0.25">
      <c r="A479" s="2" t="s">
        <v>113</v>
      </c>
      <c r="B479" s="2" t="s">
        <v>316</v>
      </c>
      <c r="C479" s="2">
        <v>51</v>
      </c>
      <c r="D479" s="2">
        <v>68</v>
      </c>
      <c r="E479" s="2" t="s">
        <v>273</v>
      </c>
      <c r="F479" s="2" t="s">
        <v>26</v>
      </c>
      <c r="G479" s="2" t="s">
        <v>293</v>
      </c>
      <c r="H479" s="2" t="s">
        <v>65</v>
      </c>
      <c r="I479" s="2" t="s">
        <v>275</v>
      </c>
      <c r="J479" s="2" t="s">
        <v>276</v>
      </c>
      <c r="K479" s="2" t="s">
        <v>31</v>
      </c>
      <c r="L479" s="2">
        <v>40</v>
      </c>
      <c r="M479" s="2">
        <v>3654</v>
      </c>
      <c r="N479" s="6">
        <v>102.03250137594158</v>
      </c>
      <c r="O479" s="2">
        <v>337.36248173426452</v>
      </c>
      <c r="P479" s="6">
        <v>56.374379945635539</v>
      </c>
      <c r="Q479" s="2">
        <v>0.80948161276030128</v>
      </c>
      <c r="R479" s="2">
        <v>0.40344546811030019</v>
      </c>
      <c r="S479" s="2">
        <v>0.93502634429426157</v>
      </c>
      <c r="T479" s="2">
        <v>0.8457624300758283</v>
      </c>
      <c r="U479" s="2">
        <v>0.14595898673100122</v>
      </c>
      <c r="V479" s="2">
        <v>0.48218972772711011</v>
      </c>
      <c r="W479" s="2">
        <v>2.469896004378763</v>
      </c>
    </row>
    <row r="480" spans="1:23" x14ac:dyDescent="0.25">
      <c r="A480" s="2" t="s">
        <v>113</v>
      </c>
      <c r="B480" s="2" t="s">
        <v>316</v>
      </c>
      <c r="C480" s="2">
        <v>51</v>
      </c>
      <c r="D480" s="2">
        <v>68</v>
      </c>
      <c r="E480" s="2" t="s">
        <v>273</v>
      </c>
      <c r="F480" s="2" t="s">
        <v>26</v>
      </c>
      <c r="G480" s="2" t="s">
        <v>294</v>
      </c>
      <c r="H480" s="2" t="s">
        <v>67</v>
      </c>
      <c r="I480" s="2" t="s">
        <v>275</v>
      </c>
      <c r="J480" s="2" t="s">
        <v>276</v>
      </c>
      <c r="K480" s="2" t="s">
        <v>31</v>
      </c>
      <c r="L480" s="2">
        <v>40</v>
      </c>
      <c r="M480" s="2">
        <v>3697</v>
      </c>
      <c r="N480" s="6">
        <v>103.23321225693924</v>
      </c>
      <c r="O480" s="2">
        <v>433.00209204105431</v>
      </c>
      <c r="P480" s="6">
        <v>72.356073290938795</v>
      </c>
      <c r="Q480" s="2">
        <v>0.72362497553337246</v>
      </c>
      <c r="R480" s="2">
        <v>0.24778746082056582</v>
      </c>
      <c r="S480" s="2">
        <v>0.91362009454184301</v>
      </c>
      <c r="T480" s="2">
        <v>0.86405728107202406</v>
      </c>
      <c r="U480" s="2">
        <v>0.15971776779987171</v>
      </c>
      <c r="V480" s="2">
        <v>0.54245388895838631</v>
      </c>
      <c r="W480" s="2">
        <v>7.6342980795239379</v>
      </c>
    </row>
    <row r="481" spans="1:23" x14ac:dyDescent="0.25">
      <c r="A481" s="2" t="s">
        <v>113</v>
      </c>
      <c r="B481" s="2" t="s">
        <v>316</v>
      </c>
      <c r="C481" s="2">
        <v>51</v>
      </c>
      <c r="D481" s="2">
        <v>68</v>
      </c>
      <c r="E481" s="2" t="s">
        <v>273</v>
      </c>
      <c r="F481" s="2" t="s">
        <v>26</v>
      </c>
      <c r="G481" s="2" t="s">
        <v>295</v>
      </c>
      <c r="H481" s="2" t="s">
        <v>69</v>
      </c>
      <c r="I481" s="2" t="s">
        <v>275</v>
      </c>
      <c r="J481" s="2" t="s">
        <v>276</v>
      </c>
      <c r="K481" s="2" t="s">
        <v>31</v>
      </c>
      <c r="L481" s="2">
        <v>40</v>
      </c>
      <c r="M481" s="2">
        <v>2047</v>
      </c>
      <c r="N481" s="6">
        <v>57.159422637261194</v>
      </c>
      <c r="O481" s="2">
        <v>315.80613254816041</v>
      </c>
      <c r="P481" s="6">
        <v>52.77224311936142</v>
      </c>
      <c r="Q481" s="2">
        <v>0.75036656891495601</v>
      </c>
      <c r="R481" s="2">
        <v>0.2579209313124719</v>
      </c>
      <c r="S481" s="2">
        <v>0.91221204563852287</v>
      </c>
      <c r="T481" s="2">
        <v>0.80892323491802753</v>
      </c>
      <c r="U481" s="2">
        <v>0.25822784810126581</v>
      </c>
      <c r="V481" s="2">
        <v>0.61427719376330681</v>
      </c>
      <c r="W481" s="2">
        <v>5.1827063996091844</v>
      </c>
    </row>
    <row r="482" spans="1:23" s="9" customFormat="1" x14ac:dyDescent="0.25">
      <c r="A482" s="8" t="s">
        <v>115</v>
      </c>
      <c r="B482" s="8" t="s">
        <v>317</v>
      </c>
      <c r="C482" s="8">
        <v>51</v>
      </c>
      <c r="D482" s="8">
        <v>72</v>
      </c>
      <c r="E482" s="8" t="s">
        <v>273</v>
      </c>
      <c r="F482" s="8" t="s">
        <v>26</v>
      </c>
      <c r="G482" s="8" t="s">
        <v>274</v>
      </c>
      <c r="H482" s="8" t="s">
        <v>28</v>
      </c>
      <c r="I482" s="8" t="s">
        <v>275</v>
      </c>
      <c r="J482" s="8" t="s">
        <v>276</v>
      </c>
      <c r="K482" s="8" t="s">
        <v>31</v>
      </c>
      <c r="L482" s="8">
        <v>40</v>
      </c>
      <c r="M482" s="8">
        <v>3413</v>
      </c>
      <c r="N482" s="6">
        <v>95.302935740582541</v>
      </c>
      <c r="O482" s="8">
        <v>322.49242404917561</v>
      </c>
      <c r="P482" s="6">
        <v>53.889544413707512</v>
      </c>
      <c r="Q482" s="8">
        <v>0.83672468742338812</v>
      </c>
      <c r="R482" s="8">
        <v>0.41238904409466026</v>
      </c>
      <c r="S482" s="8">
        <v>0.90765093288382681</v>
      </c>
      <c r="T482" s="8">
        <v>0.84507369909744134</v>
      </c>
      <c r="U482" s="8">
        <v>0.18889787119374832</v>
      </c>
      <c r="V482" s="8">
        <v>0.3835998579529587</v>
      </c>
      <c r="W482" s="8">
        <v>3.8077937298564315</v>
      </c>
    </row>
    <row r="483" spans="1:23" s="9" customFormat="1" x14ac:dyDescent="0.25">
      <c r="A483" s="8" t="s">
        <v>115</v>
      </c>
      <c r="B483" s="8" t="s">
        <v>317</v>
      </c>
      <c r="C483" s="8">
        <v>51</v>
      </c>
      <c r="D483" s="8">
        <v>72</v>
      </c>
      <c r="E483" s="8" t="s">
        <v>273</v>
      </c>
      <c r="F483" s="8" t="s">
        <v>26</v>
      </c>
      <c r="G483" s="8" t="s">
        <v>277</v>
      </c>
      <c r="H483" s="8" t="s">
        <v>33</v>
      </c>
      <c r="I483" s="8" t="s">
        <v>275</v>
      </c>
      <c r="J483" s="8" t="s">
        <v>276</v>
      </c>
      <c r="K483" s="8" t="s">
        <v>31</v>
      </c>
      <c r="L483" s="8">
        <v>40</v>
      </c>
      <c r="M483" s="8">
        <v>2869</v>
      </c>
      <c r="N483" s="6">
        <v>80.11254692051898</v>
      </c>
      <c r="O483" s="8">
        <v>342.77669529663774</v>
      </c>
      <c r="P483" s="6">
        <v>57.279112833842298</v>
      </c>
      <c r="Q483" s="8">
        <v>0.7567924030598786</v>
      </c>
      <c r="R483" s="8">
        <v>0.30684414260744397</v>
      </c>
      <c r="S483" s="8">
        <v>0.9141723790719275</v>
      </c>
      <c r="T483" s="8">
        <v>0.84901790235994334</v>
      </c>
      <c r="U483" s="8">
        <v>0.15889464594127806</v>
      </c>
      <c r="V483" s="8">
        <v>0.48421063759290145</v>
      </c>
      <c r="W483" s="8">
        <v>5.1031718368769603</v>
      </c>
    </row>
    <row r="484" spans="1:23" s="9" customFormat="1" x14ac:dyDescent="0.25">
      <c r="A484" s="8" t="s">
        <v>115</v>
      </c>
      <c r="B484" s="8" t="s">
        <v>317</v>
      </c>
      <c r="C484" s="8">
        <v>51</v>
      </c>
      <c r="D484" s="8">
        <v>72</v>
      </c>
      <c r="E484" s="8" t="s">
        <v>273</v>
      </c>
      <c r="F484" s="8" t="s">
        <v>26</v>
      </c>
      <c r="G484" s="8" t="s">
        <v>278</v>
      </c>
      <c r="H484" s="8" t="s">
        <v>35</v>
      </c>
      <c r="I484" s="8" t="s">
        <v>275</v>
      </c>
      <c r="J484" s="8" t="s">
        <v>276</v>
      </c>
      <c r="K484" s="8" t="s">
        <v>31</v>
      </c>
      <c r="L484" s="8">
        <v>40</v>
      </c>
      <c r="M484" s="8">
        <v>4208</v>
      </c>
      <c r="N484" s="6">
        <v>117.50212528460924</v>
      </c>
      <c r="O484" s="8">
        <v>309.66399692442945</v>
      </c>
      <c r="P484" s="6">
        <v>51.745872061294044</v>
      </c>
      <c r="Q484" s="8">
        <v>0.86211841835689407</v>
      </c>
      <c r="R484" s="8">
        <v>0.55144749095435019</v>
      </c>
      <c r="S484" s="8">
        <v>0.9435767612077659</v>
      </c>
      <c r="T484" s="8">
        <v>0.88926121494673782</v>
      </c>
      <c r="U484" s="8">
        <v>0.14454342984409799</v>
      </c>
      <c r="V484" s="8">
        <v>0.36942424377574429</v>
      </c>
      <c r="W484" s="8">
        <v>8.578897338403042</v>
      </c>
    </row>
    <row r="485" spans="1:23" s="9" customFormat="1" x14ac:dyDescent="0.25">
      <c r="A485" s="8" t="s">
        <v>115</v>
      </c>
      <c r="B485" s="8" t="s">
        <v>317</v>
      </c>
      <c r="C485" s="8">
        <v>51</v>
      </c>
      <c r="D485" s="8">
        <v>72</v>
      </c>
      <c r="E485" s="8" t="s">
        <v>273</v>
      </c>
      <c r="F485" s="8" t="s">
        <v>26</v>
      </c>
      <c r="G485" s="8" t="s">
        <v>279</v>
      </c>
      <c r="H485" s="8" t="s">
        <v>37</v>
      </c>
      <c r="I485" s="8" t="s">
        <v>275</v>
      </c>
      <c r="J485" s="8" t="s">
        <v>276</v>
      </c>
      <c r="K485" s="8" t="s">
        <v>31</v>
      </c>
      <c r="L485" s="8">
        <v>40</v>
      </c>
      <c r="M485" s="8">
        <v>3436</v>
      </c>
      <c r="N485" s="6">
        <v>95.945176444371995</v>
      </c>
      <c r="O485" s="8">
        <v>325.46298679765289</v>
      </c>
      <c r="P485" s="6">
        <v>54.385935216188386</v>
      </c>
      <c r="Q485" s="8">
        <v>0.81075979235488438</v>
      </c>
      <c r="R485" s="8">
        <v>0.40762405767421561</v>
      </c>
      <c r="S485" s="8">
        <v>0.9292460561910445</v>
      </c>
      <c r="T485" s="8">
        <v>0.86097105831480369</v>
      </c>
      <c r="U485" s="8">
        <v>0.14099949005609383</v>
      </c>
      <c r="V485" s="8">
        <v>0.52293137362844699</v>
      </c>
      <c r="W485" s="8">
        <v>6.4612922002328288</v>
      </c>
    </row>
    <row r="486" spans="1:23" s="9" customFormat="1" x14ac:dyDescent="0.25">
      <c r="A486" s="8" t="s">
        <v>115</v>
      </c>
      <c r="B486" s="8" t="s">
        <v>317</v>
      </c>
      <c r="C486" s="8">
        <v>51</v>
      </c>
      <c r="D486" s="8">
        <v>72</v>
      </c>
      <c r="E486" s="8" t="s">
        <v>273</v>
      </c>
      <c r="F486" s="8" t="s">
        <v>26</v>
      </c>
      <c r="G486" s="8" t="s">
        <v>280</v>
      </c>
      <c r="H486" s="8" t="s">
        <v>39</v>
      </c>
      <c r="I486" s="8" t="s">
        <v>275</v>
      </c>
      <c r="J486" s="8" t="s">
        <v>276</v>
      </c>
      <c r="K486" s="8" t="s">
        <v>31</v>
      </c>
      <c r="L486" s="8">
        <v>40</v>
      </c>
      <c r="M486" s="8">
        <v>4474</v>
      </c>
      <c r="N486" s="6">
        <v>124.92977864147855</v>
      </c>
      <c r="O486" s="8">
        <v>352.43354954613005</v>
      </c>
      <c r="P486" s="6">
        <v>58.892804930669236</v>
      </c>
      <c r="Q486" s="8">
        <v>0.84383251603168619</v>
      </c>
      <c r="R486" s="8">
        <v>0.45263835933531221</v>
      </c>
      <c r="S486" s="8">
        <v>0.93413050495086769</v>
      </c>
      <c r="T486" s="8">
        <v>0.86458268869720256</v>
      </c>
      <c r="U486" s="8">
        <v>0.14949083503054988</v>
      </c>
      <c r="V486" s="8">
        <v>0.41400132082279051</v>
      </c>
      <c r="W486" s="8">
        <v>3.9537326776933392</v>
      </c>
    </row>
    <row r="487" spans="1:23" s="9" customFormat="1" x14ac:dyDescent="0.25">
      <c r="A487" s="8" t="s">
        <v>115</v>
      </c>
      <c r="B487" s="8" t="s">
        <v>317</v>
      </c>
      <c r="C487" s="8">
        <v>51</v>
      </c>
      <c r="D487" s="8">
        <v>72</v>
      </c>
      <c r="E487" s="8" t="s">
        <v>273</v>
      </c>
      <c r="F487" s="8" t="s">
        <v>26</v>
      </c>
      <c r="G487" s="8" t="s">
        <v>281</v>
      </c>
      <c r="H487" s="8" t="s">
        <v>41</v>
      </c>
      <c r="I487" s="8" t="s">
        <v>275</v>
      </c>
      <c r="J487" s="8" t="s">
        <v>276</v>
      </c>
      <c r="K487" s="8" t="s">
        <v>31</v>
      </c>
      <c r="L487" s="8">
        <v>40</v>
      </c>
      <c r="M487" s="8">
        <v>4658</v>
      </c>
      <c r="N487" s="6">
        <v>130.06770427179416</v>
      </c>
      <c r="O487" s="8">
        <v>309.80613254816035</v>
      </c>
      <c r="P487" s="6">
        <v>51.769623391361407</v>
      </c>
      <c r="Q487" s="8">
        <v>0.89404990403071016</v>
      </c>
      <c r="R487" s="8">
        <v>0.60985884603827545</v>
      </c>
      <c r="S487" s="8">
        <v>0.92451712201544856</v>
      </c>
      <c r="T487" s="8">
        <v>0.87327168539920774</v>
      </c>
      <c r="U487" s="8">
        <v>0.15848820212988099</v>
      </c>
      <c r="V487" s="8">
        <v>0.39066302595325592</v>
      </c>
      <c r="W487" s="8">
        <v>3.9708029197080292</v>
      </c>
    </row>
    <row r="488" spans="1:23" s="9" customFormat="1" x14ac:dyDescent="0.25">
      <c r="A488" s="8" t="s">
        <v>115</v>
      </c>
      <c r="B488" s="8" t="s">
        <v>317</v>
      </c>
      <c r="C488" s="8">
        <v>51</v>
      </c>
      <c r="D488" s="8">
        <v>72</v>
      </c>
      <c r="E488" s="8" t="s">
        <v>273</v>
      </c>
      <c r="F488" s="8" t="s">
        <v>26</v>
      </c>
      <c r="G488" s="8" t="s">
        <v>282</v>
      </c>
      <c r="H488" s="8" t="s">
        <v>43</v>
      </c>
      <c r="I488" s="8" t="s">
        <v>275</v>
      </c>
      <c r="J488" s="8" t="s">
        <v>276</v>
      </c>
      <c r="K488" s="8" t="s">
        <v>31</v>
      </c>
      <c r="L488" s="8">
        <v>40</v>
      </c>
      <c r="M488" s="8">
        <v>4276</v>
      </c>
      <c r="N488" s="6">
        <v>119.40092388711717</v>
      </c>
      <c r="O488" s="8">
        <v>310.49242404917561</v>
      </c>
      <c r="P488" s="6">
        <v>51.884304957707513</v>
      </c>
      <c r="Q488" s="8">
        <v>0.87820907783939206</v>
      </c>
      <c r="R488" s="8">
        <v>0.55737250931517568</v>
      </c>
      <c r="S488" s="8">
        <v>0.91350243325873426</v>
      </c>
      <c r="T488" s="8">
        <v>0.85393269436697006</v>
      </c>
      <c r="U488" s="8">
        <v>0.17480777928539123</v>
      </c>
      <c r="V488" s="8">
        <v>0.33676495634651404</v>
      </c>
      <c r="W488" s="8">
        <v>2.8297474275023387</v>
      </c>
    </row>
    <row r="489" spans="1:23" s="9" customFormat="1" x14ac:dyDescent="0.25">
      <c r="A489" s="8" t="s">
        <v>115</v>
      </c>
      <c r="B489" s="8" t="s">
        <v>317</v>
      </c>
      <c r="C489" s="8">
        <v>51</v>
      </c>
      <c r="D489" s="8">
        <v>72</v>
      </c>
      <c r="E489" s="8" t="s">
        <v>273</v>
      </c>
      <c r="F489" s="8" t="s">
        <v>26</v>
      </c>
      <c r="G489" s="8" t="s">
        <v>283</v>
      </c>
      <c r="H489" s="8" t="s">
        <v>45</v>
      </c>
      <c r="I489" s="8" t="s">
        <v>275</v>
      </c>
      <c r="J489" s="8" t="s">
        <v>276</v>
      </c>
      <c r="K489" s="8" t="s">
        <v>31</v>
      </c>
      <c r="L489" s="8">
        <v>40</v>
      </c>
      <c r="M489" s="8">
        <v>3295</v>
      </c>
      <c r="N489" s="6">
        <v>92.00796169505405</v>
      </c>
      <c r="O489" s="8">
        <v>362.33304448274191</v>
      </c>
      <c r="P489" s="6">
        <v>60.547043084116432</v>
      </c>
      <c r="Q489" s="8">
        <v>0.77840774864162532</v>
      </c>
      <c r="R489" s="8">
        <v>0.31539107299585628</v>
      </c>
      <c r="S489" s="8">
        <v>0.91837083456095892</v>
      </c>
      <c r="T489" s="8">
        <v>0.81889185013670773</v>
      </c>
      <c r="U489" s="8">
        <v>0.17465664679968904</v>
      </c>
      <c r="V489" s="8">
        <v>0.25093725995200106</v>
      </c>
      <c r="W489" s="8">
        <v>5.5311077389984824</v>
      </c>
    </row>
    <row r="490" spans="1:23" s="9" customFormat="1" x14ac:dyDescent="0.25">
      <c r="A490" s="8" t="s">
        <v>115</v>
      </c>
      <c r="B490" s="8" t="s">
        <v>317</v>
      </c>
      <c r="C490" s="8">
        <v>51</v>
      </c>
      <c r="D490" s="8">
        <v>72</v>
      </c>
      <c r="E490" s="8" t="s">
        <v>273</v>
      </c>
      <c r="F490" s="8" t="s">
        <v>26</v>
      </c>
      <c r="G490" s="8" t="s">
        <v>284</v>
      </c>
      <c r="H490" s="8" t="s">
        <v>47</v>
      </c>
      <c r="I490" s="8" t="s">
        <v>275</v>
      </c>
      <c r="J490" s="8" t="s">
        <v>276</v>
      </c>
      <c r="K490" s="8" t="s">
        <v>31</v>
      </c>
      <c r="L490" s="8">
        <v>40</v>
      </c>
      <c r="M490" s="8">
        <v>3547</v>
      </c>
      <c r="N490" s="6">
        <v>99.044685927877609</v>
      </c>
      <c r="O490" s="8">
        <v>276.83556979968313</v>
      </c>
      <c r="P490" s="6">
        <v>46.260133948880551</v>
      </c>
      <c r="Q490" s="8">
        <v>0.8518251681075889</v>
      </c>
      <c r="R490" s="8">
        <v>0.58160384805707355</v>
      </c>
      <c r="S490" s="8">
        <v>0.95526836752272337</v>
      </c>
      <c r="T490" s="8">
        <v>0.90026434839488589</v>
      </c>
      <c r="U490" s="8">
        <v>0.10623556581986143</v>
      </c>
      <c r="V490" s="8">
        <v>0.40590357949345229</v>
      </c>
      <c r="W490" s="8">
        <v>2.9909782915139553</v>
      </c>
    </row>
    <row r="491" spans="1:23" s="9" customFormat="1" x14ac:dyDescent="0.25">
      <c r="A491" s="8" t="s">
        <v>115</v>
      </c>
      <c r="B491" s="8" t="s">
        <v>317</v>
      </c>
      <c r="C491" s="8">
        <v>51</v>
      </c>
      <c r="D491" s="8">
        <v>72</v>
      </c>
      <c r="E491" s="8" t="s">
        <v>273</v>
      </c>
      <c r="F491" s="8" t="s">
        <v>26</v>
      </c>
      <c r="G491" s="8" t="s">
        <v>285</v>
      </c>
      <c r="H491" s="8" t="s">
        <v>49</v>
      </c>
      <c r="I491" s="8" t="s">
        <v>275</v>
      </c>
      <c r="J491" s="8" t="s">
        <v>276</v>
      </c>
      <c r="K491" s="8" t="s">
        <v>31</v>
      </c>
      <c r="L491" s="8">
        <v>40</v>
      </c>
      <c r="M491" s="8">
        <v>1788</v>
      </c>
      <c r="N491" s="6">
        <v>49.927233842414758</v>
      </c>
      <c r="O491" s="8">
        <v>227.96551211459416</v>
      </c>
      <c r="P491" s="6">
        <v>38.093786624952514</v>
      </c>
      <c r="Q491" s="8">
        <v>0.83162790697674416</v>
      </c>
      <c r="R491" s="8">
        <v>0.43235360000443274</v>
      </c>
      <c r="S491" s="8">
        <v>0.91119218146564462</v>
      </c>
      <c r="T491" s="8">
        <v>0.84649041713288553</v>
      </c>
      <c r="U491" s="8">
        <v>0.22907949790794979</v>
      </c>
      <c r="V491" s="8">
        <v>0.63316135687668418</v>
      </c>
      <c r="W491" s="8">
        <v>4.3310961968680086</v>
      </c>
    </row>
    <row r="492" spans="1:23" s="9" customFormat="1" x14ac:dyDescent="0.25">
      <c r="A492" s="8" t="s">
        <v>115</v>
      </c>
      <c r="B492" s="8" t="s">
        <v>317</v>
      </c>
      <c r="C492" s="8">
        <v>51</v>
      </c>
      <c r="D492" s="8">
        <v>72</v>
      </c>
      <c r="E492" s="8" t="s">
        <v>273</v>
      </c>
      <c r="F492" s="8" t="s">
        <v>26</v>
      </c>
      <c r="G492" s="8" t="s">
        <v>286</v>
      </c>
      <c r="H492" s="8" t="s">
        <v>51</v>
      </c>
      <c r="I492" s="8" t="s">
        <v>275</v>
      </c>
      <c r="J492" s="8" t="s">
        <v>276</v>
      </c>
      <c r="K492" s="8" t="s">
        <v>31</v>
      </c>
      <c r="L492" s="8">
        <v>40</v>
      </c>
      <c r="M492" s="8">
        <v>4985</v>
      </c>
      <c r="N492" s="6">
        <v>139.19869166914853</v>
      </c>
      <c r="O492" s="8">
        <v>352.77669529663774</v>
      </c>
      <c r="P492" s="6">
        <v>58.950145713842296</v>
      </c>
      <c r="Q492" s="8">
        <v>0.8719608186111597</v>
      </c>
      <c r="R492" s="8">
        <v>0.50335600203210107</v>
      </c>
      <c r="S492" s="8">
        <v>0.94799387030428861</v>
      </c>
      <c r="T492" s="8">
        <v>0.91024194984153584</v>
      </c>
      <c r="U492" s="8">
        <v>0.1751531393568147</v>
      </c>
      <c r="V492" s="8">
        <v>0.62439618574960032</v>
      </c>
      <c r="W492" s="8">
        <v>5.9346038114343029</v>
      </c>
    </row>
    <row r="493" spans="1:23" s="9" customFormat="1" x14ac:dyDescent="0.25">
      <c r="A493" s="8" t="s">
        <v>115</v>
      </c>
      <c r="B493" s="8" t="s">
        <v>317</v>
      </c>
      <c r="C493" s="8">
        <v>51</v>
      </c>
      <c r="D493" s="8">
        <v>72</v>
      </c>
      <c r="E493" s="8" t="s">
        <v>273</v>
      </c>
      <c r="F493" s="8" t="s">
        <v>26</v>
      </c>
      <c r="G493" s="8" t="s">
        <v>287</v>
      </c>
      <c r="H493" s="8" t="s">
        <v>53</v>
      </c>
      <c r="I493" s="8" t="s">
        <v>275</v>
      </c>
      <c r="J493" s="8" t="s">
        <v>276</v>
      </c>
      <c r="K493" s="8" t="s">
        <v>31</v>
      </c>
      <c r="L493" s="8">
        <v>40</v>
      </c>
      <c r="M493" s="8">
        <v>5630</v>
      </c>
      <c r="N493" s="6">
        <v>157.20935488411359</v>
      </c>
      <c r="O493" s="8">
        <v>451.34523779156189</v>
      </c>
      <c r="P493" s="6">
        <v>75.421273258111839</v>
      </c>
      <c r="Q493" s="8">
        <v>0.83792230986753979</v>
      </c>
      <c r="R493" s="8">
        <v>0.34729659856836653</v>
      </c>
      <c r="S493" s="8">
        <v>0.92112399894462405</v>
      </c>
      <c r="T493" s="8">
        <v>0.8596820729103356</v>
      </c>
      <c r="U493" s="8">
        <v>0.17100553205336805</v>
      </c>
      <c r="V493" s="8">
        <v>0.45046995998635381</v>
      </c>
      <c r="W493" s="8">
        <v>5.1332149200710475</v>
      </c>
    </row>
    <row r="494" spans="1:23" s="9" customFormat="1" x14ac:dyDescent="0.25">
      <c r="A494" s="8" t="s">
        <v>115</v>
      </c>
      <c r="B494" s="8" t="s">
        <v>317</v>
      </c>
      <c r="C494" s="8">
        <v>51</v>
      </c>
      <c r="D494" s="8">
        <v>72</v>
      </c>
      <c r="E494" s="8" t="s">
        <v>273</v>
      </c>
      <c r="F494" s="8" t="s">
        <v>26</v>
      </c>
      <c r="G494" s="8" t="s">
        <v>288</v>
      </c>
      <c r="H494" s="8" t="s">
        <v>55</v>
      </c>
      <c r="I494" s="8" t="s">
        <v>275</v>
      </c>
      <c r="J494" s="8" t="s">
        <v>276</v>
      </c>
      <c r="K494" s="8" t="s">
        <v>31</v>
      </c>
      <c r="L494" s="8">
        <v>40</v>
      </c>
      <c r="M494" s="8">
        <v>3145</v>
      </c>
      <c r="N494" s="6">
        <v>87.819435365992405</v>
      </c>
      <c r="O494" s="8">
        <v>340.19090885901085</v>
      </c>
      <c r="P494" s="6">
        <v>56.847019418049037</v>
      </c>
      <c r="Q494" s="8">
        <v>0.82545931758530189</v>
      </c>
      <c r="R494" s="8">
        <v>0.34149559560964665</v>
      </c>
      <c r="S494" s="8">
        <v>0.90218122996460759</v>
      </c>
      <c r="T494" s="8">
        <v>0.79472071033580627</v>
      </c>
      <c r="U494" s="8">
        <v>0.21668632075471697</v>
      </c>
      <c r="V494" s="8">
        <v>0.57170867573487183</v>
      </c>
      <c r="W494" s="8">
        <v>6.055325914149444</v>
      </c>
    </row>
    <row r="495" spans="1:23" s="9" customFormat="1" x14ac:dyDescent="0.25">
      <c r="A495" s="8" t="s">
        <v>115</v>
      </c>
      <c r="B495" s="8" t="s">
        <v>317</v>
      </c>
      <c r="C495" s="8">
        <v>51</v>
      </c>
      <c r="D495" s="8">
        <v>72</v>
      </c>
      <c r="E495" s="8" t="s">
        <v>273</v>
      </c>
      <c r="F495" s="8" t="s">
        <v>26</v>
      </c>
      <c r="G495" s="8" t="s">
        <v>289</v>
      </c>
      <c r="H495" s="8" t="s">
        <v>57</v>
      </c>
      <c r="I495" s="8" t="s">
        <v>275</v>
      </c>
      <c r="J495" s="8" t="s">
        <v>276</v>
      </c>
      <c r="K495" s="8" t="s">
        <v>31</v>
      </c>
      <c r="L495" s="8">
        <v>40</v>
      </c>
      <c r="M495" s="8">
        <v>4319</v>
      </c>
      <c r="N495" s="6">
        <v>120.60163476811485</v>
      </c>
      <c r="O495" s="8">
        <v>384.81832585698044</v>
      </c>
      <c r="P495" s="6">
        <v>64.304407533356851</v>
      </c>
      <c r="Q495" s="8">
        <v>0.80234070221066323</v>
      </c>
      <c r="R495" s="8">
        <v>0.36650641143607898</v>
      </c>
      <c r="S495" s="8">
        <v>0.91345903244010873</v>
      </c>
      <c r="T495" s="8">
        <v>0.8431411509914869</v>
      </c>
      <c r="U495" s="8">
        <v>0.19913151364764267</v>
      </c>
      <c r="V495" s="8">
        <v>0.5412068638371067</v>
      </c>
      <c r="W495" s="8">
        <v>3.7344292660338043</v>
      </c>
    </row>
    <row r="496" spans="1:23" s="9" customFormat="1" x14ac:dyDescent="0.25">
      <c r="A496" s="8" t="s">
        <v>115</v>
      </c>
      <c r="B496" s="8" t="s">
        <v>317</v>
      </c>
      <c r="C496" s="8">
        <v>51</v>
      </c>
      <c r="D496" s="8">
        <v>72</v>
      </c>
      <c r="E496" s="8" t="s">
        <v>273</v>
      </c>
      <c r="F496" s="8" t="s">
        <v>26</v>
      </c>
      <c r="G496" s="8" t="s">
        <v>290</v>
      </c>
      <c r="H496" s="8" t="s">
        <v>59</v>
      </c>
      <c r="I496" s="8" t="s">
        <v>275</v>
      </c>
      <c r="J496" s="8" t="s">
        <v>276</v>
      </c>
      <c r="K496" s="8" t="s">
        <v>31</v>
      </c>
      <c r="L496" s="8">
        <v>40</v>
      </c>
      <c r="M496" s="8">
        <v>2676</v>
      </c>
      <c r="N496" s="6">
        <v>74.723309710459674</v>
      </c>
      <c r="O496" s="8">
        <v>377.26197667087632</v>
      </c>
      <c r="P496" s="6">
        <v>63.041716739082723</v>
      </c>
      <c r="Q496" s="8">
        <v>0.78063010501750296</v>
      </c>
      <c r="R496" s="8">
        <v>0.23627071812621833</v>
      </c>
      <c r="S496" s="8">
        <v>0.94521501992212298</v>
      </c>
      <c r="T496" s="8">
        <v>0.903448318195327</v>
      </c>
      <c r="U496" s="8">
        <v>0.13066583307283527</v>
      </c>
      <c r="V496" s="8">
        <v>0.45395611983223294</v>
      </c>
      <c r="W496" s="8">
        <v>6.1225710014947685</v>
      </c>
    </row>
    <row r="497" spans="1:23" s="9" customFormat="1" x14ac:dyDescent="0.25">
      <c r="A497" s="8" t="s">
        <v>115</v>
      </c>
      <c r="B497" s="8" t="s">
        <v>317</v>
      </c>
      <c r="C497" s="8">
        <v>51</v>
      </c>
      <c r="D497" s="8">
        <v>72</v>
      </c>
      <c r="E497" s="8" t="s">
        <v>273</v>
      </c>
      <c r="F497" s="8" t="s">
        <v>26</v>
      </c>
      <c r="G497" s="8" t="s">
        <v>291</v>
      </c>
      <c r="H497" s="8" t="s">
        <v>61</v>
      </c>
      <c r="I497" s="8" t="s">
        <v>275</v>
      </c>
      <c r="J497" s="8" t="s">
        <v>276</v>
      </c>
      <c r="K497" s="8" t="s">
        <v>31</v>
      </c>
      <c r="L497" s="8">
        <v>40</v>
      </c>
      <c r="M497" s="8">
        <v>2353</v>
      </c>
      <c r="N497" s="6">
        <v>65.704016348546944</v>
      </c>
      <c r="O497" s="8">
        <v>306.04877323527978</v>
      </c>
      <c r="P497" s="6">
        <v>51.141756295981644</v>
      </c>
      <c r="Q497" s="8">
        <v>0.72735703245749617</v>
      </c>
      <c r="R497" s="8">
        <v>0.31568249848656404</v>
      </c>
      <c r="S497" s="8">
        <v>0.89965350651331488</v>
      </c>
      <c r="T497" s="8">
        <v>0.78410825789585648</v>
      </c>
      <c r="U497" s="8">
        <v>0.20418668496911463</v>
      </c>
      <c r="V497" s="8">
        <v>0.36063176082108722</v>
      </c>
      <c r="W497" s="8">
        <v>3.9167020824479386</v>
      </c>
    </row>
    <row r="498" spans="1:23" s="9" customFormat="1" x14ac:dyDescent="0.25">
      <c r="A498" s="8" t="s">
        <v>115</v>
      </c>
      <c r="B498" s="8" t="s">
        <v>317</v>
      </c>
      <c r="C498" s="8">
        <v>51</v>
      </c>
      <c r="D498" s="8">
        <v>72</v>
      </c>
      <c r="E498" s="8" t="s">
        <v>273</v>
      </c>
      <c r="F498" s="8" t="s">
        <v>26</v>
      </c>
      <c r="G498" s="8" t="s">
        <v>292</v>
      </c>
      <c r="H498" s="8" t="s">
        <v>63</v>
      </c>
      <c r="I498" s="8" t="s">
        <v>275</v>
      </c>
      <c r="J498" s="8" t="s">
        <v>276</v>
      </c>
      <c r="K498" s="8" t="s">
        <v>31</v>
      </c>
      <c r="L498" s="8">
        <v>40</v>
      </c>
      <c r="M498" s="8">
        <v>2466</v>
      </c>
      <c r="N498" s="6">
        <v>68.859372849773379</v>
      </c>
      <c r="O498" s="8">
        <v>275.07821048680239</v>
      </c>
      <c r="P498" s="6">
        <v>45.966473429500759</v>
      </c>
      <c r="Q498" s="8">
        <v>0.8379204892966361</v>
      </c>
      <c r="R498" s="8">
        <v>0.40953455849898096</v>
      </c>
      <c r="S498" s="8">
        <v>0.92370773594465283</v>
      </c>
      <c r="T498" s="8">
        <v>0.8505911259266844</v>
      </c>
      <c r="U498" s="8">
        <v>0.21681247622670216</v>
      </c>
      <c r="V498" s="8">
        <v>0.70691481941400225</v>
      </c>
      <c r="W498" s="8">
        <v>4.3860502838605031</v>
      </c>
    </row>
    <row r="499" spans="1:23" s="9" customFormat="1" x14ac:dyDescent="0.25">
      <c r="A499" s="8" t="s">
        <v>115</v>
      </c>
      <c r="B499" s="8" t="s">
        <v>317</v>
      </c>
      <c r="C499" s="8">
        <v>51</v>
      </c>
      <c r="D499" s="8">
        <v>72</v>
      </c>
      <c r="E499" s="8" t="s">
        <v>273</v>
      </c>
      <c r="F499" s="8" t="s">
        <v>26</v>
      </c>
      <c r="G499" s="8" t="s">
        <v>293</v>
      </c>
      <c r="H499" s="8" t="s">
        <v>65</v>
      </c>
      <c r="I499" s="8" t="s">
        <v>275</v>
      </c>
      <c r="J499" s="8" t="s">
        <v>276</v>
      </c>
      <c r="K499" s="8" t="s">
        <v>31</v>
      </c>
      <c r="L499" s="8">
        <v>40</v>
      </c>
      <c r="M499" s="8">
        <v>5451</v>
      </c>
      <c r="N499" s="6">
        <v>152.21104679810003</v>
      </c>
      <c r="O499" s="8">
        <v>346.19090885901079</v>
      </c>
      <c r="P499" s="6">
        <v>57.849639146049029</v>
      </c>
      <c r="Q499" s="8">
        <v>0.89229006384023568</v>
      </c>
      <c r="R499" s="8">
        <v>0.57155065690511864</v>
      </c>
      <c r="S499" s="8">
        <v>0.93855695757656921</v>
      </c>
      <c r="T499" s="8">
        <v>0.85627089296740355</v>
      </c>
      <c r="U499" s="8">
        <v>0.13023663453111306</v>
      </c>
      <c r="V499" s="8">
        <v>0.36234175366179</v>
      </c>
      <c r="W499" s="8">
        <v>2.958906622638048</v>
      </c>
    </row>
    <row r="500" spans="1:23" s="9" customFormat="1" x14ac:dyDescent="0.25">
      <c r="A500" s="8" t="s">
        <v>115</v>
      </c>
      <c r="B500" s="8" t="s">
        <v>317</v>
      </c>
      <c r="C500" s="8">
        <v>51</v>
      </c>
      <c r="D500" s="8">
        <v>72</v>
      </c>
      <c r="E500" s="8" t="s">
        <v>273</v>
      </c>
      <c r="F500" s="8" t="s">
        <v>26</v>
      </c>
      <c r="G500" s="8" t="s">
        <v>294</v>
      </c>
      <c r="H500" s="8" t="s">
        <v>67</v>
      </c>
      <c r="I500" s="8" t="s">
        <v>275</v>
      </c>
      <c r="J500" s="8" t="s">
        <v>276</v>
      </c>
      <c r="K500" s="8" t="s">
        <v>31</v>
      </c>
      <c r="L500" s="8">
        <v>40</v>
      </c>
      <c r="M500" s="8">
        <v>3703</v>
      </c>
      <c r="N500" s="6">
        <v>103.40075331010171</v>
      </c>
      <c r="O500" s="8">
        <v>423.20310216783093</v>
      </c>
      <c r="P500" s="6">
        <v>70.718629864044473</v>
      </c>
      <c r="Q500" s="8">
        <v>0.72465753424657531</v>
      </c>
      <c r="R500" s="8">
        <v>0.25981599925346155</v>
      </c>
      <c r="S500" s="8">
        <v>0.8741001351856218</v>
      </c>
      <c r="T500" s="8">
        <v>0.79431437251196402</v>
      </c>
      <c r="U500" s="8">
        <v>0.21778265642151481</v>
      </c>
      <c r="V500" s="8">
        <v>0.62958283351630118</v>
      </c>
      <c r="W500" s="8">
        <v>7.9891979476100463</v>
      </c>
    </row>
    <row r="501" spans="1:23" s="9" customFormat="1" x14ac:dyDescent="0.25">
      <c r="A501" s="8" t="s">
        <v>115</v>
      </c>
      <c r="B501" s="8" t="s">
        <v>317</v>
      </c>
      <c r="C501" s="8">
        <v>51</v>
      </c>
      <c r="D501" s="8">
        <v>72</v>
      </c>
      <c r="E501" s="8" t="s">
        <v>273</v>
      </c>
      <c r="F501" s="8" t="s">
        <v>26</v>
      </c>
      <c r="G501" s="8" t="s">
        <v>295</v>
      </c>
      <c r="H501" s="8" t="s">
        <v>69</v>
      </c>
      <c r="I501" s="8" t="s">
        <v>275</v>
      </c>
      <c r="J501" s="8" t="s">
        <v>276</v>
      </c>
      <c r="K501" s="8" t="s">
        <v>31</v>
      </c>
      <c r="L501" s="8">
        <v>40</v>
      </c>
      <c r="M501" s="8">
        <v>2212</v>
      </c>
      <c r="N501" s="6">
        <v>61.766801599228998</v>
      </c>
      <c r="O501" s="8">
        <v>337.46298679765277</v>
      </c>
      <c r="P501" s="6">
        <v>56.391174672188363</v>
      </c>
      <c r="Q501" s="8">
        <v>0.74553420963936634</v>
      </c>
      <c r="R501" s="8">
        <v>0.24408590121389565</v>
      </c>
      <c r="S501" s="8">
        <v>0.90548847511120722</v>
      </c>
      <c r="T501" s="8">
        <v>0.82098499533209046</v>
      </c>
      <c r="U501" s="8">
        <v>0.22848438690022849</v>
      </c>
      <c r="V501" s="8">
        <v>0.61567979572565035</v>
      </c>
      <c r="W501" s="8">
        <v>4.7034358047016278</v>
      </c>
    </row>
    <row r="502" spans="1:23" x14ac:dyDescent="0.25">
      <c r="A502" s="2" t="s">
        <v>117</v>
      </c>
      <c r="B502" s="2" t="s">
        <v>318</v>
      </c>
      <c r="C502" s="2">
        <v>51</v>
      </c>
      <c r="D502" s="2">
        <v>73</v>
      </c>
      <c r="E502" s="2" t="s">
        <v>273</v>
      </c>
      <c r="F502" s="2" t="s">
        <v>26</v>
      </c>
      <c r="G502" s="2" t="s">
        <v>274</v>
      </c>
      <c r="H502" s="2" t="s">
        <v>28</v>
      </c>
      <c r="I502" s="2" t="s">
        <v>275</v>
      </c>
      <c r="J502" s="2" t="s">
        <v>276</v>
      </c>
      <c r="K502" s="2" t="s">
        <v>31</v>
      </c>
      <c r="L502" s="2">
        <v>40</v>
      </c>
      <c r="M502" s="2">
        <v>3532</v>
      </c>
      <c r="N502" s="6">
        <v>98.625833294971443</v>
      </c>
      <c r="O502" s="2">
        <v>372.09040379562254</v>
      </c>
      <c r="P502" s="6">
        <v>62.177529907496201</v>
      </c>
      <c r="Q502" s="2">
        <v>0.80327496020013645</v>
      </c>
      <c r="R502" s="2">
        <v>0.32057792940256119</v>
      </c>
      <c r="S502" s="2">
        <v>0.903667639608562</v>
      </c>
      <c r="T502" s="2">
        <v>0.81284074927152239</v>
      </c>
      <c r="U502" s="2">
        <v>0.19635165948821889</v>
      </c>
      <c r="V502" s="2">
        <v>0.41830464392452238</v>
      </c>
      <c r="W502" s="2">
        <v>5.7089467723669305</v>
      </c>
    </row>
    <row r="503" spans="1:23" x14ac:dyDescent="0.25">
      <c r="A503" s="2" t="s">
        <v>117</v>
      </c>
      <c r="B503" s="2" t="s">
        <v>318</v>
      </c>
      <c r="C503" s="2">
        <v>51</v>
      </c>
      <c r="D503" s="2">
        <v>73</v>
      </c>
      <c r="E503" s="2" t="s">
        <v>273</v>
      </c>
      <c r="F503" s="2" t="s">
        <v>26</v>
      </c>
      <c r="G503" s="2" t="s">
        <v>277</v>
      </c>
      <c r="H503" s="2" t="s">
        <v>33</v>
      </c>
      <c r="I503" s="2" t="s">
        <v>275</v>
      </c>
      <c r="J503" s="2" t="s">
        <v>276</v>
      </c>
      <c r="K503" s="2" t="s">
        <v>31</v>
      </c>
      <c r="L503" s="2">
        <v>40</v>
      </c>
      <c r="M503" s="2">
        <v>3278</v>
      </c>
      <c r="N503" s="6">
        <v>91.533262044427062</v>
      </c>
      <c r="O503" s="2">
        <v>359.7472580451149</v>
      </c>
      <c r="P503" s="6">
        <v>60.114949668323149</v>
      </c>
      <c r="Q503" s="2">
        <v>0.75756875433325632</v>
      </c>
      <c r="R503" s="2">
        <v>0.3182906112939376</v>
      </c>
      <c r="S503" s="2">
        <v>0.9088763596616245</v>
      </c>
      <c r="T503" s="2">
        <v>0.84503108271954575</v>
      </c>
      <c r="U503" s="2">
        <v>0.15459784515159108</v>
      </c>
      <c r="V503" s="2">
        <v>0.34150319927740275</v>
      </c>
      <c r="W503" s="2">
        <v>5.1555826723611959</v>
      </c>
    </row>
    <row r="504" spans="1:23" x14ac:dyDescent="0.25">
      <c r="A504" s="2" t="s">
        <v>117</v>
      </c>
      <c r="B504" s="2" t="s">
        <v>318</v>
      </c>
      <c r="C504" s="2">
        <v>51</v>
      </c>
      <c r="D504" s="2">
        <v>73</v>
      </c>
      <c r="E504" s="2" t="s">
        <v>273</v>
      </c>
      <c r="F504" s="2" t="s">
        <v>26</v>
      </c>
      <c r="G504" s="2" t="s">
        <v>278</v>
      </c>
      <c r="H504" s="2" t="s">
        <v>35</v>
      </c>
      <c r="I504" s="2" t="s">
        <v>275</v>
      </c>
      <c r="J504" s="2" t="s">
        <v>276</v>
      </c>
      <c r="K504" s="2" t="s">
        <v>31</v>
      </c>
      <c r="L504" s="2">
        <v>40</v>
      </c>
      <c r="M504" s="2">
        <v>4518</v>
      </c>
      <c r="N504" s="6">
        <v>126.15841303133662</v>
      </c>
      <c r="O504" s="2">
        <v>313.46298679765283</v>
      </c>
      <c r="P504" s="6">
        <v>52.380695760188374</v>
      </c>
      <c r="Q504" s="2">
        <v>0.8783048211508554</v>
      </c>
      <c r="R504" s="2">
        <v>0.57780800699074031</v>
      </c>
      <c r="S504" s="2">
        <v>0.93598800704370022</v>
      </c>
      <c r="T504" s="2">
        <v>0.88923516784693679</v>
      </c>
      <c r="U504" s="2">
        <v>0.15064714619138553</v>
      </c>
      <c r="V504" s="2">
        <v>0.35247499053797543</v>
      </c>
      <c r="W504" s="2">
        <v>4.7828685258964141</v>
      </c>
    </row>
    <row r="505" spans="1:23" x14ac:dyDescent="0.25">
      <c r="A505" s="2" t="s">
        <v>117</v>
      </c>
      <c r="B505" s="2" t="s">
        <v>318</v>
      </c>
      <c r="C505" s="2">
        <v>51</v>
      </c>
      <c r="D505" s="2">
        <v>73</v>
      </c>
      <c r="E505" s="2" t="s">
        <v>273</v>
      </c>
      <c r="F505" s="2" t="s">
        <v>26</v>
      </c>
      <c r="G505" s="2" t="s">
        <v>279</v>
      </c>
      <c r="H505" s="2" t="s">
        <v>37</v>
      </c>
      <c r="I505" s="2" t="s">
        <v>275</v>
      </c>
      <c r="J505" s="2" t="s">
        <v>276</v>
      </c>
      <c r="K505" s="2" t="s">
        <v>31</v>
      </c>
      <c r="L505" s="2">
        <v>40</v>
      </c>
      <c r="M505" s="2">
        <v>3642</v>
      </c>
      <c r="N505" s="6">
        <v>101.69741926961665</v>
      </c>
      <c r="O505" s="2">
        <v>309.70562748477209</v>
      </c>
      <c r="P505" s="6">
        <v>51.752828664808582</v>
      </c>
      <c r="Q505" s="2">
        <v>0.82961275626423692</v>
      </c>
      <c r="R505" s="2">
        <v>0.4771463566038654</v>
      </c>
      <c r="S505" s="2">
        <v>0.93257080003274484</v>
      </c>
      <c r="T505" s="2">
        <v>0.84961118636370159</v>
      </c>
      <c r="U505" s="2">
        <v>0.13402315841340232</v>
      </c>
      <c r="V505" s="2">
        <v>0.52779557329936178</v>
      </c>
      <c r="W505" s="2">
        <v>3.8231740801757277</v>
      </c>
    </row>
    <row r="506" spans="1:23" x14ac:dyDescent="0.25">
      <c r="A506" s="2" t="s">
        <v>117</v>
      </c>
      <c r="B506" s="2" t="s">
        <v>318</v>
      </c>
      <c r="C506" s="2">
        <v>51</v>
      </c>
      <c r="D506" s="2">
        <v>73</v>
      </c>
      <c r="E506" s="2" t="s">
        <v>273</v>
      </c>
      <c r="F506" s="2" t="s">
        <v>26</v>
      </c>
      <c r="G506" s="2" t="s">
        <v>280</v>
      </c>
      <c r="H506" s="2" t="s">
        <v>39</v>
      </c>
      <c r="I506" s="2" t="s">
        <v>275</v>
      </c>
      <c r="J506" s="2" t="s">
        <v>276</v>
      </c>
      <c r="K506" s="2" t="s">
        <v>31</v>
      </c>
      <c r="L506" s="2">
        <v>40</v>
      </c>
      <c r="M506" s="2">
        <v>4789</v>
      </c>
      <c r="N506" s="6">
        <v>133.72568393250799</v>
      </c>
      <c r="O506" s="2">
        <v>337.94826817189147</v>
      </c>
      <c r="P506" s="6">
        <v>56.472266785428808</v>
      </c>
      <c r="Q506" s="2">
        <v>0.86883164005805513</v>
      </c>
      <c r="R506" s="2">
        <v>0.52693160811522111</v>
      </c>
      <c r="S506" s="2">
        <v>0.9265267852633482</v>
      </c>
      <c r="T506" s="2">
        <v>0.86226138333942304</v>
      </c>
      <c r="U506" s="2">
        <v>0.16032500990883869</v>
      </c>
      <c r="V506" s="2">
        <v>0.403357825235034</v>
      </c>
      <c r="W506" s="2">
        <v>4.6982668615577365</v>
      </c>
    </row>
    <row r="507" spans="1:23" x14ac:dyDescent="0.25">
      <c r="A507" s="2" t="s">
        <v>117</v>
      </c>
      <c r="B507" s="2" t="s">
        <v>318</v>
      </c>
      <c r="C507" s="2">
        <v>51</v>
      </c>
      <c r="D507" s="2">
        <v>73</v>
      </c>
      <c r="E507" s="2" t="s">
        <v>273</v>
      </c>
      <c r="F507" s="2" t="s">
        <v>26</v>
      </c>
      <c r="G507" s="2" t="s">
        <v>281</v>
      </c>
      <c r="H507" s="2" t="s">
        <v>41</v>
      </c>
      <c r="I507" s="2" t="s">
        <v>275</v>
      </c>
      <c r="J507" s="2" t="s">
        <v>276</v>
      </c>
      <c r="K507" s="2" t="s">
        <v>31</v>
      </c>
      <c r="L507" s="2">
        <v>40</v>
      </c>
      <c r="M507" s="2">
        <v>4950</v>
      </c>
      <c r="N507" s="6">
        <v>138.22136885903416</v>
      </c>
      <c r="O507" s="2">
        <v>318.04877323527984</v>
      </c>
      <c r="P507" s="6">
        <v>53.146995751981656</v>
      </c>
      <c r="Q507" s="2">
        <v>0.90377944129998178</v>
      </c>
      <c r="R507" s="2">
        <v>0.61493273606189869</v>
      </c>
      <c r="S507" s="2">
        <v>0.91766423410747766</v>
      </c>
      <c r="T507" s="2">
        <v>0.86826525120613851</v>
      </c>
      <c r="U507" s="2">
        <v>0.17581097316780137</v>
      </c>
      <c r="V507" s="2">
        <v>0.40434985714795157</v>
      </c>
      <c r="W507" s="2">
        <v>3.7917171717171718</v>
      </c>
    </row>
    <row r="508" spans="1:23" x14ac:dyDescent="0.25">
      <c r="A508" s="2" t="s">
        <v>117</v>
      </c>
      <c r="B508" s="2" t="s">
        <v>318</v>
      </c>
      <c r="C508" s="2">
        <v>51</v>
      </c>
      <c r="D508" s="2">
        <v>73</v>
      </c>
      <c r="E508" s="2" t="s">
        <v>273</v>
      </c>
      <c r="F508" s="2" t="s">
        <v>26</v>
      </c>
      <c r="G508" s="2" t="s">
        <v>282</v>
      </c>
      <c r="H508" s="2" t="s">
        <v>43</v>
      </c>
      <c r="I508" s="2" t="s">
        <v>275</v>
      </c>
      <c r="J508" s="2" t="s">
        <v>276</v>
      </c>
      <c r="K508" s="2" t="s">
        <v>31</v>
      </c>
      <c r="L508" s="2">
        <v>40</v>
      </c>
      <c r="M508" s="2">
        <v>4601</v>
      </c>
      <c r="N508" s="6">
        <v>128.47606426675074</v>
      </c>
      <c r="O508" s="2">
        <v>316.97770542341425</v>
      </c>
      <c r="P508" s="6">
        <v>52.96801679894795</v>
      </c>
      <c r="Q508" s="2">
        <v>0.88429752066115708</v>
      </c>
      <c r="R508" s="2">
        <v>0.57544611553775249</v>
      </c>
      <c r="S508" s="2">
        <v>0.92519475801050399</v>
      </c>
      <c r="T508" s="2">
        <v>0.86685426659261544</v>
      </c>
      <c r="U508" s="2">
        <v>0.1839323467230444</v>
      </c>
      <c r="V508" s="2">
        <v>0.44401343884366007</v>
      </c>
      <c r="W508" s="2">
        <v>2.9245816126928927</v>
      </c>
    </row>
    <row r="509" spans="1:23" x14ac:dyDescent="0.25">
      <c r="A509" s="2" t="s">
        <v>117</v>
      </c>
      <c r="B509" s="2" t="s">
        <v>318</v>
      </c>
      <c r="C509" s="2">
        <v>51</v>
      </c>
      <c r="D509" s="2">
        <v>73</v>
      </c>
      <c r="E509" s="2" t="s">
        <v>273</v>
      </c>
      <c r="F509" s="2" t="s">
        <v>26</v>
      </c>
      <c r="G509" s="2" t="s">
        <v>283</v>
      </c>
      <c r="H509" s="2" t="s">
        <v>45</v>
      </c>
      <c r="I509" s="2" t="s">
        <v>275</v>
      </c>
      <c r="J509" s="2" t="s">
        <v>276</v>
      </c>
      <c r="K509" s="2" t="s">
        <v>31</v>
      </c>
      <c r="L509" s="2">
        <v>40</v>
      </c>
      <c r="M509" s="2">
        <v>3540</v>
      </c>
      <c r="N509" s="6">
        <v>98.849221365854731</v>
      </c>
      <c r="O509" s="2">
        <v>357.01933598375706</v>
      </c>
      <c r="P509" s="6">
        <v>59.659104922462518</v>
      </c>
      <c r="Q509" s="2">
        <v>0.79070806343533617</v>
      </c>
      <c r="R509" s="2">
        <v>0.34900339383629975</v>
      </c>
      <c r="S509" s="2">
        <v>0.91972191683874183</v>
      </c>
      <c r="T509" s="2">
        <v>0.84590458746558439</v>
      </c>
      <c r="U509" s="2">
        <v>0.1844636251541307</v>
      </c>
      <c r="V509" s="2">
        <v>0.31296506759277981</v>
      </c>
      <c r="W509" s="2">
        <v>4.2737288135593223</v>
      </c>
    </row>
    <row r="510" spans="1:23" x14ac:dyDescent="0.25">
      <c r="A510" s="2" t="s">
        <v>117</v>
      </c>
      <c r="B510" s="2" t="s">
        <v>318</v>
      </c>
      <c r="C510" s="2">
        <v>51</v>
      </c>
      <c r="D510" s="2">
        <v>73</v>
      </c>
      <c r="E510" s="2" t="s">
        <v>273</v>
      </c>
      <c r="F510" s="2" t="s">
        <v>26</v>
      </c>
      <c r="G510" s="2" t="s">
        <v>284</v>
      </c>
      <c r="H510" s="2" t="s">
        <v>47</v>
      </c>
      <c r="I510" s="2" t="s">
        <v>275</v>
      </c>
      <c r="J510" s="2" t="s">
        <v>276</v>
      </c>
      <c r="K510" s="2" t="s">
        <v>31</v>
      </c>
      <c r="L510" s="2">
        <v>40</v>
      </c>
      <c r="M510" s="2">
        <v>3755</v>
      </c>
      <c r="N510" s="6">
        <v>104.85277577084308</v>
      </c>
      <c r="O510" s="2">
        <v>294.73506473629493</v>
      </c>
      <c r="P510" s="6">
        <v>49.251198406327731</v>
      </c>
      <c r="Q510" s="2">
        <v>0.84476940382452193</v>
      </c>
      <c r="R510" s="2">
        <v>0.54319553466770831</v>
      </c>
      <c r="S510" s="2">
        <v>0.9446007278243348</v>
      </c>
      <c r="T510" s="2">
        <v>0.82088588579718025</v>
      </c>
      <c r="U510" s="2">
        <v>0.10594130279169649</v>
      </c>
      <c r="V510" s="2">
        <v>0.40020184857070901</v>
      </c>
      <c r="W510" s="2">
        <v>5.9920106524633825</v>
      </c>
    </row>
    <row r="511" spans="1:23" x14ac:dyDescent="0.25">
      <c r="A511" s="2" t="s">
        <v>117</v>
      </c>
      <c r="B511" s="2" t="s">
        <v>318</v>
      </c>
      <c r="C511" s="2">
        <v>51</v>
      </c>
      <c r="D511" s="2">
        <v>73</v>
      </c>
      <c r="E511" s="2" t="s">
        <v>273</v>
      </c>
      <c r="F511" s="2" t="s">
        <v>26</v>
      </c>
      <c r="G511" s="2" t="s">
        <v>285</v>
      </c>
      <c r="H511" s="2" t="s">
        <v>49</v>
      </c>
      <c r="I511" s="2" t="s">
        <v>275</v>
      </c>
      <c r="J511" s="2" t="s">
        <v>276</v>
      </c>
      <c r="K511" s="2" t="s">
        <v>31</v>
      </c>
      <c r="L511" s="2">
        <v>40</v>
      </c>
      <c r="M511" s="2">
        <v>1995</v>
      </c>
      <c r="N511" s="6">
        <v>55.707400176519826</v>
      </c>
      <c r="O511" s="2">
        <v>231.86500705120585</v>
      </c>
      <c r="P511" s="6">
        <v>38.745405050399683</v>
      </c>
      <c r="Q511" s="2">
        <v>0.84035383319292334</v>
      </c>
      <c r="R511" s="2">
        <v>0.46631817632970257</v>
      </c>
      <c r="S511" s="2">
        <v>0.91979768867911638</v>
      </c>
      <c r="T511" s="2">
        <v>0.84851314119162802</v>
      </c>
      <c r="U511" s="2">
        <v>0.22105263157894736</v>
      </c>
      <c r="V511" s="2">
        <v>0.58677784462895122</v>
      </c>
      <c r="W511" s="2">
        <v>3.2887218045112783</v>
      </c>
    </row>
    <row r="512" spans="1:23" x14ac:dyDescent="0.25">
      <c r="A512" s="2" t="s">
        <v>117</v>
      </c>
      <c r="B512" s="2" t="s">
        <v>318</v>
      </c>
      <c r="C512" s="2">
        <v>51</v>
      </c>
      <c r="D512" s="2">
        <v>73</v>
      </c>
      <c r="E512" s="2" t="s">
        <v>273</v>
      </c>
      <c r="F512" s="2" t="s">
        <v>26</v>
      </c>
      <c r="G512" s="2" t="s">
        <v>286</v>
      </c>
      <c r="H512" s="2" t="s">
        <v>51</v>
      </c>
      <c r="I512" s="2" t="s">
        <v>275</v>
      </c>
      <c r="J512" s="2" t="s">
        <v>276</v>
      </c>
      <c r="K512" s="2" t="s">
        <v>31</v>
      </c>
      <c r="L512" s="2">
        <v>40</v>
      </c>
      <c r="M512" s="2">
        <v>5161</v>
      </c>
      <c r="N512" s="6">
        <v>144.11322922858085</v>
      </c>
      <c r="O512" s="2">
        <v>368.77669529663774</v>
      </c>
      <c r="P512" s="6">
        <v>61.623798321842301</v>
      </c>
      <c r="Q512" s="2">
        <v>0.86841662460037017</v>
      </c>
      <c r="R512" s="2">
        <v>0.47688843087014454</v>
      </c>
      <c r="S512" s="2">
        <v>0.9497624782484787</v>
      </c>
      <c r="T512" s="2">
        <v>0.91568904406458185</v>
      </c>
      <c r="U512" s="2">
        <v>0.16901147723065532</v>
      </c>
      <c r="V512" s="2">
        <v>0.62124443366892423</v>
      </c>
      <c r="W512" s="2">
        <v>6.0019376089905059</v>
      </c>
    </row>
    <row r="513" spans="1:23" x14ac:dyDescent="0.25">
      <c r="A513" s="2" t="s">
        <v>117</v>
      </c>
      <c r="B513" s="2" t="s">
        <v>318</v>
      </c>
      <c r="C513" s="2">
        <v>51</v>
      </c>
      <c r="D513" s="2">
        <v>73</v>
      </c>
      <c r="E513" s="2" t="s">
        <v>273</v>
      </c>
      <c r="F513" s="2" t="s">
        <v>26</v>
      </c>
      <c r="G513" s="2" t="s">
        <v>287</v>
      </c>
      <c r="H513" s="2" t="s">
        <v>53</v>
      </c>
      <c r="I513" s="2" t="s">
        <v>275</v>
      </c>
      <c r="J513" s="2" t="s">
        <v>276</v>
      </c>
      <c r="K513" s="2" t="s">
        <v>31</v>
      </c>
      <c r="L513" s="2">
        <v>40</v>
      </c>
      <c r="M513" s="2">
        <v>6009</v>
      </c>
      <c r="N513" s="6">
        <v>167.79236474220934</v>
      </c>
      <c r="O513" s="2">
        <v>449.93102422918884</v>
      </c>
      <c r="P513" s="6">
        <v>75.184953521905115</v>
      </c>
      <c r="Q513" s="2">
        <v>0.84491001124859388</v>
      </c>
      <c r="R513" s="2">
        <v>0.37300975317902652</v>
      </c>
      <c r="S513" s="2">
        <v>0.941889077936376</v>
      </c>
      <c r="T513" s="2">
        <v>0.90789003926888889</v>
      </c>
      <c r="U513" s="2">
        <v>0.13908184838417398</v>
      </c>
      <c r="V513" s="2">
        <v>0.46345851634677326</v>
      </c>
      <c r="W513" s="2">
        <v>7.4090530870361127</v>
      </c>
    </row>
    <row r="514" spans="1:23" x14ac:dyDescent="0.25">
      <c r="A514" s="2" t="s">
        <v>117</v>
      </c>
      <c r="B514" s="2" t="s">
        <v>318</v>
      </c>
      <c r="C514" s="2">
        <v>51</v>
      </c>
      <c r="D514" s="2">
        <v>73</v>
      </c>
      <c r="E514" s="2" t="s">
        <v>273</v>
      </c>
      <c r="F514" s="2" t="s">
        <v>26</v>
      </c>
      <c r="G514" s="2" t="s">
        <v>288</v>
      </c>
      <c r="H514" s="2" t="s">
        <v>55</v>
      </c>
      <c r="I514" s="2" t="s">
        <v>275</v>
      </c>
      <c r="J514" s="2" t="s">
        <v>276</v>
      </c>
      <c r="K514" s="2" t="s">
        <v>31</v>
      </c>
      <c r="L514" s="2">
        <v>40</v>
      </c>
      <c r="M514" s="2">
        <v>3294</v>
      </c>
      <c r="N514" s="6">
        <v>91.980038186193639</v>
      </c>
      <c r="O514" s="2">
        <v>337.36248173426458</v>
      </c>
      <c r="P514" s="6">
        <v>56.374379945635546</v>
      </c>
      <c r="Q514" s="2">
        <v>0.82308845577211398</v>
      </c>
      <c r="R514" s="2">
        <v>0.36369714612898979</v>
      </c>
      <c r="S514" s="2">
        <v>0.88754248741702124</v>
      </c>
      <c r="T514" s="2">
        <v>0.70543166973103044</v>
      </c>
      <c r="U514" s="2">
        <v>0.24313614491933203</v>
      </c>
      <c r="V514" s="2">
        <v>0.59018948325003873</v>
      </c>
      <c r="W514" s="2">
        <v>6.6496660595021249</v>
      </c>
    </row>
    <row r="515" spans="1:23" x14ac:dyDescent="0.25">
      <c r="A515" s="2" t="s">
        <v>117</v>
      </c>
      <c r="B515" s="2" t="s">
        <v>318</v>
      </c>
      <c r="C515" s="2">
        <v>51</v>
      </c>
      <c r="D515" s="2">
        <v>73</v>
      </c>
      <c r="E515" s="2" t="s">
        <v>273</v>
      </c>
      <c r="F515" s="2" t="s">
        <v>26</v>
      </c>
      <c r="G515" s="2" t="s">
        <v>289</v>
      </c>
      <c r="H515" s="2" t="s">
        <v>57</v>
      </c>
      <c r="I515" s="2" t="s">
        <v>275</v>
      </c>
      <c r="J515" s="2" t="s">
        <v>276</v>
      </c>
      <c r="K515" s="2" t="s">
        <v>31</v>
      </c>
      <c r="L515" s="2">
        <v>40</v>
      </c>
      <c r="M515" s="2">
        <v>4508</v>
      </c>
      <c r="N515" s="6">
        <v>125.87917794273251</v>
      </c>
      <c r="O515" s="2">
        <v>413.30360723121913</v>
      </c>
      <c r="P515" s="6">
        <v>69.064391710597292</v>
      </c>
      <c r="Q515" s="2">
        <v>0.79604449938195299</v>
      </c>
      <c r="R515" s="2">
        <v>0.33163119810982472</v>
      </c>
      <c r="S515" s="2">
        <v>0.92152038882154685</v>
      </c>
      <c r="T515" s="2">
        <v>0.84815268292927337</v>
      </c>
      <c r="U515" s="2">
        <v>0.18478685960109503</v>
      </c>
      <c r="V515" s="2">
        <v>0.54866494404945954</v>
      </c>
      <c r="W515" s="2">
        <v>4.3478260869565215</v>
      </c>
    </row>
    <row r="516" spans="1:23" x14ac:dyDescent="0.25">
      <c r="A516" s="2" t="s">
        <v>117</v>
      </c>
      <c r="B516" s="2" t="s">
        <v>318</v>
      </c>
      <c r="C516" s="2">
        <v>51</v>
      </c>
      <c r="D516" s="2">
        <v>73</v>
      </c>
      <c r="E516" s="2" t="s">
        <v>273</v>
      </c>
      <c r="F516" s="2" t="s">
        <v>26</v>
      </c>
      <c r="G516" s="2" t="s">
        <v>290</v>
      </c>
      <c r="H516" s="2" t="s">
        <v>59</v>
      </c>
      <c r="I516" s="2" t="s">
        <v>275</v>
      </c>
      <c r="J516" s="2" t="s">
        <v>276</v>
      </c>
      <c r="K516" s="2" t="s">
        <v>31</v>
      </c>
      <c r="L516" s="2">
        <v>40</v>
      </c>
      <c r="M516" s="2">
        <v>3017</v>
      </c>
      <c r="N516" s="6">
        <v>84.245226231859803</v>
      </c>
      <c r="O516" s="2">
        <v>373.40411229460739</v>
      </c>
      <c r="P516" s="6">
        <v>62.397054917150115</v>
      </c>
      <c r="Q516" s="2">
        <v>0.77577783491900232</v>
      </c>
      <c r="R516" s="2">
        <v>0.27191112777916165</v>
      </c>
      <c r="S516" s="2">
        <v>0.94939602553356817</v>
      </c>
      <c r="T516" s="2">
        <v>0.90193695510687122</v>
      </c>
      <c r="U516" s="2">
        <v>0.10971272229822161</v>
      </c>
      <c r="V516" s="2">
        <v>0.41328538978713725</v>
      </c>
      <c r="W516" s="2">
        <v>5.7752734504474645</v>
      </c>
    </row>
    <row r="517" spans="1:23" x14ac:dyDescent="0.25">
      <c r="A517" s="2" t="s">
        <v>117</v>
      </c>
      <c r="B517" s="2" t="s">
        <v>318</v>
      </c>
      <c r="C517" s="2">
        <v>51</v>
      </c>
      <c r="D517" s="2">
        <v>73</v>
      </c>
      <c r="E517" s="2" t="s">
        <v>273</v>
      </c>
      <c r="F517" s="2" t="s">
        <v>26</v>
      </c>
      <c r="G517" s="2" t="s">
        <v>291</v>
      </c>
      <c r="H517" s="2" t="s">
        <v>61</v>
      </c>
      <c r="I517" s="2" t="s">
        <v>275</v>
      </c>
      <c r="J517" s="2" t="s">
        <v>276</v>
      </c>
      <c r="K517" s="2" t="s">
        <v>31</v>
      </c>
      <c r="L517" s="2">
        <v>40</v>
      </c>
      <c r="M517" s="2">
        <v>2590</v>
      </c>
      <c r="N517" s="6">
        <v>72.321887948464337</v>
      </c>
      <c r="O517" s="2">
        <v>337.11984104714531</v>
      </c>
      <c r="P517" s="6">
        <v>56.333833889015338</v>
      </c>
      <c r="Q517" s="2">
        <v>0.73101891052780132</v>
      </c>
      <c r="R517" s="2">
        <v>0.28637888979057552</v>
      </c>
      <c r="S517" s="2">
        <v>0.88887647220650567</v>
      </c>
      <c r="T517" s="2">
        <v>0.78172114798718528</v>
      </c>
      <c r="U517" s="2">
        <v>0.21732283464566929</v>
      </c>
      <c r="V517" s="2">
        <v>0.46945574643487625</v>
      </c>
      <c r="W517" s="2">
        <v>5.7467181467181465</v>
      </c>
    </row>
    <row r="518" spans="1:23" x14ac:dyDescent="0.25">
      <c r="A518" s="2" t="s">
        <v>117</v>
      </c>
      <c r="B518" s="2" t="s">
        <v>318</v>
      </c>
      <c r="C518" s="2">
        <v>51</v>
      </c>
      <c r="D518" s="2">
        <v>73</v>
      </c>
      <c r="E518" s="2" t="s">
        <v>273</v>
      </c>
      <c r="F518" s="2" t="s">
        <v>26</v>
      </c>
      <c r="G518" s="2" t="s">
        <v>292</v>
      </c>
      <c r="H518" s="2" t="s">
        <v>63</v>
      </c>
      <c r="I518" s="2" t="s">
        <v>275</v>
      </c>
      <c r="J518" s="2" t="s">
        <v>276</v>
      </c>
      <c r="K518" s="2" t="s">
        <v>31</v>
      </c>
      <c r="L518" s="2">
        <v>40</v>
      </c>
      <c r="M518" s="2">
        <v>2739</v>
      </c>
      <c r="N518" s="6">
        <v>76.482490768665571</v>
      </c>
      <c r="O518" s="2">
        <v>323.36248173426452</v>
      </c>
      <c r="P518" s="6">
        <v>54.034933913635541</v>
      </c>
      <c r="Q518" s="2">
        <v>0.78481375358166194</v>
      </c>
      <c r="R518" s="2">
        <v>0.3291718116437507</v>
      </c>
      <c r="S518" s="2">
        <v>0.92689944538182334</v>
      </c>
      <c r="T518" s="2">
        <v>0.86312241429276904</v>
      </c>
      <c r="U518" s="2">
        <v>0.1581424537182303</v>
      </c>
      <c r="V518" s="2">
        <v>0.64197871688159092</v>
      </c>
      <c r="W518" s="2">
        <v>4.4176706827309236</v>
      </c>
    </row>
    <row r="519" spans="1:23" x14ac:dyDescent="0.25">
      <c r="A519" s="2" t="s">
        <v>117</v>
      </c>
      <c r="B519" s="2" t="s">
        <v>318</v>
      </c>
      <c r="C519" s="2">
        <v>51</v>
      </c>
      <c r="D519" s="2">
        <v>73</v>
      </c>
      <c r="E519" s="2" t="s">
        <v>273</v>
      </c>
      <c r="F519" s="2" t="s">
        <v>26</v>
      </c>
      <c r="G519" s="2" t="s">
        <v>293</v>
      </c>
      <c r="H519" s="2" t="s">
        <v>65</v>
      </c>
      <c r="I519" s="2" t="s">
        <v>275</v>
      </c>
      <c r="J519" s="2" t="s">
        <v>276</v>
      </c>
      <c r="K519" s="2" t="s">
        <v>31</v>
      </c>
      <c r="L519" s="2">
        <v>40</v>
      </c>
      <c r="M519" s="2">
        <v>5942</v>
      </c>
      <c r="N519" s="6">
        <v>165.92148964856182</v>
      </c>
      <c r="O519" s="2">
        <v>424.8599564173233</v>
      </c>
      <c r="P519" s="6">
        <v>70.995495656871412</v>
      </c>
      <c r="Q519" s="2">
        <v>0.86378834132868154</v>
      </c>
      <c r="R519" s="2">
        <v>0.41366703268594168</v>
      </c>
      <c r="S519" s="2">
        <v>0.95073065057211237</v>
      </c>
      <c r="T519" s="2">
        <v>0.9090737542536852</v>
      </c>
      <c r="U519" s="2">
        <v>0.11604095563139932</v>
      </c>
      <c r="V519" s="2">
        <v>0.40233702099965379</v>
      </c>
      <c r="W519" s="2">
        <v>3.736284079434534</v>
      </c>
    </row>
    <row r="520" spans="1:23" x14ac:dyDescent="0.25">
      <c r="A520" s="2" t="s">
        <v>117</v>
      </c>
      <c r="B520" s="2" t="s">
        <v>318</v>
      </c>
      <c r="C520" s="2">
        <v>51</v>
      </c>
      <c r="D520" s="2">
        <v>73</v>
      </c>
      <c r="E520" s="2" t="s">
        <v>273</v>
      </c>
      <c r="F520" s="2" t="s">
        <v>26</v>
      </c>
      <c r="G520" s="2" t="s">
        <v>294</v>
      </c>
      <c r="H520" s="2" t="s">
        <v>67</v>
      </c>
      <c r="I520" s="2" t="s">
        <v>275</v>
      </c>
      <c r="J520" s="2" t="s">
        <v>276</v>
      </c>
      <c r="K520" s="2" t="s">
        <v>31</v>
      </c>
      <c r="L520" s="2">
        <v>40</v>
      </c>
      <c r="M520" s="2">
        <v>4180</v>
      </c>
      <c r="N520" s="6">
        <v>116.72026703651773</v>
      </c>
      <c r="O520" s="2">
        <v>445.5878784786812</v>
      </c>
      <c r="P520" s="6">
        <v>74.459199586732069</v>
      </c>
      <c r="Q520" s="2">
        <v>0.73721340388007051</v>
      </c>
      <c r="R520" s="2">
        <v>0.26455709295197455</v>
      </c>
      <c r="S520" s="2">
        <v>0.9141969673623811</v>
      </c>
      <c r="T520" s="2">
        <v>0.83666432124715062</v>
      </c>
      <c r="U520" s="2">
        <v>0.15124110063498172</v>
      </c>
      <c r="V520" s="2">
        <v>0.52267225628765179</v>
      </c>
      <c r="W520" s="2">
        <v>6.6720095693779902</v>
      </c>
    </row>
    <row r="521" spans="1:23" x14ac:dyDescent="0.25">
      <c r="A521" s="2" t="s">
        <v>117</v>
      </c>
      <c r="B521" s="2" t="s">
        <v>318</v>
      </c>
      <c r="C521" s="2">
        <v>51</v>
      </c>
      <c r="D521" s="2">
        <v>73</v>
      </c>
      <c r="E521" s="2" t="s">
        <v>273</v>
      </c>
      <c r="F521" s="2" t="s">
        <v>26</v>
      </c>
      <c r="G521" s="2" t="s">
        <v>295</v>
      </c>
      <c r="H521" s="2" t="s">
        <v>69</v>
      </c>
      <c r="I521" s="2" t="s">
        <v>275</v>
      </c>
      <c r="J521" s="2" t="s">
        <v>276</v>
      </c>
      <c r="K521" s="2" t="s">
        <v>31</v>
      </c>
      <c r="L521" s="2">
        <v>40</v>
      </c>
      <c r="M521" s="2">
        <v>2340</v>
      </c>
      <c r="N521" s="6">
        <v>65.3410107333616</v>
      </c>
      <c r="O521" s="2">
        <v>317.46298679765272</v>
      </c>
      <c r="P521" s="6">
        <v>53.049108912188359</v>
      </c>
      <c r="Q521" s="2">
        <v>0.76495586793069625</v>
      </c>
      <c r="R521" s="2">
        <v>0.29176925441190843</v>
      </c>
      <c r="S521" s="2">
        <v>0.91580097466716548</v>
      </c>
      <c r="T521" s="2">
        <v>0.82942051200055333</v>
      </c>
      <c r="U521" s="2">
        <v>0.22839279146745126</v>
      </c>
      <c r="V521" s="2">
        <v>0.60578612563052436</v>
      </c>
      <c r="W521" s="2">
        <v>8.861538461538462</v>
      </c>
    </row>
    <row r="522" spans="1:23" s="9" customFormat="1" x14ac:dyDescent="0.25">
      <c r="A522" s="8" t="s">
        <v>119</v>
      </c>
      <c r="B522" s="8" t="s">
        <v>319</v>
      </c>
      <c r="C522" s="8">
        <v>51</v>
      </c>
      <c r="D522" s="8">
        <v>75</v>
      </c>
      <c r="E522" s="8" t="s">
        <v>273</v>
      </c>
      <c r="F522" s="8" t="s">
        <v>26</v>
      </c>
      <c r="G522" s="8" t="s">
        <v>274</v>
      </c>
      <c r="H522" s="8" t="s">
        <v>28</v>
      </c>
      <c r="I522" s="8" t="s">
        <v>275</v>
      </c>
      <c r="J522" s="8" t="s">
        <v>276</v>
      </c>
      <c r="K522" s="8" t="s">
        <v>31</v>
      </c>
      <c r="L522" s="8">
        <v>40</v>
      </c>
      <c r="M522" s="8">
        <v>3950</v>
      </c>
      <c r="N522" s="6">
        <v>110.29785999862321</v>
      </c>
      <c r="O522" s="8">
        <v>343.36248173426452</v>
      </c>
      <c r="P522" s="6">
        <v>57.376999673635538</v>
      </c>
      <c r="Q522" s="8">
        <v>0.8324552160168599</v>
      </c>
      <c r="R522" s="8">
        <v>0.42101859840158723</v>
      </c>
      <c r="S522" s="8">
        <v>0.90834544342374934</v>
      </c>
      <c r="T522" s="8">
        <v>0.85680029628129162</v>
      </c>
      <c r="U522" s="8">
        <v>0.18739789964994166</v>
      </c>
      <c r="V522" s="8">
        <v>0.40827370139491459</v>
      </c>
      <c r="W522" s="8">
        <v>3.7065822784810125</v>
      </c>
    </row>
    <row r="523" spans="1:23" s="9" customFormat="1" x14ac:dyDescent="0.25">
      <c r="A523" s="8" t="s">
        <v>119</v>
      </c>
      <c r="B523" s="8" t="s">
        <v>319</v>
      </c>
      <c r="C523" s="8">
        <v>51</v>
      </c>
      <c r="D523" s="8">
        <v>75</v>
      </c>
      <c r="E523" s="8" t="s">
        <v>273</v>
      </c>
      <c r="F523" s="8" t="s">
        <v>26</v>
      </c>
      <c r="G523" s="8" t="s">
        <v>277</v>
      </c>
      <c r="H523" s="8" t="s">
        <v>33</v>
      </c>
      <c r="I523" s="8" t="s">
        <v>275</v>
      </c>
      <c r="J523" s="8" t="s">
        <v>276</v>
      </c>
      <c r="K523" s="8" t="s">
        <v>31</v>
      </c>
      <c r="L523" s="8">
        <v>40</v>
      </c>
      <c r="M523" s="8">
        <v>3782</v>
      </c>
      <c r="N523" s="6">
        <v>105.60671051007418</v>
      </c>
      <c r="O523" s="8">
        <v>372.09040379562259</v>
      </c>
      <c r="P523" s="6">
        <v>62.177529907496208</v>
      </c>
      <c r="Q523" s="8">
        <v>0.76651803810295904</v>
      </c>
      <c r="R523" s="8">
        <v>0.34326889269549432</v>
      </c>
      <c r="S523" s="8">
        <v>0.90734094055225589</v>
      </c>
      <c r="T523" s="8">
        <v>0.85043431445965056</v>
      </c>
      <c r="U523" s="8">
        <v>0.16115520282186949</v>
      </c>
      <c r="V523" s="8">
        <v>0.28113100054746143</v>
      </c>
      <c r="W523" s="8">
        <v>4.8188789000528818</v>
      </c>
    </row>
    <row r="524" spans="1:23" s="9" customFormat="1" x14ac:dyDescent="0.25">
      <c r="A524" s="8" t="s">
        <v>119</v>
      </c>
      <c r="B524" s="8" t="s">
        <v>319</v>
      </c>
      <c r="C524" s="8">
        <v>51</v>
      </c>
      <c r="D524" s="8">
        <v>75</v>
      </c>
      <c r="E524" s="8" t="s">
        <v>273</v>
      </c>
      <c r="F524" s="8" t="s">
        <v>26</v>
      </c>
      <c r="G524" s="8" t="s">
        <v>278</v>
      </c>
      <c r="H524" s="8" t="s">
        <v>35</v>
      </c>
      <c r="I524" s="8" t="s">
        <v>275</v>
      </c>
      <c r="J524" s="8" t="s">
        <v>276</v>
      </c>
      <c r="K524" s="8" t="s">
        <v>31</v>
      </c>
      <c r="L524" s="8">
        <v>40</v>
      </c>
      <c r="M524" s="8">
        <v>4829</v>
      </c>
      <c r="N524" s="6">
        <v>134.84262428692443</v>
      </c>
      <c r="O524" s="8">
        <v>317.80613254816046</v>
      </c>
      <c r="P524" s="6">
        <v>53.106449695361427</v>
      </c>
      <c r="Q524" s="8">
        <v>0.8794390821344017</v>
      </c>
      <c r="R524" s="8">
        <v>0.60081742933108973</v>
      </c>
      <c r="S524" s="8">
        <v>0.94446261860489222</v>
      </c>
      <c r="T524" s="8">
        <v>0.88961703772995715</v>
      </c>
      <c r="U524" s="8">
        <v>0.13166144200626959</v>
      </c>
      <c r="V524" s="8">
        <v>0.39760442681713054</v>
      </c>
      <c r="W524" s="8">
        <v>7.6338786498239797</v>
      </c>
    </row>
    <row r="525" spans="1:23" s="9" customFormat="1" x14ac:dyDescent="0.25">
      <c r="A525" s="8" t="s">
        <v>119</v>
      </c>
      <c r="B525" s="8" t="s">
        <v>319</v>
      </c>
      <c r="C525" s="8">
        <v>51</v>
      </c>
      <c r="D525" s="8">
        <v>75</v>
      </c>
      <c r="E525" s="8" t="s">
        <v>273</v>
      </c>
      <c r="F525" s="8" t="s">
        <v>26</v>
      </c>
      <c r="G525" s="8" t="s">
        <v>279</v>
      </c>
      <c r="H525" s="8" t="s">
        <v>37</v>
      </c>
      <c r="I525" s="8" t="s">
        <v>275</v>
      </c>
      <c r="J525" s="8" t="s">
        <v>276</v>
      </c>
      <c r="K525" s="8" t="s">
        <v>31</v>
      </c>
      <c r="L525" s="8">
        <v>40</v>
      </c>
      <c r="M525" s="8">
        <v>3857</v>
      </c>
      <c r="N525" s="6">
        <v>107.700973674605</v>
      </c>
      <c r="O525" s="8">
        <v>340.43354954613011</v>
      </c>
      <c r="P525" s="6">
        <v>56.887565474669245</v>
      </c>
      <c r="Q525" s="8">
        <v>0.80741050868746078</v>
      </c>
      <c r="R525" s="8">
        <v>0.41821036944463064</v>
      </c>
      <c r="S525" s="8">
        <v>0.91536122551374888</v>
      </c>
      <c r="T525" s="8">
        <v>0.84137409863626877</v>
      </c>
      <c r="U525" s="8">
        <v>0.16008268259072117</v>
      </c>
      <c r="V525" s="8">
        <v>0.55428067308972651</v>
      </c>
      <c r="W525" s="8">
        <v>4.3816437645838731</v>
      </c>
    </row>
    <row r="526" spans="1:23" s="9" customFormat="1" x14ac:dyDescent="0.25">
      <c r="A526" s="8" t="s">
        <v>119</v>
      </c>
      <c r="B526" s="8" t="s">
        <v>319</v>
      </c>
      <c r="C526" s="8">
        <v>51</v>
      </c>
      <c r="D526" s="8">
        <v>75</v>
      </c>
      <c r="E526" s="8" t="s">
        <v>273</v>
      </c>
      <c r="F526" s="8" t="s">
        <v>26</v>
      </c>
      <c r="G526" s="8" t="s">
        <v>280</v>
      </c>
      <c r="H526" s="8" t="s">
        <v>39</v>
      </c>
      <c r="I526" s="8" t="s">
        <v>275</v>
      </c>
      <c r="J526" s="8" t="s">
        <v>276</v>
      </c>
      <c r="K526" s="8" t="s">
        <v>31</v>
      </c>
      <c r="L526" s="8">
        <v>40</v>
      </c>
      <c r="M526" s="8">
        <v>5166</v>
      </c>
      <c r="N526" s="6">
        <v>144.25284677288292</v>
      </c>
      <c r="O526" s="8">
        <v>342.53405460951836</v>
      </c>
      <c r="P526" s="6">
        <v>57.238566777222069</v>
      </c>
      <c r="Q526" s="8">
        <v>0.8718987341772152</v>
      </c>
      <c r="R526" s="8">
        <v>0.55329501210624277</v>
      </c>
      <c r="S526" s="8">
        <v>0.9234952390026443</v>
      </c>
      <c r="T526" s="8">
        <v>0.86337964429195624</v>
      </c>
      <c r="U526" s="8">
        <v>0.17615327380952381</v>
      </c>
      <c r="V526" s="8">
        <v>0.38722317679363383</v>
      </c>
      <c r="W526" s="8">
        <v>5.0176151761517618</v>
      </c>
    </row>
    <row r="527" spans="1:23" s="9" customFormat="1" x14ac:dyDescent="0.25">
      <c r="A527" s="8" t="s">
        <v>119</v>
      </c>
      <c r="B527" s="8" t="s">
        <v>319</v>
      </c>
      <c r="C527" s="8">
        <v>51</v>
      </c>
      <c r="D527" s="8">
        <v>75</v>
      </c>
      <c r="E527" s="8" t="s">
        <v>273</v>
      </c>
      <c r="F527" s="8" t="s">
        <v>26</v>
      </c>
      <c r="G527" s="8" t="s">
        <v>281</v>
      </c>
      <c r="H527" s="8" t="s">
        <v>41</v>
      </c>
      <c r="I527" s="8" t="s">
        <v>275</v>
      </c>
      <c r="J527" s="8" t="s">
        <v>276</v>
      </c>
      <c r="K527" s="8" t="s">
        <v>31</v>
      </c>
      <c r="L527" s="8">
        <v>40</v>
      </c>
      <c r="M527" s="8">
        <v>5347</v>
      </c>
      <c r="N527" s="6">
        <v>149.30700187661731</v>
      </c>
      <c r="O527" s="8">
        <v>326.97770542341425</v>
      </c>
      <c r="P527" s="6">
        <v>54.639049678947949</v>
      </c>
      <c r="Q527" s="8">
        <v>0.89956258411843881</v>
      </c>
      <c r="R527" s="8">
        <v>0.62846886110446198</v>
      </c>
      <c r="S527" s="8">
        <v>0.92280723910461571</v>
      </c>
      <c r="T527" s="8">
        <v>0.85780788334648117</v>
      </c>
      <c r="U527" s="8">
        <v>0.17402597402597403</v>
      </c>
      <c r="V527" s="8">
        <v>0.39191647216122982</v>
      </c>
      <c r="W527" s="8">
        <v>2.7381709369740039</v>
      </c>
    </row>
    <row r="528" spans="1:23" s="9" customFormat="1" x14ac:dyDescent="0.25">
      <c r="A528" s="8" t="s">
        <v>119</v>
      </c>
      <c r="B528" s="8" t="s">
        <v>319</v>
      </c>
      <c r="C528" s="8">
        <v>51</v>
      </c>
      <c r="D528" s="8">
        <v>75</v>
      </c>
      <c r="E528" s="8" t="s">
        <v>273</v>
      </c>
      <c r="F528" s="8" t="s">
        <v>26</v>
      </c>
      <c r="G528" s="8" t="s">
        <v>282</v>
      </c>
      <c r="H528" s="8" t="s">
        <v>43</v>
      </c>
      <c r="I528" s="8" t="s">
        <v>275</v>
      </c>
      <c r="J528" s="8" t="s">
        <v>276</v>
      </c>
      <c r="K528" s="8" t="s">
        <v>31</v>
      </c>
      <c r="L528" s="8">
        <v>40</v>
      </c>
      <c r="M528" s="8">
        <v>5023</v>
      </c>
      <c r="N528" s="6">
        <v>140.25978500584415</v>
      </c>
      <c r="O528" s="8">
        <v>324.29141392239904</v>
      </c>
      <c r="P528" s="6">
        <v>54.190161536601856</v>
      </c>
      <c r="Q528" s="8">
        <v>0.87646135054964225</v>
      </c>
      <c r="R528" s="8">
        <v>0.60020850022435623</v>
      </c>
      <c r="S528" s="8">
        <v>0.92973788103356181</v>
      </c>
      <c r="T528" s="8">
        <v>0.88046370648744754</v>
      </c>
      <c r="U528" s="8">
        <v>0.17325692454632283</v>
      </c>
      <c r="V528" s="8">
        <v>0.49458057031060698</v>
      </c>
      <c r="W528" s="8">
        <v>2.6788771650408121</v>
      </c>
    </row>
    <row r="529" spans="1:23" s="9" customFormat="1" x14ac:dyDescent="0.25">
      <c r="A529" s="8" t="s">
        <v>119</v>
      </c>
      <c r="B529" s="8" t="s">
        <v>319</v>
      </c>
      <c r="C529" s="8">
        <v>51</v>
      </c>
      <c r="D529" s="8">
        <v>75</v>
      </c>
      <c r="E529" s="8" t="s">
        <v>273</v>
      </c>
      <c r="F529" s="8" t="s">
        <v>26</v>
      </c>
      <c r="G529" s="8" t="s">
        <v>283</v>
      </c>
      <c r="H529" s="8" t="s">
        <v>45</v>
      </c>
      <c r="I529" s="8" t="s">
        <v>275</v>
      </c>
      <c r="J529" s="8" t="s">
        <v>276</v>
      </c>
      <c r="K529" s="8" t="s">
        <v>31</v>
      </c>
      <c r="L529" s="8">
        <v>40</v>
      </c>
      <c r="M529" s="8">
        <v>3811</v>
      </c>
      <c r="N529" s="6">
        <v>106.41649226702609</v>
      </c>
      <c r="O529" s="8">
        <v>356.77669529663774</v>
      </c>
      <c r="P529" s="6">
        <v>59.618558865842296</v>
      </c>
      <c r="Q529" s="8">
        <v>0.80587862127299636</v>
      </c>
      <c r="R529" s="8">
        <v>0.37623210799293516</v>
      </c>
      <c r="S529" s="8">
        <v>0.91603869065102683</v>
      </c>
      <c r="T529" s="8">
        <v>0.84856271919560822</v>
      </c>
      <c r="U529" s="8">
        <v>0.18162741897878293</v>
      </c>
      <c r="V529" s="8">
        <v>0.41662132385284634</v>
      </c>
      <c r="W529" s="8">
        <v>4.3665704539490946</v>
      </c>
    </row>
    <row r="530" spans="1:23" s="9" customFormat="1" x14ac:dyDescent="0.25">
      <c r="A530" s="8" t="s">
        <v>119</v>
      </c>
      <c r="B530" s="8" t="s">
        <v>319</v>
      </c>
      <c r="C530" s="8">
        <v>51</v>
      </c>
      <c r="D530" s="8">
        <v>75</v>
      </c>
      <c r="E530" s="8" t="s">
        <v>273</v>
      </c>
      <c r="F530" s="8" t="s">
        <v>26</v>
      </c>
      <c r="G530" s="8" t="s">
        <v>284</v>
      </c>
      <c r="H530" s="8" t="s">
        <v>47</v>
      </c>
      <c r="I530" s="8" t="s">
        <v>275</v>
      </c>
      <c r="J530" s="8" t="s">
        <v>276</v>
      </c>
      <c r="K530" s="8" t="s">
        <v>31</v>
      </c>
      <c r="L530" s="8">
        <v>40</v>
      </c>
      <c r="M530" s="8">
        <v>3982</v>
      </c>
      <c r="N530" s="6">
        <v>111.19141228215636</v>
      </c>
      <c r="O530" s="8">
        <v>298.87720036002582</v>
      </c>
      <c r="P530" s="6">
        <v>49.943362888395093</v>
      </c>
      <c r="Q530" s="8">
        <v>0.84651360544217691</v>
      </c>
      <c r="R530" s="8">
        <v>0.56017735267196489</v>
      </c>
      <c r="S530" s="8">
        <v>0.95963611149300287</v>
      </c>
      <c r="T530" s="8">
        <v>0.89576735194019985</v>
      </c>
      <c r="U530" s="8">
        <v>9.7078651685393258E-2</v>
      </c>
      <c r="V530" s="8">
        <v>0.36434753499094907</v>
      </c>
      <c r="W530" s="8">
        <v>5.4266700150678053</v>
      </c>
    </row>
    <row r="531" spans="1:23" s="9" customFormat="1" x14ac:dyDescent="0.25">
      <c r="A531" s="8" t="s">
        <v>119</v>
      </c>
      <c r="B531" s="8" t="s">
        <v>319</v>
      </c>
      <c r="C531" s="8">
        <v>51</v>
      </c>
      <c r="D531" s="8">
        <v>75</v>
      </c>
      <c r="E531" s="8" t="s">
        <v>273</v>
      </c>
      <c r="F531" s="8" t="s">
        <v>26</v>
      </c>
      <c r="G531" s="8" t="s">
        <v>285</v>
      </c>
      <c r="H531" s="8" t="s">
        <v>49</v>
      </c>
      <c r="I531" s="8" t="s">
        <v>275</v>
      </c>
      <c r="J531" s="8" t="s">
        <v>276</v>
      </c>
      <c r="K531" s="8" t="s">
        <v>31</v>
      </c>
      <c r="L531" s="8">
        <v>40</v>
      </c>
      <c r="M531" s="8">
        <v>2229</v>
      </c>
      <c r="N531" s="6">
        <v>62.241501249855986</v>
      </c>
      <c r="O531" s="8">
        <v>238.79393923934032</v>
      </c>
      <c r="P531" s="6">
        <v>39.903252401365982</v>
      </c>
      <c r="Q531" s="8">
        <v>0.83608402100525137</v>
      </c>
      <c r="R531" s="8">
        <v>0.49121693699136254</v>
      </c>
      <c r="S531" s="8">
        <v>0.90588412285634579</v>
      </c>
      <c r="T531" s="8">
        <v>0.8547048702207104</v>
      </c>
      <c r="U531" s="8">
        <v>0.21061429168407855</v>
      </c>
      <c r="V531" s="8">
        <v>0.55972765114841094</v>
      </c>
      <c r="W531" s="8">
        <v>3.0906235980260206</v>
      </c>
    </row>
    <row r="532" spans="1:23" s="9" customFormat="1" x14ac:dyDescent="0.25">
      <c r="A532" s="8" t="s">
        <v>119</v>
      </c>
      <c r="B532" s="8" t="s">
        <v>319</v>
      </c>
      <c r="C532" s="8">
        <v>51</v>
      </c>
      <c r="D532" s="8">
        <v>75</v>
      </c>
      <c r="E532" s="8" t="s">
        <v>273</v>
      </c>
      <c r="F532" s="8" t="s">
        <v>26</v>
      </c>
      <c r="G532" s="8" t="s">
        <v>286</v>
      </c>
      <c r="H532" s="8" t="s">
        <v>51</v>
      </c>
      <c r="I532" s="8" t="s">
        <v>275</v>
      </c>
      <c r="J532" s="8" t="s">
        <v>276</v>
      </c>
      <c r="K532" s="8" t="s">
        <v>31</v>
      </c>
      <c r="L532" s="8">
        <v>40</v>
      </c>
      <c r="M532" s="8">
        <v>5364</v>
      </c>
      <c r="N532" s="6">
        <v>149.78170152724428</v>
      </c>
      <c r="O532" s="8">
        <v>378.43354954613017</v>
      </c>
      <c r="P532" s="6">
        <v>63.237490418669253</v>
      </c>
      <c r="Q532" s="8">
        <v>0.86725949878738884</v>
      </c>
      <c r="R532" s="8">
        <v>0.47067309191786177</v>
      </c>
      <c r="S532" s="8">
        <v>0.95005687039807263</v>
      </c>
      <c r="T532" s="8">
        <v>0.90250691108956782</v>
      </c>
      <c r="U532" s="8">
        <v>0.16787803580925367</v>
      </c>
      <c r="V532" s="8">
        <v>0.61552393239938274</v>
      </c>
      <c r="W532" s="8">
        <v>5.8406040268456376</v>
      </c>
    </row>
    <row r="533" spans="1:23" s="9" customFormat="1" x14ac:dyDescent="0.25">
      <c r="A533" s="8" t="s">
        <v>119</v>
      </c>
      <c r="B533" s="8" t="s">
        <v>319</v>
      </c>
      <c r="C533" s="8">
        <v>51</v>
      </c>
      <c r="D533" s="8">
        <v>75</v>
      </c>
      <c r="E533" s="8" t="s">
        <v>273</v>
      </c>
      <c r="F533" s="8" t="s">
        <v>26</v>
      </c>
      <c r="G533" s="8" t="s">
        <v>287</v>
      </c>
      <c r="H533" s="8" t="s">
        <v>53</v>
      </c>
      <c r="I533" s="8" t="s">
        <v>275</v>
      </c>
      <c r="J533" s="8" t="s">
        <v>276</v>
      </c>
      <c r="K533" s="8" t="s">
        <v>31</v>
      </c>
      <c r="L533" s="8">
        <v>40</v>
      </c>
      <c r="M533" s="8">
        <v>6490</v>
      </c>
      <c r="N533" s="6">
        <v>181.22357250406699</v>
      </c>
      <c r="O533" s="8">
        <v>449.68838354206952</v>
      </c>
      <c r="P533" s="6">
        <v>75.1444074652849</v>
      </c>
      <c r="Q533" s="8">
        <v>0.84056469369252684</v>
      </c>
      <c r="R533" s="8">
        <v>0.40330278682400506</v>
      </c>
      <c r="S533" s="8">
        <v>0.94943921776480422</v>
      </c>
      <c r="T533" s="8">
        <v>0.9215759936956659</v>
      </c>
      <c r="U533" s="8">
        <v>0.1105927552140505</v>
      </c>
      <c r="V533" s="8">
        <v>0.40369124603746792</v>
      </c>
      <c r="W533" s="8">
        <v>6.6023112480739599</v>
      </c>
    </row>
    <row r="534" spans="1:23" s="9" customFormat="1" x14ac:dyDescent="0.25">
      <c r="A534" s="8" t="s">
        <v>119</v>
      </c>
      <c r="B534" s="8" t="s">
        <v>319</v>
      </c>
      <c r="C534" s="8">
        <v>51</v>
      </c>
      <c r="D534" s="8">
        <v>75</v>
      </c>
      <c r="E534" s="8" t="s">
        <v>273</v>
      </c>
      <c r="F534" s="8" t="s">
        <v>26</v>
      </c>
      <c r="G534" s="8" t="s">
        <v>288</v>
      </c>
      <c r="H534" s="8" t="s">
        <v>55</v>
      </c>
      <c r="I534" s="8" t="s">
        <v>275</v>
      </c>
      <c r="J534" s="8" t="s">
        <v>276</v>
      </c>
      <c r="K534" s="8" t="s">
        <v>31</v>
      </c>
      <c r="L534" s="8">
        <v>40</v>
      </c>
      <c r="M534" s="8">
        <v>3608</v>
      </c>
      <c r="N534" s="6">
        <v>100.74801996836267</v>
      </c>
      <c r="O534" s="8">
        <v>345.6051224213839</v>
      </c>
      <c r="P534" s="6">
        <v>57.751752306255767</v>
      </c>
      <c r="Q534" s="8">
        <v>0.84358194996492863</v>
      </c>
      <c r="R534" s="8">
        <v>0.37959112623847269</v>
      </c>
      <c r="S534" s="8">
        <v>0.89431833440009723</v>
      </c>
      <c r="T534" s="8">
        <v>0.83688297052298222</v>
      </c>
      <c r="U534" s="8">
        <v>0.24242424242424243</v>
      </c>
      <c r="V534" s="8">
        <v>0.58142321065567337</v>
      </c>
      <c r="W534" s="8">
        <v>5.4323725055432375</v>
      </c>
    </row>
    <row r="535" spans="1:23" s="9" customFormat="1" x14ac:dyDescent="0.25">
      <c r="A535" s="8" t="s">
        <v>119</v>
      </c>
      <c r="B535" s="8" t="s">
        <v>319</v>
      </c>
      <c r="C535" s="8">
        <v>51</v>
      </c>
      <c r="D535" s="8">
        <v>75</v>
      </c>
      <c r="E535" s="8" t="s">
        <v>273</v>
      </c>
      <c r="F535" s="8" t="s">
        <v>26</v>
      </c>
      <c r="G535" s="8" t="s">
        <v>289</v>
      </c>
      <c r="H535" s="8" t="s">
        <v>57</v>
      </c>
      <c r="I535" s="8" t="s">
        <v>275</v>
      </c>
      <c r="J535" s="8" t="s">
        <v>276</v>
      </c>
      <c r="K535" s="8" t="s">
        <v>31</v>
      </c>
      <c r="L535" s="8">
        <v>40</v>
      </c>
      <c r="M535" s="8">
        <v>4835</v>
      </c>
      <c r="N535" s="6">
        <v>135.0101653400869</v>
      </c>
      <c r="O535" s="8">
        <v>439.68838354206946</v>
      </c>
      <c r="P535" s="6">
        <v>73.473374585284887</v>
      </c>
      <c r="Q535" s="8">
        <v>0.79509949021542514</v>
      </c>
      <c r="R535" s="8">
        <v>0.31427972090789841</v>
      </c>
      <c r="S535" s="8">
        <v>0.91896892331324342</v>
      </c>
      <c r="T535" s="8">
        <v>0.86839155852095118</v>
      </c>
      <c r="U535" s="8">
        <v>0.18383691299599564</v>
      </c>
      <c r="V535" s="8">
        <v>0.49715797582296384</v>
      </c>
      <c r="W535" s="8">
        <v>4.4086866597724921</v>
      </c>
    </row>
    <row r="536" spans="1:23" s="9" customFormat="1" x14ac:dyDescent="0.25">
      <c r="A536" s="8" t="s">
        <v>119</v>
      </c>
      <c r="B536" s="8" t="s">
        <v>319</v>
      </c>
      <c r="C536" s="8">
        <v>51</v>
      </c>
      <c r="D536" s="8">
        <v>75</v>
      </c>
      <c r="E536" s="8" t="s">
        <v>273</v>
      </c>
      <c r="F536" s="8" t="s">
        <v>26</v>
      </c>
      <c r="G536" s="8" t="s">
        <v>290</v>
      </c>
      <c r="H536" s="8" t="s">
        <v>59</v>
      </c>
      <c r="I536" s="8" t="s">
        <v>275</v>
      </c>
      <c r="J536" s="8" t="s">
        <v>276</v>
      </c>
      <c r="K536" s="8" t="s">
        <v>31</v>
      </c>
      <c r="L536" s="8">
        <v>40</v>
      </c>
      <c r="M536" s="8">
        <v>3213</v>
      </c>
      <c r="N536" s="6">
        <v>89.718233968500357</v>
      </c>
      <c r="O536" s="8">
        <v>388.57568516986117</v>
      </c>
      <c r="P536" s="6">
        <v>64.932274628736636</v>
      </c>
      <c r="Q536" s="8">
        <v>0.76101373756513502</v>
      </c>
      <c r="R536" s="8">
        <v>0.26740489108151905</v>
      </c>
      <c r="S536" s="8">
        <v>0.95461609537075576</v>
      </c>
      <c r="T536" s="8">
        <v>0.9081679545667678</v>
      </c>
      <c r="U536" s="8">
        <v>0.11534578495709238</v>
      </c>
      <c r="V536" s="8">
        <v>0.41876311797052468</v>
      </c>
      <c r="W536" s="8">
        <v>6.1876750700280114</v>
      </c>
    </row>
    <row r="537" spans="1:23" s="9" customFormat="1" x14ac:dyDescent="0.25">
      <c r="A537" s="8" t="s">
        <v>119</v>
      </c>
      <c r="B537" s="8" t="s">
        <v>319</v>
      </c>
      <c r="C537" s="8">
        <v>51</v>
      </c>
      <c r="D537" s="8">
        <v>75</v>
      </c>
      <c r="E537" s="8" t="s">
        <v>273</v>
      </c>
      <c r="F537" s="8" t="s">
        <v>26</v>
      </c>
      <c r="G537" s="8" t="s">
        <v>291</v>
      </c>
      <c r="H537" s="8" t="s">
        <v>61</v>
      </c>
      <c r="I537" s="8" t="s">
        <v>275</v>
      </c>
      <c r="J537" s="8" t="s">
        <v>276</v>
      </c>
      <c r="K537" s="8" t="s">
        <v>31</v>
      </c>
      <c r="L537" s="8">
        <v>40</v>
      </c>
      <c r="M537" s="8">
        <v>2786</v>
      </c>
      <c r="N537" s="6">
        <v>77.794895685104876</v>
      </c>
      <c r="O537" s="8">
        <v>338.09040379562254</v>
      </c>
      <c r="P537" s="6">
        <v>56.496018115496199</v>
      </c>
      <c r="Q537" s="8">
        <v>0.7405635300372142</v>
      </c>
      <c r="R537" s="8">
        <v>0.30628468945959925</v>
      </c>
      <c r="S537" s="8">
        <v>0.89467060653619179</v>
      </c>
      <c r="T537" s="8">
        <v>0.82695892691409012</v>
      </c>
      <c r="U537" s="8">
        <v>0.19735294117647059</v>
      </c>
      <c r="V537" s="8">
        <v>0.47866511194805716</v>
      </c>
      <c r="W537" s="8">
        <v>5.8808327351040921</v>
      </c>
    </row>
    <row r="538" spans="1:23" s="9" customFormat="1" x14ac:dyDescent="0.25">
      <c r="A538" s="8" t="s">
        <v>119</v>
      </c>
      <c r="B538" s="8" t="s">
        <v>319</v>
      </c>
      <c r="C538" s="8">
        <v>51</v>
      </c>
      <c r="D538" s="8">
        <v>75</v>
      </c>
      <c r="E538" s="8" t="s">
        <v>273</v>
      </c>
      <c r="F538" s="8" t="s">
        <v>26</v>
      </c>
      <c r="G538" s="8" t="s">
        <v>292</v>
      </c>
      <c r="H538" s="8" t="s">
        <v>63</v>
      </c>
      <c r="I538" s="8" t="s">
        <v>275</v>
      </c>
      <c r="J538" s="8" t="s">
        <v>276</v>
      </c>
      <c r="K538" s="8" t="s">
        <v>31</v>
      </c>
      <c r="L538" s="8">
        <v>40</v>
      </c>
      <c r="M538" s="8">
        <v>2978</v>
      </c>
      <c r="N538" s="6">
        <v>83.156209386303786</v>
      </c>
      <c r="O538" s="8">
        <v>324.77669529663751</v>
      </c>
      <c r="P538" s="6">
        <v>54.271253649842258</v>
      </c>
      <c r="Q538" s="8">
        <v>0.79625668449197862</v>
      </c>
      <c r="R538" s="8">
        <v>0.35478466559202415</v>
      </c>
      <c r="S538" s="8">
        <v>0.92759364718361226</v>
      </c>
      <c r="T538" s="8">
        <v>0.85695830528158445</v>
      </c>
      <c r="U538" s="8">
        <v>0.16540697674418606</v>
      </c>
      <c r="V538" s="8">
        <v>0.62246235843158637</v>
      </c>
      <c r="W538" s="8">
        <v>4.6756212222968436</v>
      </c>
    </row>
    <row r="539" spans="1:23" s="9" customFormat="1" x14ac:dyDescent="0.25">
      <c r="A539" s="8" t="s">
        <v>119</v>
      </c>
      <c r="B539" s="8" t="s">
        <v>319</v>
      </c>
      <c r="C539" s="8">
        <v>51</v>
      </c>
      <c r="D539" s="8">
        <v>75</v>
      </c>
      <c r="E539" s="8" t="s">
        <v>273</v>
      </c>
      <c r="F539" s="8" t="s">
        <v>26</v>
      </c>
      <c r="G539" s="8" t="s">
        <v>293</v>
      </c>
      <c r="H539" s="8" t="s">
        <v>65</v>
      </c>
      <c r="I539" s="8" t="s">
        <v>275</v>
      </c>
      <c r="J539" s="8" t="s">
        <v>276</v>
      </c>
      <c r="K539" s="8" t="s">
        <v>31</v>
      </c>
      <c r="L539" s="8">
        <v>40</v>
      </c>
      <c r="M539" s="8">
        <v>6467</v>
      </c>
      <c r="N539" s="6">
        <v>180.58133180027755</v>
      </c>
      <c r="O539" s="8">
        <v>450.55844122715854</v>
      </c>
      <c r="P539" s="6">
        <v>75.289796965212943</v>
      </c>
      <c r="Q539" s="8">
        <v>0.86307220072067259</v>
      </c>
      <c r="R539" s="8">
        <v>0.40032292728699076</v>
      </c>
      <c r="S539" s="8">
        <v>0.95924916810590466</v>
      </c>
      <c r="T539" s="8">
        <v>0.93364675906836447</v>
      </c>
      <c r="U539" s="8">
        <v>0.11675921970667806</v>
      </c>
      <c r="V539" s="8">
        <v>0.3911404685087202</v>
      </c>
      <c r="W539" s="8">
        <v>5.1220040204113193</v>
      </c>
    </row>
    <row r="540" spans="1:23" s="9" customFormat="1" x14ac:dyDescent="0.25">
      <c r="A540" s="8" t="s">
        <v>119</v>
      </c>
      <c r="B540" s="8" t="s">
        <v>319</v>
      </c>
      <c r="C540" s="8">
        <v>51</v>
      </c>
      <c r="D540" s="8">
        <v>75</v>
      </c>
      <c r="E540" s="8" t="s">
        <v>273</v>
      </c>
      <c r="F540" s="8" t="s">
        <v>26</v>
      </c>
      <c r="G540" s="8" t="s">
        <v>294</v>
      </c>
      <c r="H540" s="8" t="s">
        <v>67</v>
      </c>
      <c r="I540" s="8" t="s">
        <v>275</v>
      </c>
      <c r="J540" s="8" t="s">
        <v>276</v>
      </c>
      <c r="K540" s="8" t="s">
        <v>31</v>
      </c>
      <c r="L540" s="8">
        <v>40</v>
      </c>
      <c r="M540" s="8">
        <v>4014</v>
      </c>
      <c r="N540" s="6">
        <v>112.08496456568952</v>
      </c>
      <c r="O540" s="8">
        <v>428.85995641732325</v>
      </c>
      <c r="P540" s="6">
        <v>71.663908808871412</v>
      </c>
      <c r="Q540" s="8">
        <v>0.74100055381207308</v>
      </c>
      <c r="R540" s="8">
        <v>0.27425606338326258</v>
      </c>
      <c r="S540" s="8">
        <v>0.86656237080272946</v>
      </c>
      <c r="T540" s="8">
        <v>0.69294400052662763</v>
      </c>
      <c r="U540" s="8">
        <v>0.24797170792594134</v>
      </c>
      <c r="V540" s="8">
        <v>0.61428070869352858</v>
      </c>
      <c r="W540" s="8">
        <v>9.8657199800697555</v>
      </c>
    </row>
    <row r="541" spans="1:23" s="9" customFormat="1" x14ac:dyDescent="0.25">
      <c r="A541" s="8" t="s">
        <v>119</v>
      </c>
      <c r="B541" s="8" t="s">
        <v>319</v>
      </c>
      <c r="C541" s="8">
        <v>51</v>
      </c>
      <c r="D541" s="8">
        <v>75</v>
      </c>
      <c r="E541" s="8" t="s">
        <v>273</v>
      </c>
      <c r="F541" s="8" t="s">
        <v>26</v>
      </c>
      <c r="G541" s="8" t="s">
        <v>295</v>
      </c>
      <c r="H541" s="8" t="s">
        <v>69</v>
      </c>
      <c r="I541" s="8" t="s">
        <v>275</v>
      </c>
      <c r="J541" s="8" t="s">
        <v>276</v>
      </c>
      <c r="K541" s="8" t="s">
        <v>31</v>
      </c>
      <c r="L541" s="8">
        <v>40</v>
      </c>
      <c r="M541" s="8">
        <v>2368</v>
      </c>
      <c r="N541" s="6">
        <v>66.122868981453109</v>
      </c>
      <c r="O541" s="8">
        <v>351.60512242138378</v>
      </c>
      <c r="P541" s="6">
        <v>58.754372034255745</v>
      </c>
      <c r="Q541" s="8">
        <v>0.76264090177133659</v>
      </c>
      <c r="R541" s="8">
        <v>0.24070281812690772</v>
      </c>
      <c r="S541" s="8">
        <v>0.92732733970955095</v>
      </c>
      <c r="T541" s="8">
        <v>0.82063079365300096</v>
      </c>
      <c r="U541" s="8">
        <v>0.21275824574121058</v>
      </c>
      <c r="V541" s="8">
        <v>0.57495729250397787</v>
      </c>
      <c r="W541" s="8">
        <v>6.9189189189189193</v>
      </c>
    </row>
    <row r="542" spans="1:23" s="22" customFormat="1" x14ac:dyDescent="0.25">
      <c r="A542" s="20" t="s">
        <v>121</v>
      </c>
      <c r="B542" s="20" t="s">
        <v>320</v>
      </c>
      <c r="C542" s="20">
        <v>51</v>
      </c>
      <c r="D542" s="20">
        <v>76</v>
      </c>
      <c r="E542" s="20" t="s">
        <v>273</v>
      </c>
      <c r="F542" s="20" t="s">
        <v>26</v>
      </c>
      <c r="G542" s="20" t="s">
        <v>274</v>
      </c>
      <c r="H542" s="20" t="s">
        <v>28</v>
      </c>
      <c r="I542" s="20" t="s">
        <v>275</v>
      </c>
      <c r="J542" s="20" t="s">
        <v>276</v>
      </c>
      <c r="K542" s="20" t="s">
        <v>31</v>
      </c>
      <c r="L542" s="20">
        <v>40</v>
      </c>
      <c r="M542" s="20">
        <v>4437</v>
      </c>
      <c r="N542" s="6">
        <v>123.89660881364334</v>
      </c>
      <c r="O542" s="20">
        <v>372.3330444827418</v>
      </c>
      <c r="P542" s="6">
        <v>62.218075964116409</v>
      </c>
      <c r="Q542" s="20">
        <v>0.83323943661971833</v>
      </c>
      <c r="R542" s="20">
        <v>0.40219450226927889</v>
      </c>
      <c r="S542" s="20">
        <v>0.9271173785067095</v>
      </c>
      <c r="T542" s="20">
        <v>0.81208133841163899</v>
      </c>
      <c r="U542" s="20">
        <v>0.16342810390672941</v>
      </c>
      <c r="V542" s="20">
        <v>0.47547072934541784</v>
      </c>
      <c r="W542" s="20">
        <v>4.4807302231237323</v>
      </c>
    </row>
    <row r="543" spans="1:23" x14ac:dyDescent="0.25">
      <c r="A543" s="2" t="s">
        <v>121</v>
      </c>
      <c r="B543" s="2" t="s">
        <v>320</v>
      </c>
      <c r="C543" s="2">
        <v>51</v>
      </c>
      <c r="D543" s="2">
        <v>76</v>
      </c>
      <c r="E543" s="2" t="s">
        <v>273</v>
      </c>
      <c r="F543" s="2" t="s">
        <v>26</v>
      </c>
      <c r="G543" s="2" t="s">
        <v>277</v>
      </c>
      <c r="H543" s="2" t="s">
        <v>33</v>
      </c>
      <c r="I543" s="2" t="s">
        <v>275</v>
      </c>
      <c r="J543" s="2" t="s">
        <v>276</v>
      </c>
      <c r="K543" s="2" t="s">
        <v>31</v>
      </c>
      <c r="L543" s="2">
        <v>40</v>
      </c>
      <c r="M543" s="2">
        <v>4320</v>
      </c>
      <c r="N543" s="6">
        <v>120.62955827697526</v>
      </c>
      <c r="O543" s="2">
        <v>376.33304448274197</v>
      </c>
      <c r="P543" s="6">
        <v>62.886489116116437</v>
      </c>
      <c r="Q543" s="2">
        <v>0.76936776491540515</v>
      </c>
      <c r="R543" s="2">
        <v>0.38330889991497147</v>
      </c>
      <c r="S543" s="2">
        <v>0.90603298222969808</v>
      </c>
      <c r="T543" s="2">
        <v>0.8513282844651241</v>
      </c>
      <c r="U543" s="2">
        <v>0.15768037238169125</v>
      </c>
      <c r="V543" s="2">
        <v>0.35217713351589724</v>
      </c>
      <c r="W543" s="2">
        <v>4.6020833333333337</v>
      </c>
    </row>
    <row r="544" spans="1:23" x14ac:dyDescent="0.25">
      <c r="A544" s="2" t="s">
        <v>121</v>
      </c>
      <c r="B544" s="2" t="s">
        <v>320</v>
      </c>
      <c r="C544" s="2">
        <v>51</v>
      </c>
      <c r="D544" s="2">
        <v>76</v>
      </c>
      <c r="E544" s="2" t="s">
        <v>273</v>
      </c>
      <c r="F544" s="2" t="s">
        <v>26</v>
      </c>
      <c r="G544" s="2" t="s">
        <v>278</v>
      </c>
      <c r="H544" s="2" t="s">
        <v>35</v>
      </c>
      <c r="I544" s="2" t="s">
        <v>275</v>
      </c>
      <c r="J544" s="2" t="s">
        <v>276</v>
      </c>
      <c r="K544" s="2" t="s">
        <v>31</v>
      </c>
      <c r="L544" s="2">
        <v>40</v>
      </c>
      <c r="M544" s="2">
        <v>5168</v>
      </c>
      <c r="N544" s="6">
        <v>144.30869379060374</v>
      </c>
      <c r="O544" s="2">
        <v>318.97770542341425</v>
      </c>
      <c r="P544" s="6">
        <v>53.30222337494795</v>
      </c>
      <c r="Q544" s="2">
        <v>0.88538632859345556</v>
      </c>
      <c r="R544" s="2">
        <v>0.63828069578702773</v>
      </c>
      <c r="S544" s="2">
        <v>0.94203478515266847</v>
      </c>
      <c r="T544" s="2">
        <v>0.89527625930015886</v>
      </c>
      <c r="U544" s="2">
        <v>0.12655677655677655</v>
      </c>
      <c r="V544" s="2">
        <v>0.46005109235092856</v>
      </c>
      <c r="W544" s="2">
        <v>1.8964783281733746</v>
      </c>
    </row>
    <row r="545" spans="1:23" x14ac:dyDescent="0.25">
      <c r="A545" s="2" t="s">
        <v>121</v>
      </c>
      <c r="B545" s="2" t="s">
        <v>320</v>
      </c>
      <c r="C545" s="2">
        <v>51</v>
      </c>
      <c r="D545" s="2">
        <v>76</v>
      </c>
      <c r="E545" s="2" t="s">
        <v>273</v>
      </c>
      <c r="F545" s="2" t="s">
        <v>26</v>
      </c>
      <c r="G545" s="2" t="s">
        <v>279</v>
      </c>
      <c r="H545" s="2" t="s">
        <v>37</v>
      </c>
      <c r="I545" s="2" t="s">
        <v>275</v>
      </c>
      <c r="J545" s="2" t="s">
        <v>276</v>
      </c>
      <c r="K545" s="2" t="s">
        <v>31</v>
      </c>
      <c r="L545" s="2">
        <v>40</v>
      </c>
      <c r="M545" s="2">
        <v>4194</v>
      </c>
      <c r="N545" s="6">
        <v>117.11119616056348</v>
      </c>
      <c r="O545" s="2">
        <v>329.1198410471452</v>
      </c>
      <c r="P545" s="6">
        <v>54.997007585015325</v>
      </c>
      <c r="Q545" s="2">
        <v>0.82396856581532418</v>
      </c>
      <c r="R545" s="2">
        <v>0.48655300701609572</v>
      </c>
      <c r="S545" s="2">
        <v>0.92177098899972687</v>
      </c>
      <c r="T545" s="2">
        <v>0.85068381861734832</v>
      </c>
      <c r="U545" s="2">
        <v>0.14282678002125399</v>
      </c>
      <c r="V545" s="2">
        <v>0.46526483685582448</v>
      </c>
      <c r="W545" s="2">
        <v>3.6661897949451596</v>
      </c>
    </row>
    <row r="546" spans="1:23" x14ac:dyDescent="0.25">
      <c r="A546" s="2" t="s">
        <v>121</v>
      </c>
      <c r="B546" s="2" t="s">
        <v>320</v>
      </c>
      <c r="C546" s="2">
        <v>51</v>
      </c>
      <c r="D546" s="2">
        <v>76</v>
      </c>
      <c r="E546" s="2" t="s">
        <v>273</v>
      </c>
      <c r="F546" s="2" t="s">
        <v>26</v>
      </c>
      <c r="G546" s="2" t="s">
        <v>280</v>
      </c>
      <c r="H546" s="2" t="s">
        <v>39</v>
      </c>
      <c r="I546" s="2" t="s">
        <v>275</v>
      </c>
      <c r="J546" s="2" t="s">
        <v>276</v>
      </c>
      <c r="K546" s="2" t="s">
        <v>31</v>
      </c>
      <c r="L546" s="2">
        <v>40</v>
      </c>
      <c r="M546" s="2">
        <v>5562</v>
      </c>
      <c r="N546" s="6">
        <v>155.31055628160564</v>
      </c>
      <c r="O546" s="2">
        <v>343.74725804511485</v>
      </c>
      <c r="P546" s="6">
        <v>57.441297060323137</v>
      </c>
      <c r="Q546" s="2">
        <v>0.88864035788464613</v>
      </c>
      <c r="R546" s="2">
        <v>0.59151037063624523</v>
      </c>
      <c r="S546" s="2">
        <v>0.91058303477550384</v>
      </c>
      <c r="T546" s="2">
        <v>0.84848749737766871</v>
      </c>
      <c r="U546" s="2">
        <v>0.1811175337186898</v>
      </c>
      <c r="V546" s="2">
        <v>0.3736377254514413</v>
      </c>
      <c r="W546" s="2">
        <v>3.2766990291262137</v>
      </c>
    </row>
    <row r="547" spans="1:23" x14ac:dyDescent="0.25">
      <c r="A547" s="2" t="s">
        <v>121</v>
      </c>
      <c r="B547" s="2" t="s">
        <v>320</v>
      </c>
      <c r="C547" s="2">
        <v>51</v>
      </c>
      <c r="D547" s="2">
        <v>76</v>
      </c>
      <c r="E547" s="2" t="s">
        <v>273</v>
      </c>
      <c r="F547" s="2" t="s">
        <v>26</v>
      </c>
      <c r="G547" s="2" t="s">
        <v>281</v>
      </c>
      <c r="H547" s="2" t="s">
        <v>41</v>
      </c>
      <c r="I547" s="2" t="s">
        <v>275</v>
      </c>
      <c r="J547" s="2" t="s">
        <v>276</v>
      </c>
      <c r="K547" s="2" t="s">
        <v>31</v>
      </c>
      <c r="L547" s="2">
        <v>40</v>
      </c>
      <c r="M547" s="2">
        <v>5798</v>
      </c>
      <c r="N547" s="6">
        <v>161.90050437266262</v>
      </c>
      <c r="O547" s="2">
        <v>350.43354954613011</v>
      </c>
      <c r="P547" s="6">
        <v>58.558598354669243</v>
      </c>
      <c r="Q547" s="2">
        <v>0.90565448297407058</v>
      </c>
      <c r="R547" s="2">
        <v>0.59330323964490739</v>
      </c>
      <c r="S547" s="2">
        <v>0.92709458327366878</v>
      </c>
      <c r="T547" s="2">
        <v>0.89230192572720901</v>
      </c>
      <c r="U547" s="2">
        <v>0.15909090909090909</v>
      </c>
      <c r="V547" s="2">
        <v>0.37869274373623585</v>
      </c>
      <c r="W547" s="2">
        <v>3.72697481890307</v>
      </c>
    </row>
    <row r="548" spans="1:23" x14ac:dyDescent="0.25">
      <c r="A548" s="2" t="s">
        <v>121</v>
      </c>
      <c r="B548" s="2" t="s">
        <v>320</v>
      </c>
      <c r="C548" s="2">
        <v>51</v>
      </c>
      <c r="D548" s="2">
        <v>76</v>
      </c>
      <c r="E548" s="2" t="s">
        <v>273</v>
      </c>
      <c r="F548" s="2" t="s">
        <v>26</v>
      </c>
      <c r="G548" s="2" t="s">
        <v>282</v>
      </c>
      <c r="H548" s="2" t="s">
        <v>43</v>
      </c>
      <c r="I548" s="2" t="s">
        <v>275</v>
      </c>
      <c r="J548" s="2" t="s">
        <v>276</v>
      </c>
      <c r="K548" s="2" t="s">
        <v>31</v>
      </c>
      <c r="L548" s="2">
        <v>40</v>
      </c>
      <c r="M548" s="2">
        <v>5384</v>
      </c>
      <c r="N548" s="6">
        <v>150.3401717044525</v>
      </c>
      <c r="O548" s="2">
        <v>334.29141392239899</v>
      </c>
      <c r="P548" s="6">
        <v>55.861194416601847</v>
      </c>
      <c r="Q548" s="2">
        <v>0.87587441028143809</v>
      </c>
      <c r="R548" s="2">
        <v>0.60543074420087073</v>
      </c>
      <c r="S548" s="2">
        <v>0.92862818849859574</v>
      </c>
      <c r="T548" s="2">
        <v>0.86952989456825613</v>
      </c>
      <c r="U548" s="2">
        <v>0.16960313222993414</v>
      </c>
      <c r="V548" s="2">
        <v>0.51521608613785885</v>
      </c>
      <c r="W548" s="2">
        <v>2.6302005943536404</v>
      </c>
    </row>
    <row r="549" spans="1:23" x14ac:dyDescent="0.25">
      <c r="A549" s="2" t="s">
        <v>121</v>
      </c>
      <c r="B549" s="2" t="s">
        <v>320</v>
      </c>
      <c r="C549" s="2">
        <v>51</v>
      </c>
      <c r="D549" s="2">
        <v>76</v>
      </c>
      <c r="E549" s="2" t="s">
        <v>273</v>
      </c>
      <c r="F549" s="2" t="s">
        <v>26</v>
      </c>
      <c r="G549" s="2" t="s">
        <v>283</v>
      </c>
      <c r="H549" s="2" t="s">
        <v>45</v>
      </c>
      <c r="I549" s="2" t="s">
        <v>275</v>
      </c>
      <c r="J549" s="2" t="s">
        <v>276</v>
      </c>
      <c r="K549" s="2" t="s">
        <v>31</v>
      </c>
      <c r="L549" s="2">
        <v>40</v>
      </c>
      <c r="M549" s="2">
        <v>4097</v>
      </c>
      <c r="N549" s="6">
        <v>114.40261580110362</v>
      </c>
      <c r="O549" s="2">
        <v>351.6051224213839</v>
      </c>
      <c r="P549" s="6">
        <v>58.754372034255766</v>
      </c>
      <c r="Q549" s="2">
        <v>0.81760127719018161</v>
      </c>
      <c r="R549" s="2">
        <v>0.41645246869338692</v>
      </c>
      <c r="S549" s="2">
        <v>0.92032823534046693</v>
      </c>
      <c r="T549" s="2">
        <v>0.85178641680477551</v>
      </c>
      <c r="U549" s="2">
        <v>0.1762114537444934</v>
      </c>
      <c r="V549" s="2">
        <v>0.4255058946976204</v>
      </c>
      <c r="W549" s="2">
        <v>4.2528679521601171</v>
      </c>
    </row>
    <row r="550" spans="1:23" x14ac:dyDescent="0.25">
      <c r="A550" s="2" t="s">
        <v>121</v>
      </c>
      <c r="B550" s="2" t="s">
        <v>320</v>
      </c>
      <c r="C550" s="2">
        <v>51</v>
      </c>
      <c r="D550" s="2">
        <v>76</v>
      </c>
      <c r="E550" s="2" t="s">
        <v>273</v>
      </c>
      <c r="F550" s="2" t="s">
        <v>26</v>
      </c>
      <c r="G550" s="2" t="s">
        <v>284</v>
      </c>
      <c r="H550" s="2" t="s">
        <v>47</v>
      </c>
      <c r="I550" s="2" t="s">
        <v>275</v>
      </c>
      <c r="J550" s="2" t="s">
        <v>276</v>
      </c>
      <c r="K550" s="2" t="s">
        <v>31</v>
      </c>
      <c r="L550" s="2">
        <v>40</v>
      </c>
      <c r="M550" s="2">
        <v>4273</v>
      </c>
      <c r="N550" s="6">
        <v>119.31715336053594</v>
      </c>
      <c r="O550" s="2">
        <v>302.14927829866792</v>
      </c>
      <c r="P550" s="6">
        <v>50.490137870534454</v>
      </c>
      <c r="Q550" s="2">
        <v>0.85477095419083815</v>
      </c>
      <c r="R550" s="2">
        <v>0.58816561893402219</v>
      </c>
      <c r="S550" s="2">
        <v>0.95252508410509085</v>
      </c>
      <c r="T550" s="2">
        <v>0.89632137717636984</v>
      </c>
      <c r="U550" s="2">
        <v>0.10002128112364334</v>
      </c>
      <c r="V550" s="2">
        <v>0.41113176434618132</v>
      </c>
      <c r="W550" s="2">
        <v>3.6566814884156331</v>
      </c>
    </row>
    <row r="551" spans="1:23" x14ac:dyDescent="0.25">
      <c r="A551" s="2" t="s">
        <v>121</v>
      </c>
      <c r="B551" s="2" t="s">
        <v>320</v>
      </c>
      <c r="C551" s="2">
        <v>51</v>
      </c>
      <c r="D551" s="2">
        <v>76</v>
      </c>
      <c r="E551" s="2" t="s">
        <v>273</v>
      </c>
      <c r="F551" s="2" t="s">
        <v>26</v>
      </c>
      <c r="G551" s="2" t="s">
        <v>285</v>
      </c>
      <c r="H551" s="2" t="s">
        <v>49</v>
      </c>
      <c r="I551" s="2" t="s">
        <v>275</v>
      </c>
      <c r="J551" s="2" t="s">
        <v>276</v>
      </c>
      <c r="K551" s="2" t="s">
        <v>31</v>
      </c>
      <c r="L551" s="2">
        <v>40</v>
      </c>
      <c r="M551" s="2">
        <v>2414</v>
      </c>
      <c r="N551" s="6">
        <v>67.407350389032004</v>
      </c>
      <c r="O551" s="2">
        <v>279.32085117392171</v>
      </c>
      <c r="P551" s="6">
        <v>46.675432638120974</v>
      </c>
      <c r="Q551" s="2">
        <v>0.81719702098849023</v>
      </c>
      <c r="R551" s="2">
        <v>0.38881267682121412</v>
      </c>
      <c r="S551" s="2">
        <v>0.9122827688907672</v>
      </c>
      <c r="T551" s="2">
        <v>0.85269792894271379</v>
      </c>
      <c r="U551" s="2">
        <v>0.1570003694126339</v>
      </c>
      <c r="V551" s="2">
        <v>0.52037703894277021</v>
      </c>
      <c r="W551" s="2">
        <v>5.9652029826014914</v>
      </c>
    </row>
    <row r="552" spans="1:23" x14ac:dyDescent="0.25">
      <c r="A552" s="2" t="s">
        <v>121</v>
      </c>
      <c r="B552" s="2" t="s">
        <v>320</v>
      </c>
      <c r="C552" s="2">
        <v>51</v>
      </c>
      <c r="D552" s="2">
        <v>76</v>
      </c>
      <c r="E552" s="2" t="s">
        <v>273</v>
      </c>
      <c r="F552" s="2" t="s">
        <v>26</v>
      </c>
      <c r="G552" s="2" t="s">
        <v>286</v>
      </c>
      <c r="H552" s="2" t="s">
        <v>51</v>
      </c>
      <c r="I552" s="2" t="s">
        <v>275</v>
      </c>
      <c r="J552" s="2" t="s">
        <v>276</v>
      </c>
      <c r="K552" s="2" t="s">
        <v>31</v>
      </c>
      <c r="L552" s="2">
        <v>40</v>
      </c>
      <c r="M552" s="2">
        <v>5624</v>
      </c>
      <c r="N552" s="6">
        <v>157.04181383095113</v>
      </c>
      <c r="O552" s="2">
        <v>391.60512242138401</v>
      </c>
      <c r="P552" s="6">
        <v>65.438503554255789</v>
      </c>
      <c r="Q552" s="2">
        <v>0.87315634218289084</v>
      </c>
      <c r="R552" s="2">
        <v>0.46084878628964721</v>
      </c>
      <c r="S552" s="2">
        <v>0.94929722387116844</v>
      </c>
      <c r="T552" s="2">
        <v>0.90037991198259493</v>
      </c>
      <c r="U552" s="2">
        <v>0.16827984377653252</v>
      </c>
      <c r="V552" s="2">
        <v>0.59762070139471712</v>
      </c>
      <c r="W552" s="2">
        <v>6.4189189189189193</v>
      </c>
    </row>
    <row r="553" spans="1:23" x14ac:dyDescent="0.25">
      <c r="A553" s="2" t="s">
        <v>121</v>
      </c>
      <c r="B553" s="2" t="s">
        <v>320</v>
      </c>
      <c r="C553" s="2">
        <v>51</v>
      </c>
      <c r="D553" s="2">
        <v>76</v>
      </c>
      <c r="E553" s="2" t="s">
        <v>273</v>
      </c>
      <c r="F553" s="2" t="s">
        <v>26</v>
      </c>
      <c r="G553" s="2" t="s">
        <v>287</v>
      </c>
      <c r="H553" s="2" t="s">
        <v>53</v>
      </c>
      <c r="I553" s="2" t="s">
        <v>275</v>
      </c>
      <c r="J553" s="2" t="s">
        <v>276</v>
      </c>
      <c r="K553" s="2" t="s">
        <v>31</v>
      </c>
      <c r="L553" s="2">
        <v>40</v>
      </c>
      <c r="M553" s="2">
        <v>7134</v>
      </c>
      <c r="N553" s="6">
        <v>199.20631221017166</v>
      </c>
      <c r="O553" s="2">
        <v>475.48737341529295</v>
      </c>
      <c r="P553" s="6">
        <v>79.455503500179233</v>
      </c>
      <c r="Q553" s="2">
        <v>0.82445394660811278</v>
      </c>
      <c r="R553" s="2">
        <v>0.39651990329003456</v>
      </c>
      <c r="S553" s="2">
        <v>0.95173480009836542</v>
      </c>
      <c r="T553" s="2">
        <v>0.9278482483462025</v>
      </c>
      <c r="U553" s="2">
        <v>8.6062081558125378E-2</v>
      </c>
      <c r="V553" s="2">
        <v>0.35118300956511095</v>
      </c>
      <c r="W553" s="2">
        <v>6.3595458368376789</v>
      </c>
    </row>
    <row r="554" spans="1:23" x14ac:dyDescent="0.25">
      <c r="A554" s="2" t="s">
        <v>121</v>
      </c>
      <c r="B554" s="2" t="s">
        <v>320</v>
      </c>
      <c r="C554" s="2">
        <v>51</v>
      </c>
      <c r="D554" s="2">
        <v>76</v>
      </c>
      <c r="E554" s="2" t="s">
        <v>273</v>
      </c>
      <c r="F554" s="2" t="s">
        <v>26</v>
      </c>
      <c r="G554" s="2" t="s">
        <v>288</v>
      </c>
      <c r="H554" s="2" t="s">
        <v>55</v>
      </c>
      <c r="I554" s="2" t="s">
        <v>275</v>
      </c>
      <c r="J554" s="2" t="s">
        <v>276</v>
      </c>
      <c r="K554" s="2" t="s">
        <v>31</v>
      </c>
      <c r="L554" s="2">
        <v>40</v>
      </c>
      <c r="M554" s="2">
        <v>3983</v>
      </c>
      <c r="N554" s="6">
        <v>111.21933579101677</v>
      </c>
      <c r="O554" s="2">
        <v>335.94826817189153</v>
      </c>
      <c r="P554" s="6">
        <v>56.138060209428822</v>
      </c>
      <c r="Q554" s="2">
        <v>0.85216089002995288</v>
      </c>
      <c r="R554" s="2">
        <v>0.44348134621132929</v>
      </c>
      <c r="S554" s="2">
        <v>0.90223708517882373</v>
      </c>
      <c r="T554" s="2">
        <v>0.85323444926761005</v>
      </c>
      <c r="U554" s="2">
        <v>0.22004773269689737</v>
      </c>
      <c r="V554" s="2">
        <v>0.58148306482586742</v>
      </c>
      <c r="W554" s="2">
        <v>4.3745920160682905</v>
      </c>
    </row>
    <row r="555" spans="1:23" x14ac:dyDescent="0.25">
      <c r="A555" s="2" t="s">
        <v>121</v>
      </c>
      <c r="B555" s="2" t="s">
        <v>320</v>
      </c>
      <c r="C555" s="2">
        <v>51</v>
      </c>
      <c r="D555" s="2">
        <v>76</v>
      </c>
      <c r="E555" s="2" t="s">
        <v>273</v>
      </c>
      <c r="F555" s="2" t="s">
        <v>26</v>
      </c>
      <c r="G555" s="2" t="s">
        <v>289</v>
      </c>
      <c r="H555" s="2" t="s">
        <v>57</v>
      </c>
      <c r="I555" s="2" t="s">
        <v>275</v>
      </c>
      <c r="J555" s="2" t="s">
        <v>276</v>
      </c>
      <c r="K555" s="2" t="s">
        <v>31</v>
      </c>
      <c r="L555" s="2">
        <v>40</v>
      </c>
      <c r="M555" s="2">
        <v>5308</v>
      </c>
      <c r="N555" s="6">
        <v>148.21798503106126</v>
      </c>
      <c r="O555" s="2">
        <v>421.44574285495014</v>
      </c>
      <c r="P555" s="6">
        <v>70.424969344664675</v>
      </c>
      <c r="Q555" s="2">
        <v>0.8107530166488468</v>
      </c>
      <c r="R555" s="2">
        <v>0.37554106684565336</v>
      </c>
      <c r="S555" s="2">
        <v>0.93133474407826111</v>
      </c>
      <c r="T555" s="2">
        <v>0.88741625186578943</v>
      </c>
      <c r="U555" s="2">
        <v>0.14917491749174919</v>
      </c>
      <c r="V555" s="2">
        <v>0.47605476552928472</v>
      </c>
      <c r="W555" s="2">
        <v>4.1825546345139415</v>
      </c>
    </row>
    <row r="556" spans="1:23" x14ac:dyDescent="0.25">
      <c r="A556" s="2" t="s">
        <v>121</v>
      </c>
      <c r="B556" s="2" t="s">
        <v>320</v>
      </c>
      <c r="C556" s="2">
        <v>51</v>
      </c>
      <c r="D556" s="2">
        <v>76</v>
      </c>
      <c r="E556" s="2" t="s">
        <v>273</v>
      </c>
      <c r="F556" s="2" t="s">
        <v>26</v>
      </c>
      <c r="G556" s="2" t="s">
        <v>290</v>
      </c>
      <c r="H556" s="2" t="s">
        <v>59</v>
      </c>
      <c r="I556" s="2" t="s">
        <v>275</v>
      </c>
      <c r="J556" s="2" t="s">
        <v>276</v>
      </c>
      <c r="K556" s="2" t="s">
        <v>31</v>
      </c>
      <c r="L556" s="2">
        <v>40</v>
      </c>
      <c r="M556" s="2">
        <v>3565</v>
      </c>
      <c r="N556" s="6">
        <v>99.547309087365008</v>
      </c>
      <c r="O556" s="2">
        <v>399.40411229460744</v>
      </c>
      <c r="P556" s="6">
        <v>66.741740405150125</v>
      </c>
      <c r="Q556" s="2">
        <v>0.76420150053590563</v>
      </c>
      <c r="R556" s="2">
        <v>0.28083053934269447</v>
      </c>
      <c r="S556" s="2">
        <v>0.94560202999542675</v>
      </c>
      <c r="T556" s="2">
        <v>0.90087085690496471</v>
      </c>
      <c r="U556" s="2">
        <v>0.12362888482632541</v>
      </c>
      <c r="V556" s="2">
        <v>0.37595495652552768</v>
      </c>
      <c r="W556" s="2">
        <v>5.4196353436185136</v>
      </c>
    </row>
    <row r="557" spans="1:23" x14ac:dyDescent="0.25">
      <c r="A557" s="2" t="s">
        <v>121</v>
      </c>
      <c r="B557" s="2" t="s">
        <v>320</v>
      </c>
      <c r="C557" s="2">
        <v>51</v>
      </c>
      <c r="D557" s="2">
        <v>76</v>
      </c>
      <c r="E557" s="2" t="s">
        <v>273</v>
      </c>
      <c r="F557" s="2" t="s">
        <v>26</v>
      </c>
      <c r="G557" s="2" t="s">
        <v>291</v>
      </c>
      <c r="H557" s="2" t="s">
        <v>61</v>
      </c>
      <c r="I557" s="2" t="s">
        <v>275</v>
      </c>
      <c r="J557" s="2" t="s">
        <v>276</v>
      </c>
      <c r="K557" s="2" t="s">
        <v>31</v>
      </c>
      <c r="L557" s="2">
        <v>40</v>
      </c>
      <c r="M557" s="2">
        <v>3099</v>
      </c>
      <c r="N557" s="6">
        <v>86.53495395841351</v>
      </c>
      <c r="O557" s="2">
        <v>355.60512242138395</v>
      </c>
      <c r="P557" s="6">
        <v>59.422785186255773</v>
      </c>
      <c r="Q557" s="2">
        <v>0.75918667319941202</v>
      </c>
      <c r="R557" s="2">
        <v>0.30796078906791718</v>
      </c>
      <c r="S557" s="2">
        <v>0.90753066810852034</v>
      </c>
      <c r="T557" s="2">
        <v>0.84064644377793629</v>
      </c>
      <c r="U557" s="2">
        <v>0.18617164379876244</v>
      </c>
      <c r="V557" s="2">
        <v>0.50079734392867947</v>
      </c>
      <c r="W557" s="2">
        <v>5.3697967086156826</v>
      </c>
    </row>
    <row r="558" spans="1:23" x14ac:dyDescent="0.25">
      <c r="A558" s="2" t="s">
        <v>121</v>
      </c>
      <c r="B558" s="2" t="s">
        <v>320</v>
      </c>
      <c r="C558" s="2">
        <v>51</v>
      </c>
      <c r="D558" s="2">
        <v>76</v>
      </c>
      <c r="E558" s="2" t="s">
        <v>273</v>
      </c>
      <c r="F558" s="2" t="s">
        <v>26</v>
      </c>
      <c r="G558" s="2" t="s">
        <v>292</v>
      </c>
      <c r="H558" s="2" t="s">
        <v>63</v>
      </c>
      <c r="I558" s="2" t="s">
        <v>275</v>
      </c>
      <c r="J558" s="2" t="s">
        <v>276</v>
      </c>
      <c r="K558" s="2" t="s">
        <v>31</v>
      </c>
      <c r="L558" s="2">
        <v>40</v>
      </c>
      <c r="M558" s="2">
        <v>3171</v>
      </c>
      <c r="N558" s="6">
        <v>88.545446596363092</v>
      </c>
      <c r="O558" s="2">
        <v>333.70562748477215</v>
      </c>
      <c r="P558" s="6">
        <v>55.763307576808593</v>
      </c>
      <c r="Q558" s="2">
        <v>0.80015140045420141</v>
      </c>
      <c r="R558" s="2">
        <v>0.35783189227009859</v>
      </c>
      <c r="S558" s="2">
        <v>0.93222600099689346</v>
      </c>
      <c r="T558" s="2">
        <v>0.84619685342877149</v>
      </c>
      <c r="U558" s="2">
        <v>0.15523367040174912</v>
      </c>
      <c r="V558" s="2">
        <v>0.59674365375904026</v>
      </c>
      <c r="W558" s="2">
        <v>4.0983916745506148</v>
      </c>
    </row>
    <row r="559" spans="1:23" x14ac:dyDescent="0.25">
      <c r="A559" s="2" t="s">
        <v>121</v>
      </c>
      <c r="B559" s="2" t="s">
        <v>320</v>
      </c>
      <c r="C559" s="2">
        <v>51</v>
      </c>
      <c r="D559" s="2">
        <v>76</v>
      </c>
      <c r="E559" s="2" t="s">
        <v>273</v>
      </c>
      <c r="F559" s="2" t="s">
        <v>26</v>
      </c>
      <c r="G559" s="2" t="s">
        <v>293</v>
      </c>
      <c r="H559" s="2" t="s">
        <v>65</v>
      </c>
      <c r="I559" s="2" t="s">
        <v>275</v>
      </c>
      <c r="J559" s="2" t="s">
        <v>276</v>
      </c>
      <c r="K559" s="2" t="s">
        <v>31</v>
      </c>
      <c r="L559" s="2">
        <v>40</v>
      </c>
      <c r="M559" s="2">
        <v>7012</v>
      </c>
      <c r="N559" s="6">
        <v>195.79964412920151</v>
      </c>
      <c r="O559" s="2">
        <v>455.10259710444262</v>
      </c>
      <c r="P559" s="6">
        <v>76.049140353491637</v>
      </c>
      <c r="Q559" s="2">
        <v>0.85794689832374893</v>
      </c>
      <c r="R559" s="2">
        <v>0.42543492927464832</v>
      </c>
      <c r="S559" s="2">
        <v>0.96120910780293045</v>
      </c>
      <c r="T559" s="2">
        <v>0.93449169630244466</v>
      </c>
      <c r="U559" s="2">
        <v>0.10162287480680061</v>
      </c>
      <c r="V559" s="2">
        <v>0.38755138400832645</v>
      </c>
      <c r="W559" s="2">
        <v>3.8826297775242442</v>
      </c>
    </row>
    <row r="560" spans="1:23" x14ac:dyDescent="0.25">
      <c r="A560" s="2" t="s">
        <v>121</v>
      </c>
      <c r="B560" s="2" t="s">
        <v>320</v>
      </c>
      <c r="C560" s="2">
        <v>51</v>
      </c>
      <c r="D560" s="2">
        <v>76</v>
      </c>
      <c r="E560" s="2" t="s">
        <v>273</v>
      </c>
      <c r="F560" s="2" t="s">
        <v>26</v>
      </c>
      <c r="G560" s="2" t="s">
        <v>294</v>
      </c>
      <c r="H560" s="2" t="s">
        <v>67</v>
      </c>
      <c r="I560" s="2" t="s">
        <v>275</v>
      </c>
      <c r="J560" s="2" t="s">
        <v>276</v>
      </c>
      <c r="K560" s="2" t="s">
        <v>31</v>
      </c>
      <c r="L560" s="2">
        <v>40</v>
      </c>
      <c r="M560" s="2">
        <v>4264</v>
      </c>
      <c r="N560" s="6">
        <v>119.06584178079225</v>
      </c>
      <c r="O560" s="2">
        <v>408.37467504308461</v>
      </c>
      <c r="P560" s="6">
        <v>68.24075093563097</v>
      </c>
      <c r="Q560" s="2">
        <v>0.74610673665791771</v>
      </c>
      <c r="R560" s="2">
        <v>0.32129906093682575</v>
      </c>
      <c r="S560" s="2">
        <v>0.87022917171288883</v>
      </c>
      <c r="T560" s="2">
        <v>0.70235645298204763</v>
      </c>
      <c r="U560" s="2">
        <v>0.24658888669171444</v>
      </c>
      <c r="V560" s="2">
        <v>0.58919297163520712</v>
      </c>
      <c r="W560" s="2">
        <v>10.64000938086304</v>
      </c>
    </row>
    <row r="561" spans="1:23" x14ac:dyDescent="0.25">
      <c r="A561" s="2" t="s">
        <v>121</v>
      </c>
      <c r="B561" s="2" t="s">
        <v>320</v>
      </c>
      <c r="C561" s="2">
        <v>51</v>
      </c>
      <c r="D561" s="2">
        <v>76</v>
      </c>
      <c r="E561" s="2" t="s">
        <v>273</v>
      </c>
      <c r="F561" s="2" t="s">
        <v>26</v>
      </c>
      <c r="G561" s="2" t="s">
        <v>295</v>
      </c>
      <c r="H561" s="2" t="s">
        <v>69</v>
      </c>
      <c r="I561" s="2" t="s">
        <v>275</v>
      </c>
      <c r="J561" s="2" t="s">
        <v>276</v>
      </c>
      <c r="K561" s="2" t="s">
        <v>31</v>
      </c>
      <c r="L561" s="2">
        <v>40</v>
      </c>
      <c r="M561" s="2">
        <v>2613</v>
      </c>
      <c r="N561" s="6">
        <v>72.964128652253791</v>
      </c>
      <c r="O561" s="2">
        <v>336.87720036002599</v>
      </c>
      <c r="P561" s="6">
        <v>56.293287832395123</v>
      </c>
      <c r="Q561" s="2">
        <v>0.80128794848206075</v>
      </c>
      <c r="R561" s="2">
        <v>0.28933837322653283</v>
      </c>
      <c r="S561" s="2">
        <v>0.92903607644221742</v>
      </c>
      <c r="T561" s="2">
        <v>0.84582235474198153</v>
      </c>
      <c r="U561" s="2">
        <v>0.18758480325644505</v>
      </c>
      <c r="V561" s="2">
        <v>0.58391341582327194</v>
      </c>
      <c r="W561" s="2">
        <v>6.3685419058553387</v>
      </c>
    </row>
    <row r="562" spans="1:23" s="9" customFormat="1" x14ac:dyDescent="0.25">
      <c r="A562" s="8" t="s">
        <v>123</v>
      </c>
      <c r="B562" s="8" t="s">
        <v>321</v>
      </c>
      <c r="C562" s="8">
        <v>51</v>
      </c>
      <c r="D562" s="8">
        <v>77</v>
      </c>
      <c r="E562" s="8" t="s">
        <v>273</v>
      </c>
      <c r="F562" s="8" t="s">
        <v>26</v>
      </c>
      <c r="G562" s="8" t="s">
        <v>274</v>
      </c>
      <c r="H562" s="8" t="s">
        <v>28</v>
      </c>
      <c r="I562" s="8" t="s">
        <v>275</v>
      </c>
      <c r="J562" s="8" t="s">
        <v>276</v>
      </c>
      <c r="K562" s="8" t="s">
        <v>31</v>
      </c>
      <c r="L562" s="8">
        <v>40</v>
      </c>
      <c r="M562" s="8">
        <v>4866</v>
      </c>
      <c r="N562" s="6">
        <v>135.87579411475963</v>
      </c>
      <c r="O562" s="8">
        <v>388.57568516986117</v>
      </c>
      <c r="P562" s="6">
        <v>64.932274628736636</v>
      </c>
      <c r="Q562" s="8">
        <v>0.83579525936104426</v>
      </c>
      <c r="R562" s="8">
        <v>0.40497734204876185</v>
      </c>
      <c r="S562" s="8">
        <v>0.93390439652829615</v>
      </c>
      <c r="T562" s="8">
        <v>0.81337533923348893</v>
      </c>
      <c r="U562" s="8">
        <v>0.14661236579044798</v>
      </c>
      <c r="V562" s="8">
        <v>0.43656460005049291</v>
      </c>
      <c r="W562" s="8">
        <v>3.3146321413892315</v>
      </c>
    </row>
    <row r="563" spans="1:23" s="9" customFormat="1" x14ac:dyDescent="0.25">
      <c r="A563" s="8" t="s">
        <v>123</v>
      </c>
      <c r="B563" s="8" t="s">
        <v>321</v>
      </c>
      <c r="C563" s="8">
        <v>51</v>
      </c>
      <c r="D563" s="8">
        <v>77</v>
      </c>
      <c r="E563" s="8" t="s">
        <v>273</v>
      </c>
      <c r="F563" s="8" t="s">
        <v>26</v>
      </c>
      <c r="G563" s="8" t="s">
        <v>277</v>
      </c>
      <c r="H563" s="8" t="s">
        <v>33</v>
      </c>
      <c r="I563" s="8" t="s">
        <v>275</v>
      </c>
      <c r="J563" s="8" t="s">
        <v>276</v>
      </c>
      <c r="K563" s="8" t="s">
        <v>31</v>
      </c>
      <c r="L563" s="8">
        <v>40</v>
      </c>
      <c r="M563" s="8">
        <v>4764</v>
      </c>
      <c r="N563" s="6">
        <v>133.02759621099773</v>
      </c>
      <c r="O563" s="8">
        <v>419.68838354206952</v>
      </c>
      <c r="P563" s="6">
        <v>70.131308825284904</v>
      </c>
      <c r="Q563" s="8">
        <v>0.76875907697272872</v>
      </c>
      <c r="R563" s="8">
        <v>0.33988165127177378</v>
      </c>
      <c r="S563" s="8">
        <v>0.90557027517606703</v>
      </c>
      <c r="T563" s="8">
        <v>0.83895576354000079</v>
      </c>
      <c r="U563" s="8">
        <v>0.15094008082937974</v>
      </c>
      <c r="V563" s="8">
        <v>0.41034824862160363</v>
      </c>
      <c r="W563" s="8">
        <v>4.4743912678421491</v>
      </c>
    </row>
    <row r="564" spans="1:23" s="9" customFormat="1" x14ac:dyDescent="0.25">
      <c r="A564" s="8" t="s">
        <v>123</v>
      </c>
      <c r="B564" s="8" t="s">
        <v>321</v>
      </c>
      <c r="C564" s="8">
        <v>51</v>
      </c>
      <c r="D564" s="8">
        <v>77</v>
      </c>
      <c r="E564" s="8" t="s">
        <v>273</v>
      </c>
      <c r="F564" s="8" t="s">
        <v>26</v>
      </c>
      <c r="G564" s="8" t="s">
        <v>278</v>
      </c>
      <c r="H564" s="8" t="s">
        <v>35</v>
      </c>
      <c r="I564" s="8" t="s">
        <v>275</v>
      </c>
      <c r="J564" s="8" t="s">
        <v>276</v>
      </c>
      <c r="K564" s="8" t="s">
        <v>31</v>
      </c>
      <c r="L564" s="8">
        <v>40</v>
      </c>
      <c r="M564" s="8">
        <v>5514</v>
      </c>
      <c r="N564" s="6">
        <v>153.97022785630591</v>
      </c>
      <c r="O564" s="8">
        <v>338.63455967290673</v>
      </c>
      <c r="P564" s="6">
        <v>56.586948351774915</v>
      </c>
      <c r="Q564" s="8">
        <v>0.87482151356496907</v>
      </c>
      <c r="R564" s="8">
        <v>0.60424639640284183</v>
      </c>
      <c r="S564" s="8">
        <v>0.94381376042937026</v>
      </c>
      <c r="T564" s="8">
        <v>0.89781298546601629</v>
      </c>
      <c r="U564" s="8">
        <v>0.12879045996592844</v>
      </c>
      <c r="V564" s="8">
        <v>0.45009590650941356</v>
      </c>
      <c r="W564" s="8">
        <v>7.547334058759521</v>
      </c>
    </row>
    <row r="565" spans="1:23" s="9" customFormat="1" x14ac:dyDescent="0.25">
      <c r="A565" s="8" t="s">
        <v>123</v>
      </c>
      <c r="B565" s="8" t="s">
        <v>321</v>
      </c>
      <c r="C565" s="8">
        <v>51</v>
      </c>
      <c r="D565" s="8">
        <v>77</v>
      </c>
      <c r="E565" s="8" t="s">
        <v>273</v>
      </c>
      <c r="F565" s="8" t="s">
        <v>26</v>
      </c>
      <c r="G565" s="8" t="s">
        <v>279</v>
      </c>
      <c r="H565" s="8" t="s">
        <v>37</v>
      </c>
      <c r="I565" s="8" t="s">
        <v>275</v>
      </c>
      <c r="J565" s="8" t="s">
        <v>276</v>
      </c>
      <c r="K565" s="8" t="s">
        <v>31</v>
      </c>
      <c r="L565" s="8">
        <v>40</v>
      </c>
      <c r="M565" s="8">
        <v>4625</v>
      </c>
      <c r="N565" s="6">
        <v>129.14622847940061</v>
      </c>
      <c r="O565" s="8">
        <v>320.87720036002594</v>
      </c>
      <c r="P565" s="6">
        <v>53.619635224395111</v>
      </c>
      <c r="Q565" s="8">
        <v>0.84753527579256005</v>
      </c>
      <c r="R565" s="8">
        <v>0.56447392026426668</v>
      </c>
      <c r="S565" s="8">
        <v>0.9330687761883264</v>
      </c>
      <c r="T565" s="8">
        <v>0.8570719886235203</v>
      </c>
      <c r="U565" s="8">
        <v>0.13126350953035959</v>
      </c>
      <c r="V565" s="8">
        <v>0.36597169882397906</v>
      </c>
      <c r="W565" s="8">
        <v>3.8823783783783785</v>
      </c>
    </row>
    <row r="566" spans="1:23" s="9" customFormat="1" x14ac:dyDescent="0.25">
      <c r="A566" s="8" t="s">
        <v>123</v>
      </c>
      <c r="B566" s="8" t="s">
        <v>321</v>
      </c>
      <c r="C566" s="8">
        <v>51</v>
      </c>
      <c r="D566" s="8">
        <v>77</v>
      </c>
      <c r="E566" s="8" t="s">
        <v>273</v>
      </c>
      <c r="F566" s="8" t="s">
        <v>26</v>
      </c>
      <c r="G566" s="8" t="s">
        <v>280</v>
      </c>
      <c r="H566" s="8" t="s">
        <v>39</v>
      </c>
      <c r="I566" s="8" t="s">
        <v>275</v>
      </c>
      <c r="J566" s="8" t="s">
        <v>276</v>
      </c>
      <c r="K566" s="8" t="s">
        <v>31</v>
      </c>
      <c r="L566" s="8">
        <v>40</v>
      </c>
      <c r="M566" s="8">
        <v>5931</v>
      </c>
      <c r="N566" s="6">
        <v>165.61433105109728</v>
      </c>
      <c r="O566" s="8">
        <v>349.36248173426458</v>
      </c>
      <c r="P566" s="6">
        <v>58.379619401635551</v>
      </c>
      <c r="Q566" s="8">
        <v>0.89795609386828157</v>
      </c>
      <c r="R566" s="8">
        <v>0.61064001506939858</v>
      </c>
      <c r="S566" s="8">
        <v>0.90658639134207564</v>
      </c>
      <c r="T566" s="8">
        <v>0.84713837325526542</v>
      </c>
      <c r="U566" s="8">
        <v>0.18799130289346044</v>
      </c>
      <c r="V566" s="8">
        <v>0.33282555168006722</v>
      </c>
      <c r="W566" s="8">
        <v>2.5924801888383073</v>
      </c>
    </row>
    <row r="567" spans="1:23" s="9" customFormat="1" x14ac:dyDescent="0.25">
      <c r="A567" s="8" t="s">
        <v>123</v>
      </c>
      <c r="B567" s="8" t="s">
        <v>321</v>
      </c>
      <c r="C567" s="8">
        <v>51</v>
      </c>
      <c r="D567" s="8">
        <v>77</v>
      </c>
      <c r="E567" s="8" t="s">
        <v>273</v>
      </c>
      <c r="F567" s="8" t="s">
        <v>26</v>
      </c>
      <c r="G567" s="8" t="s">
        <v>281</v>
      </c>
      <c r="H567" s="8" t="s">
        <v>41</v>
      </c>
      <c r="I567" s="8" t="s">
        <v>275</v>
      </c>
      <c r="J567" s="8" t="s">
        <v>276</v>
      </c>
      <c r="K567" s="8" t="s">
        <v>31</v>
      </c>
      <c r="L567" s="8">
        <v>40</v>
      </c>
      <c r="M567" s="8">
        <v>6230</v>
      </c>
      <c r="N567" s="6">
        <v>173.96346020036015</v>
      </c>
      <c r="O567" s="8">
        <v>364.09040379562248</v>
      </c>
      <c r="P567" s="6">
        <v>60.840703603496195</v>
      </c>
      <c r="Q567" s="8">
        <v>0.90120063648199045</v>
      </c>
      <c r="R567" s="8">
        <v>0.5905809656652391</v>
      </c>
      <c r="S567" s="8">
        <v>0.93194619856147687</v>
      </c>
      <c r="T567" s="8">
        <v>0.90182306410839297</v>
      </c>
      <c r="U567" s="8">
        <v>0.15644220154549757</v>
      </c>
      <c r="V567" s="8">
        <v>0.38805475451070681</v>
      </c>
      <c r="W567" s="8">
        <v>3.7085072231139646</v>
      </c>
    </row>
    <row r="568" spans="1:23" s="9" customFormat="1" x14ac:dyDescent="0.25">
      <c r="A568" s="8" t="s">
        <v>123</v>
      </c>
      <c r="B568" s="8" t="s">
        <v>321</v>
      </c>
      <c r="C568" s="8">
        <v>51</v>
      </c>
      <c r="D568" s="8">
        <v>77</v>
      </c>
      <c r="E568" s="8" t="s">
        <v>273</v>
      </c>
      <c r="F568" s="8" t="s">
        <v>26</v>
      </c>
      <c r="G568" s="8" t="s">
        <v>282</v>
      </c>
      <c r="H568" s="8" t="s">
        <v>43</v>
      </c>
      <c r="I568" s="8" t="s">
        <v>275</v>
      </c>
      <c r="J568" s="8" t="s">
        <v>276</v>
      </c>
      <c r="K568" s="8" t="s">
        <v>31</v>
      </c>
      <c r="L568" s="8">
        <v>40</v>
      </c>
      <c r="M568" s="8">
        <v>5709</v>
      </c>
      <c r="N568" s="6">
        <v>159.41531208408605</v>
      </c>
      <c r="O568" s="8">
        <v>352.19090885901079</v>
      </c>
      <c r="P568" s="6">
        <v>58.852258874049028</v>
      </c>
      <c r="Q568" s="8">
        <v>0.87014174668495659</v>
      </c>
      <c r="R568" s="8">
        <v>0.57838047614315158</v>
      </c>
      <c r="S568" s="8">
        <v>0.92994585572413768</v>
      </c>
      <c r="T568" s="8">
        <v>0.86799965655819267</v>
      </c>
      <c r="U568" s="8">
        <v>0.16147214854111405</v>
      </c>
      <c r="V568" s="8">
        <v>0.52573368101283069</v>
      </c>
      <c r="W568" s="8">
        <v>4.5403748467332283</v>
      </c>
    </row>
    <row r="569" spans="1:23" s="9" customFormat="1" x14ac:dyDescent="0.25">
      <c r="A569" s="8" t="s">
        <v>123</v>
      </c>
      <c r="B569" s="8" t="s">
        <v>321</v>
      </c>
      <c r="C569" s="8">
        <v>51</v>
      </c>
      <c r="D569" s="8">
        <v>77</v>
      </c>
      <c r="E569" s="8" t="s">
        <v>273</v>
      </c>
      <c r="F569" s="8" t="s">
        <v>26</v>
      </c>
      <c r="G569" s="8" t="s">
        <v>283</v>
      </c>
      <c r="H569" s="8" t="s">
        <v>45</v>
      </c>
      <c r="I569" s="8" t="s">
        <v>275</v>
      </c>
      <c r="J569" s="8" t="s">
        <v>276</v>
      </c>
      <c r="K569" s="8" t="s">
        <v>31</v>
      </c>
      <c r="L569" s="8">
        <v>40</v>
      </c>
      <c r="M569" s="8">
        <v>4485</v>
      </c>
      <c r="N569" s="6">
        <v>125.23693723894307</v>
      </c>
      <c r="O569" s="8">
        <v>350.77669529663774</v>
      </c>
      <c r="P569" s="6">
        <v>58.615939137842297</v>
      </c>
      <c r="Q569" s="8">
        <v>0.8438381937911571</v>
      </c>
      <c r="R569" s="8">
        <v>0.45804784782977898</v>
      </c>
      <c r="S569" s="8">
        <v>0.93127561117546953</v>
      </c>
      <c r="T569" s="8">
        <v>0.88822242829268816</v>
      </c>
      <c r="U569" s="8">
        <v>0.14601949634443542</v>
      </c>
      <c r="V569" s="8">
        <v>0.4570511215123706</v>
      </c>
      <c r="W569" s="8">
        <v>3.4283166109253065</v>
      </c>
    </row>
    <row r="570" spans="1:23" s="9" customFormat="1" x14ac:dyDescent="0.25">
      <c r="A570" s="8" t="s">
        <v>123</v>
      </c>
      <c r="B570" s="8" t="s">
        <v>321</v>
      </c>
      <c r="C570" s="8">
        <v>51</v>
      </c>
      <c r="D570" s="8">
        <v>77</v>
      </c>
      <c r="E570" s="8" t="s">
        <v>273</v>
      </c>
      <c r="F570" s="8" t="s">
        <v>26</v>
      </c>
      <c r="G570" s="8" t="s">
        <v>284</v>
      </c>
      <c r="H570" s="8" t="s">
        <v>47</v>
      </c>
      <c r="I570" s="8" t="s">
        <v>275</v>
      </c>
      <c r="J570" s="8" t="s">
        <v>276</v>
      </c>
      <c r="K570" s="8" t="s">
        <v>31</v>
      </c>
      <c r="L570" s="8">
        <v>40</v>
      </c>
      <c r="M570" s="8">
        <v>4575</v>
      </c>
      <c r="N570" s="6">
        <v>127.75005303638005</v>
      </c>
      <c r="O570" s="8">
        <v>321.1198410471452</v>
      </c>
      <c r="P570" s="6">
        <v>53.660181281015319</v>
      </c>
      <c r="Q570" s="8">
        <v>0.85996240601503759</v>
      </c>
      <c r="R570" s="8">
        <v>0.55752799847643653</v>
      </c>
      <c r="S570" s="8">
        <v>0.93402015731776555</v>
      </c>
      <c r="T570" s="8">
        <v>0.88448266614148341</v>
      </c>
      <c r="U570" s="8">
        <v>0.12374447569304942</v>
      </c>
      <c r="V570" s="8">
        <v>0.37763421188982232</v>
      </c>
      <c r="W570" s="8">
        <v>4.1626229508196717</v>
      </c>
    </row>
    <row r="571" spans="1:23" s="9" customFormat="1" x14ac:dyDescent="0.25">
      <c r="A571" s="8" t="s">
        <v>123</v>
      </c>
      <c r="B571" s="8" t="s">
        <v>321</v>
      </c>
      <c r="C571" s="8">
        <v>51</v>
      </c>
      <c r="D571" s="8">
        <v>77</v>
      </c>
      <c r="E571" s="8" t="s">
        <v>273</v>
      </c>
      <c r="F571" s="8" t="s">
        <v>26</v>
      </c>
      <c r="G571" s="8" t="s">
        <v>285</v>
      </c>
      <c r="H571" s="8" t="s">
        <v>49</v>
      </c>
      <c r="I571" s="8" t="s">
        <v>275</v>
      </c>
      <c r="J571" s="8" t="s">
        <v>276</v>
      </c>
      <c r="K571" s="8" t="s">
        <v>31</v>
      </c>
      <c r="L571" s="8">
        <v>40</v>
      </c>
      <c r="M571" s="8">
        <v>2662</v>
      </c>
      <c r="N571" s="6">
        <v>74.332380586413919</v>
      </c>
      <c r="O571" s="8">
        <v>250.9360748630713</v>
      </c>
      <c r="P571" s="6">
        <v>41.932243187433357</v>
      </c>
      <c r="Q571" s="8">
        <v>0.84777070063694271</v>
      </c>
      <c r="R571" s="8">
        <v>0.53124115737431266</v>
      </c>
      <c r="S571" s="8">
        <v>0.91804034358878295</v>
      </c>
      <c r="T571" s="8">
        <v>0.86605806076444236</v>
      </c>
      <c r="U571" s="8">
        <v>0.152864044168392</v>
      </c>
      <c r="V571" s="8">
        <v>0.47439870916157895</v>
      </c>
      <c r="W571" s="8">
        <v>4.3009015777610822</v>
      </c>
    </row>
    <row r="572" spans="1:23" s="9" customFormat="1" x14ac:dyDescent="0.25">
      <c r="A572" s="8" t="s">
        <v>123</v>
      </c>
      <c r="B572" s="8" t="s">
        <v>321</v>
      </c>
      <c r="C572" s="8">
        <v>51</v>
      </c>
      <c r="D572" s="8">
        <v>77</v>
      </c>
      <c r="E572" s="8" t="s">
        <v>273</v>
      </c>
      <c r="F572" s="8" t="s">
        <v>26</v>
      </c>
      <c r="G572" s="8" t="s">
        <v>286</v>
      </c>
      <c r="H572" s="8" t="s">
        <v>51</v>
      </c>
      <c r="I572" s="8" t="s">
        <v>275</v>
      </c>
      <c r="J572" s="8" t="s">
        <v>276</v>
      </c>
      <c r="K572" s="8" t="s">
        <v>31</v>
      </c>
      <c r="L572" s="8">
        <v>40</v>
      </c>
      <c r="M572" s="8">
        <v>5910</v>
      </c>
      <c r="N572" s="6">
        <v>165.02793736502866</v>
      </c>
      <c r="O572" s="8">
        <v>391.74725804511507</v>
      </c>
      <c r="P572" s="6">
        <v>65.462254884323173</v>
      </c>
      <c r="Q572" s="8">
        <v>0.88885546698751694</v>
      </c>
      <c r="R572" s="8">
        <v>0.483933196011956</v>
      </c>
      <c r="S572" s="8">
        <v>0.94835349428193183</v>
      </c>
      <c r="T572" s="8">
        <v>0.90978489398656925</v>
      </c>
      <c r="U572" s="8">
        <v>0.16384088686012391</v>
      </c>
      <c r="V572" s="8">
        <v>0.58817445719951611</v>
      </c>
      <c r="W572" s="8">
        <v>5.361082910321489</v>
      </c>
    </row>
    <row r="573" spans="1:23" s="9" customFormat="1" x14ac:dyDescent="0.25">
      <c r="A573" s="8" t="s">
        <v>123</v>
      </c>
      <c r="B573" s="8" t="s">
        <v>321</v>
      </c>
      <c r="C573" s="8">
        <v>51</v>
      </c>
      <c r="D573" s="8">
        <v>77</v>
      </c>
      <c r="E573" s="8" t="s">
        <v>273</v>
      </c>
      <c r="F573" s="8" t="s">
        <v>26</v>
      </c>
      <c r="G573" s="8" t="s">
        <v>287</v>
      </c>
      <c r="H573" s="8" t="s">
        <v>53</v>
      </c>
      <c r="I573" s="8" t="s">
        <v>275</v>
      </c>
      <c r="J573" s="8" t="s">
        <v>276</v>
      </c>
      <c r="K573" s="8" t="s">
        <v>31</v>
      </c>
      <c r="L573" s="8">
        <v>40</v>
      </c>
      <c r="M573" s="8">
        <v>7601</v>
      </c>
      <c r="N573" s="6">
        <v>212.24659084798355</v>
      </c>
      <c r="O573" s="8">
        <v>504.80108191427786</v>
      </c>
      <c r="P573" s="6">
        <v>84.353920573833165</v>
      </c>
      <c r="Q573" s="8">
        <v>0.82093098606760995</v>
      </c>
      <c r="R573" s="8">
        <v>0.37483491919285472</v>
      </c>
      <c r="S573" s="8">
        <v>0.94593051461561928</v>
      </c>
      <c r="T573" s="8">
        <v>0.91000610267971471</v>
      </c>
      <c r="U573" s="8">
        <v>8.064698563510915E-2</v>
      </c>
      <c r="V573" s="8">
        <v>0.30000718976508717</v>
      </c>
      <c r="W573" s="8">
        <v>6.1951059071174841</v>
      </c>
    </row>
    <row r="574" spans="1:23" s="9" customFormat="1" x14ac:dyDescent="0.25">
      <c r="A574" s="8" t="s">
        <v>123</v>
      </c>
      <c r="B574" s="8" t="s">
        <v>321</v>
      </c>
      <c r="C574" s="8">
        <v>51</v>
      </c>
      <c r="D574" s="8">
        <v>77</v>
      </c>
      <c r="E574" s="8" t="s">
        <v>273</v>
      </c>
      <c r="F574" s="8" t="s">
        <v>26</v>
      </c>
      <c r="G574" s="8" t="s">
        <v>288</v>
      </c>
      <c r="H574" s="8" t="s">
        <v>55</v>
      </c>
      <c r="I574" s="8" t="s">
        <v>275</v>
      </c>
      <c r="J574" s="8" t="s">
        <v>276</v>
      </c>
      <c r="K574" s="8" t="s">
        <v>31</v>
      </c>
      <c r="L574" s="8">
        <v>40</v>
      </c>
      <c r="M574" s="8">
        <v>4377</v>
      </c>
      <c r="N574" s="6">
        <v>122.22119828201869</v>
      </c>
      <c r="O574" s="8">
        <v>328.19090885901085</v>
      </c>
      <c r="P574" s="6">
        <v>54.841779962049038</v>
      </c>
      <c r="Q574" s="8">
        <v>0.86828010315413606</v>
      </c>
      <c r="R574" s="8">
        <v>0.51066173618911892</v>
      </c>
      <c r="S574" s="8">
        <v>0.91456914107117671</v>
      </c>
      <c r="T574" s="8">
        <v>0.86064191089625952</v>
      </c>
      <c r="U574" s="8">
        <v>0.20505494505494506</v>
      </c>
      <c r="V574" s="8">
        <v>0.55347763772638503</v>
      </c>
      <c r="W574" s="8">
        <v>4.3509252912954075</v>
      </c>
    </row>
    <row r="575" spans="1:23" s="9" customFormat="1" x14ac:dyDescent="0.25">
      <c r="A575" s="8" t="s">
        <v>123</v>
      </c>
      <c r="B575" s="8" t="s">
        <v>321</v>
      </c>
      <c r="C575" s="8">
        <v>51</v>
      </c>
      <c r="D575" s="8">
        <v>77</v>
      </c>
      <c r="E575" s="8" t="s">
        <v>273</v>
      </c>
      <c r="F575" s="8" t="s">
        <v>26</v>
      </c>
      <c r="G575" s="8" t="s">
        <v>289</v>
      </c>
      <c r="H575" s="8" t="s">
        <v>57</v>
      </c>
      <c r="I575" s="8" t="s">
        <v>275</v>
      </c>
      <c r="J575" s="8" t="s">
        <v>276</v>
      </c>
      <c r="K575" s="8" t="s">
        <v>31</v>
      </c>
      <c r="L575" s="8">
        <v>40</v>
      </c>
      <c r="M575" s="8">
        <v>5745</v>
      </c>
      <c r="N575" s="6">
        <v>160.42055840306085</v>
      </c>
      <c r="O575" s="8">
        <v>405.06096654409976</v>
      </c>
      <c r="P575" s="6">
        <v>67.687019349977064</v>
      </c>
      <c r="Q575" s="8">
        <v>0.83490771690161314</v>
      </c>
      <c r="R575" s="8">
        <v>0.44000651575028715</v>
      </c>
      <c r="S575" s="8">
        <v>0.93859544772744308</v>
      </c>
      <c r="T575" s="8">
        <v>0.89728630804765097</v>
      </c>
      <c r="U575" s="8">
        <v>0.1315625</v>
      </c>
      <c r="V575" s="8">
        <v>0.48108045908177366</v>
      </c>
      <c r="W575" s="8">
        <v>3.2194952132288948</v>
      </c>
    </row>
    <row r="576" spans="1:23" s="9" customFormat="1" x14ac:dyDescent="0.25">
      <c r="A576" s="8" t="s">
        <v>123</v>
      </c>
      <c r="B576" s="8" t="s">
        <v>321</v>
      </c>
      <c r="C576" s="8">
        <v>51</v>
      </c>
      <c r="D576" s="8">
        <v>77</v>
      </c>
      <c r="E576" s="8" t="s">
        <v>273</v>
      </c>
      <c r="F576" s="8" t="s">
        <v>26</v>
      </c>
      <c r="G576" s="8" t="s">
        <v>290</v>
      </c>
      <c r="H576" s="8" t="s">
        <v>59</v>
      </c>
      <c r="I576" s="8" t="s">
        <v>275</v>
      </c>
      <c r="J576" s="8" t="s">
        <v>276</v>
      </c>
      <c r="K576" s="8" t="s">
        <v>31</v>
      </c>
      <c r="L576" s="8">
        <v>40</v>
      </c>
      <c r="M576" s="8">
        <v>3917</v>
      </c>
      <c r="N576" s="6">
        <v>109.37638420622966</v>
      </c>
      <c r="O576" s="8">
        <v>403.98989873223434</v>
      </c>
      <c r="P576" s="6">
        <v>67.508040396943386</v>
      </c>
      <c r="Q576" s="8">
        <v>0.77702836738742309</v>
      </c>
      <c r="R576" s="8">
        <v>0.30159380956138898</v>
      </c>
      <c r="S576" s="8">
        <v>0.92538136182056718</v>
      </c>
      <c r="T576" s="8">
        <v>0.87687755872974149</v>
      </c>
      <c r="U576" s="8">
        <v>0.15485395189003437</v>
      </c>
      <c r="V576" s="8">
        <v>0.36645070246140427</v>
      </c>
      <c r="W576" s="8">
        <v>5.5920347204493233</v>
      </c>
    </row>
    <row r="577" spans="1:23" s="9" customFormat="1" x14ac:dyDescent="0.25">
      <c r="A577" s="8" t="s">
        <v>123</v>
      </c>
      <c r="B577" s="8" t="s">
        <v>321</v>
      </c>
      <c r="C577" s="8">
        <v>51</v>
      </c>
      <c r="D577" s="8">
        <v>77</v>
      </c>
      <c r="E577" s="8" t="s">
        <v>273</v>
      </c>
      <c r="F577" s="8" t="s">
        <v>26</v>
      </c>
      <c r="G577" s="8" t="s">
        <v>291</v>
      </c>
      <c r="H577" s="8" t="s">
        <v>61</v>
      </c>
      <c r="I577" s="8" t="s">
        <v>275</v>
      </c>
      <c r="J577" s="8" t="s">
        <v>276</v>
      </c>
      <c r="K577" s="8" t="s">
        <v>31</v>
      </c>
      <c r="L577" s="8">
        <v>40</v>
      </c>
      <c r="M577" s="8">
        <v>3514</v>
      </c>
      <c r="N577" s="6">
        <v>98.123210135484044</v>
      </c>
      <c r="O577" s="8">
        <v>375.74725804511496</v>
      </c>
      <c r="P577" s="6">
        <v>62.788602276323161</v>
      </c>
      <c r="Q577" s="8">
        <v>0.79019563750843269</v>
      </c>
      <c r="R577" s="8">
        <v>0.31276632056799264</v>
      </c>
      <c r="S577" s="8">
        <v>0.92320742979890691</v>
      </c>
      <c r="T577" s="8">
        <v>0.86782986647224969</v>
      </c>
      <c r="U577" s="8">
        <v>0.16266536011758942</v>
      </c>
      <c r="V577" s="8">
        <v>0.50923944133060151</v>
      </c>
      <c r="W577" s="8">
        <v>4.9584519066590778</v>
      </c>
    </row>
    <row r="578" spans="1:23" s="9" customFormat="1" x14ac:dyDescent="0.25">
      <c r="A578" s="8" t="s">
        <v>123</v>
      </c>
      <c r="B578" s="8" t="s">
        <v>321</v>
      </c>
      <c r="C578" s="8">
        <v>51</v>
      </c>
      <c r="D578" s="8">
        <v>77</v>
      </c>
      <c r="E578" s="8" t="s">
        <v>273</v>
      </c>
      <c r="F578" s="8" t="s">
        <v>26</v>
      </c>
      <c r="G578" s="8" t="s">
        <v>292</v>
      </c>
      <c r="H578" s="8" t="s">
        <v>63</v>
      </c>
      <c r="I578" s="8" t="s">
        <v>275</v>
      </c>
      <c r="J578" s="8" t="s">
        <v>276</v>
      </c>
      <c r="K578" s="8" t="s">
        <v>31</v>
      </c>
      <c r="L578" s="8">
        <v>40</v>
      </c>
      <c r="M578" s="8">
        <v>3363</v>
      </c>
      <c r="N578" s="6">
        <v>93.906760297561988</v>
      </c>
      <c r="O578" s="8">
        <v>347.26197667087627</v>
      </c>
      <c r="P578" s="6">
        <v>58.028618099082713</v>
      </c>
      <c r="Q578" s="8">
        <v>0.79484755376979432</v>
      </c>
      <c r="R578" s="8">
        <v>0.35044693447311409</v>
      </c>
      <c r="S578" s="8">
        <v>0.9311820180568412</v>
      </c>
      <c r="T578" s="8">
        <v>0.84925758185734823</v>
      </c>
      <c r="U578" s="8">
        <v>0.14523139861927895</v>
      </c>
      <c r="V578" s="8">
        <v>0.58947276459472453</v>
      </c>
      <c r="W578" s="8">
        <v>4.4986619090098126</v>
      </c>
    </row>
    <row r="579" spans="1:23" s="9" customFormat="1" x14ac:dyDescent="0.25">
      <c r="A579" s="8" t="s">
        <v>123</v>
      </c>
      <c r="B579" s="8" t="s">
        <v>321</v>
      </c>
      <c r="C579" s="8">
        <v>51</v>
      </c>
      <c r="D579" s="8">
        <v>77</v>
      </c>
      <c r="E579" s="8" t="s">
        <v>273</v>
      </c>
      <c r="F579" s="8" t="s">
        <v>26</v>
      </c>
      <c r="G579" s="8" t="s">
        <v>293</v>
      </c>
      <c r="H579" s="8" t="s">
        <v>65</v>
      </c>
      <c r="I579" s="8" t="s">
        <v>275</v>
      </c>
      <c r="J579" s="8" t="s">
        <v>276</v>
      </c>
      <c r="K579" s="8" t="s">
        <v>31</v>
      </c>
      <c r="L579" s="8">
        <v>40</v>
      </c>
      <c r="M579" s="8">
        <v>7265</v>
      </c>
      <c r="N579" s="6">
        <v>202.86429187088547</v>
      </c>
      <c r="O579" s="8">
        <v>465.48737341529301</v>
      </c>
      <c r="P579" s="6">
        <v>77.784470620179249</v>
      </c>
      <c r="Q579" s="8">
        <v>0.84496394510351247</v>
      </c>
      <c r="R579" s="8">
        <v>0.42133707174662599</v>
      </c>
      <c r="S579" s="8">
        <v>0.95543038604424979</v>
      </c>
      <c r="T579" s="8">
        <v>0.93122159582619513</v>
      </c>
      <c r="U579" s="8">
        <v>0.10967024824008892</v>
      </c>
      <c r="V579" s="8">
        <v>0.3723357970594563</v>
      </c>
      <c r="W579" s="8">
        <v>9.6662078458362011</v>
      </c>
    </row>
    <row r="580" spans="1:23" s="9" customFormat="1" x14ac:dyDescent="0.25">
      <c r="A580" s="8" t="s">
        <v>123</v>
      </c>
      <c r="B580" s="8" t="s">
        <v>321</v>
      </c>
      <c r="C580" s="8">
        <v>51</v>
      </c>
      <c r="D580" s="8">
        <v>77</v>
      </c>
      <c r="E580" s="8" t="s">
        <v>273</v>
      </c>
      <c r="F580" s="8" t="s">
        <v>26</v>
      </c>
      <c r="G580" s="8" t="s">
        <v>294</v>
      </c>
      <c r="H580" s="8" t="s">
        <v>67</v>
      </c>
      <c r="I580" s="8" t="s">
        <v>275</v>
      </c>
      <c r="J580" s="8" t="s">
        <v>276</v>
      </c>
      <c r="K580" s="8" t="s">
        <v>31</v>
      </c>
      <c r="L580" s="8">
        <v>40</v>
      </c>
      <c r="M580" s="8">
        <v>4622</v>
      </c>
      <c r="N580" s="6">
        <v>129.06245795281936</v>
      </c>
      <c r="O580" s="8">
        <v>388.81832585698055</v>
      </c>
      <c r="P580" s="6">
        <v>64.972820685356865</v>
      </c>
      <c r="Q580" s="8">
        <v>0.77863881401617252</v>
      </c>
      <c r="R580" s="8">
        <v>0.38419026245479332</v>
      </c>
      <c r="S580" s="8">
        <v>0.87227553541342118</v>
      </c>
      <c r="T580" s="8">
        <v>0.73642018207957349</v>
      </c>
      <c r="U580" s="8">
        <v>0.25149009805806577</v>
      </c>
      <c r="V580" s="8">
        <v>0.53642594784172326</v>
      </c>
      <c r="W580" s="8">
        <v>4.7390739939420161</v>
      </c>
    </row>
    <row r="581" spans="1:23" s="9" customFormat="1" x14ac:dyDescent="0.25">
      <c r="A581" s="8" t="s">
        <v>123</v>
      </c>
      <c r="B581" s="8" t="s">
        <v>321</v>
      </c>
      <c r="C581" s="8">
        <v>51</v>
      </c>
      <c r="D581" s="8">
        <v>77</v>
      </c>
      <c r="E581" s="8" t="s">
        <v>273</v>
      </c>
      <c r="F581" s="8" t="s">
        <v>26</v>
      </c>
      <c r="G581" s="8" t="s">
        <v>295</v>
      </c>
      <c r="H581" s="8" t="s">
        <v>69</v>
      </c>
      <c r="I581" s="8" t="s">
        <v>275</v>
      </c>
      <c r="J581" s="8" t="s">
        <v>276</v>
      </c>
      <c r="K581" s="8" t="s">
        <v>31</v>
      </c>
      <c r="L581" s="8">
        <v>40</v>
      </c>
      <c r="M581" s="8">
        <v>2736</v>
      </c>
      <c r="N581" s="6">
        <v>76.398720242084337</v>
      </c>
      <c r="O581" s="8">
        <v>330.53405460951831</v>
      </c>
      <c r="P581" s="6">
        <v>55.233327321222063</v>
      </c>
      <c r="Q581" s="8">
        <v>0.80803307737743646</v>
      </c>
      <c r="R581" s="8">
        <v>0.31469767542197624</v>
      </c>
      <c r="S581" s="8">
        <v>0.93097179829670307</v>
      </c>
      <c r="T581" s="8">
        <v>0.84071928373738691</v>
      </c>
      <c r="U581" s="8">
        <v>0.18517308948399738</v>
      </c>
      <c r="V581" s="8">
        <v>0.58172242887627923</v>
      </c>
      <c r="W581" s="8">
        <v>6.0822368421052628</v>
      </c>
    </row>
    <row r="582" spans="1:23" x14ac:dyDescent="0.25">
      <c r="A582" s="2" t="s">
        <v>125</v>
      </c>
      <c r="B582" s="2" t="s">
        <v>321</v>
      </c>
      <c r="C582" s="2">
        <v>51</v>
      </c>
      <c r="D582" s="2">
        <v>78</v>
      </c>
      <c r="E582" s="2" t="s">
        <v>273</v>
      </c>
      <c r="F582" s="2" t="s">
        <v>26</v>
      </c>
      <c r="G582" s="2" t="s">
        <v>274</v>
      </c>
      <c r="H582" s="2" t="s">
        <v>28</v>
      </c>
      <c r="I582" s="2" t="s">
        <v>275</v>
      </c>
      <c r="J582" s="2" t="s">
        <v>276</v>
      </c>
      <c r="K582" s="2" t="s">
        <v>31</v>
      </c>
      <c r="L582" s="2">
        <v>40</v>
      </c>
      <c r="M582" s="2">
        <v>5334</v>
      </c>
      <c r="N582" s="6">
        <v>148.94399626143195</v>
      </c>
      <c r="O582" s="2">
        <v>396.61731573020393</v>
      </c>
      <c r="P582" s="6">
        <v>66.276057536251187</v>
      </c>
      <c r="Q582" s="2">
        <v>0.83539545810493343</v>
      </c>
      <c r="R582" s="2">
        <v>0.42610784842685245</v>
      </c>
      <c r="S582" s="2">
        <v>0.92694309070165881</v>
      </c>
      <c r="T582" s="2">
        <v>0.82832189973682768</v>
      </c>
      <c r="U582" s="2">
        <v>0.14964491038214406</v>
      </c>
      <c r="V582" s="2">
        <v>0.39464330144235099</v>
      </c>
      <c r="W582" s="2">
        <v>4.3314585676790403</v>
      </c>
    </row>
    <row r="583" spans="1:23" x14ac:dyDescent="0.25">
      <c r="A583" s="2" t="s">
        <v>125</v>
      </c>
      <c r="B583" s="2" t="s">
        <v>321</v>
      </c>
      <c r="C583" s="2">
        <v>51</v>
      </c>
      <c r="D583" s="2">
        <v>78</v>
      </c>
      <c r="E583" s="2" t="s">
        <v>273</v>
      </c>
      <c r="F583" s="2" t="s">
        <v>26</v>
      </c>
      <c r="G583" s="2" t="s">
        <v>277</v>
      </c>
      <c r="H583" s="2" t="s">
        <v>33</v>
      </c>
      <c r="I583" s="2" t="s">
        <v>275</v>
      </c>
      <c r="J583" s="2" t="s">
        <v>276</v>
      </c>
      <c r="K583" s="2" t="s">
        <v>31</v>
      </c>
      <c r="L583" s="2">
        <v>40</v>
      </c>
      <c r="M583" s="2">
        <v>5387</v>
      </c>
      <c r="N583" s="6">
        <v>150.42394223103372</v>
      </c>
      <c r="O583" s="2">
        <v>424.61731573020398</v>
      </c>
      <c r="P583" s="6">
        <v>70.954949600251197</v>
      </c>
      <c r="Q583" s="2">
        <v>0.77034177034177032</v>
      </c>
      <c r="R583" s="2">
        <v>0.37545806575015933</v>
      </c>
      <c r="S583" s="2">
        <v>0.90535541837555722</v>
      </c>
      <c r="T583" s="2">
        <v>0.78573809635022729</v>
      </c>
      <c r="U583" s="2">
        <v>0.15338182943816747</v>
      </c>
      <c r="V583" s="2">
        <v>0.38789318299925979</v>
      </c>
      <c r="W583" s="2">
        <v>5.4280675700761094</v>
      </c>
    </row>
    <row r="584" spans="1:23" x14ac:dyDescent="0.25">
      <c r="A584" s="2" t="s">
        <v>125</v>
      </c>
      <c r="B584" s="2" t="s">
        <v>321</v>
      </c>
      <c r="C584" s="2">
        <v>51</v>
      </c>
      <c r="D584" s="2">
        <v>78</v>
      </c>
      <c r="E584" s="2" t="s">
        <v>273</v>
      </c>
      <c r="F584" s="2" t="s">
        <v>26</v>
      </c>
      <c r="G584" s="2" t="s">
        <v>278</v>
      </c>
      <c r="H584" s="2" t="s">
        <v>35</v>
      </c>
      <c r="I584" s="2" t="s">
        <v>275</v>
      </c>
      <c r="J584" s="2" t="s">
        <v>276</v>
      </c>
      <c r="K584" s="2" t="s">
        <v>31</v>
      </c>
      <c r="L584" s="2">
        <v>40</v>
      </c>
      <c r="M584" s="2">
        <v>5947</v>
      </c>
      <c r="N584" s="6">
        <v>166.06110719286386</v>
      </c>
      <c r="O584" s="2">
        <v>364.81832585698055</v>
      </c>
      <c r="P584" s="6">
        <v>60.962341773356862</v>
      </c>
      <c r="Q584" s="2">
        <v>0.86969874232231648</v>
      </c>
      <c r="R584" s="2">
        <v>0.56150614110043184</v>
      </c>
      <c r="S584" s="2">
        <v>0.94072876783818205</v>
      </c>
      <c r="T584" s="2">
        <v>0.90194487180330096</v>
      </c>
      <c r="U584" s="2">
        <v>0.12417994376757263</v>
      </c>
      <c r="V584" s="2">
        <v>0.42838208556720958</v>
      </c>
      <c r="W584" s="2">
        <v>7.3450479233226833</v>
      </c>
    </row>
    <row r="585" spans="1:23" x14ac:dyDescent="0.25">
      <c r="A585" s="2" t="s">
        <v>125</v>
      </c>
      <c r="B585" s="2" t="s">
        <v>321</v>
      </c>
      <c r="C585" s="2">
        <v>51</v>
      </c>
      <c r="D585" s="2">
        <v>78</v>
      </c>
      <c r="E585" s="2" t="s">
        <v>273</v>
      </c>
      <c r="F585" s="2" t="s">
        <v>26</v>
      </c>
      <c r="G585" s="2" t="s">
        <v>279</v>
      </c>
      <c r="H585" s="2" t="s">
        <v>37</v>
      </c>
      <c r="I585" s="2" t="s">
        <v>275</v>
      </c>
      <c r="J585" s="2" t="s">
        <v>276</v>
      </c>
      <c r="K585" s="2" t="s">
        <v>31</v>
      </c>
      <c r="L585" s="2">
        <v>40</v>
      </c>
      <c r="M585" s="2">
        <v>5212</v>
      </c>
      <c r="N585" s="6">
        <v>145.53732818046183</v>
      </c>
      <c r="O585" s="2">
        <v>333.94826817189147</v>
      </c>
      <c r="P585" s="6">
        <v>55.803853633428808</v>
      </c>
      <c r="Q585" s="2">
        <v>0.89063568010936434</v>
      </c>
      <c r="R585" s="2">
        <v>0.58729442721435143</v>
      </c>
      <c r="S585" s="2">
        <v>0.92817240928755063</v>
      </c>
      <c r="T585" s="2">
        <v>0.86921494353088735</v>
      </c>
      <c r="U585" s="2">
        <v>0.14501845018450185</v>
      </c>
      <c r="V585" s="2">
        <v>0.33925667745349491</v>
      </c>
      <c r="W585" s="2">
        <v>2.155794320798158</v>
      </c>
    </row>
    <row r="586" spans="1:23" x14ac:dyDescent="0.25">
      <c r="A586" s="2" t="s">
        <v>125</v>
      </c>
      <c r="B586" s="2" t="s">
        <v>321</v>
      </c>
      <c r="C586" s="2">
        <v>51</v>
      </c>
      <c r="D586" s="2">
        <v>78</v>
      </c>
      <c r="E586" s="2" t="s">
        <v>273</v>
      </c>
      <c r="F586" s="2" t="s">
        <v>26</v>
      </c>
      <c r="G586" s="2" t="s">
        <v>280</v>
      </c>
      <c r="H586" s="2" t="s">
        <v>39</v>
      </c>
      <c r="I586" s="2" t="s">
        <v>275</v>
      </c>
      <c r="J586" s="2" t="s">
        <v>276</v>
      </c>
      <c r="K586" s="2" t="s">
        <v>31</v>
      </c>
      <c r="L586" s="2">
        <v>40</v>
      </c>
      <c r="M586" s="2">
        <v>6599</v>
      </c>
      <c r="N586" s="6">
        <v>184.26723496985178</v>
      </c>
      <c r="O586" s="2">
        <v>379.06096654409976</v>
      </c>
      <c r="P586" s="6">
        <v>63.34233386197706</v>
      </c>
      <c r="Q586" s="2">
        <v>0.88565293249228294</v>
      </c>
      <c r="R586" s="2">
        <v>0.57712496481191644</v>
      </c>
      <c r="S586" s="2">
        <v>0.92316567089053281</v>
      </c>
      <c r="T586" s="2">
        <v>0.89159359817758688</v>
      </c>
      <c r="U586" s="2">
        <v>0.14064981949458483</v>
      </c>
      <c r="V586" s="2">
        <v>0.35055235882873137</v>
      </c>
      <c r="W586" s="2">
        <v>4.12562509471132</v>
      </c>
    </row>
    <row r="587" spans="1:23" x14ac:dyDescent="0.25">
      <c r="A587" s="2" t="s">
        <v>125</v>
      </c>
      <c r="B587" s="2" t="s">
        <v>321</v>
      </c>
      <c r="C587" s="2">
        <v>51</v>
      </c>
      <c r="D587" s="2">
        <v>78</v>
      </c>
      <c r="E587" s="2" t="s">
        <v>273</v>
      </c>
      <c r="F587" s="2" t="s">
        <v>26</v>
      </c>
      <c r="G587" s="2" t="s">
        <v>281</v>
      </c>
      <c r="H587" s="2" t="s">
        <v>41</v>
      </c>
      <c r="I587" s="2" t="s">
        <v>275</v>
      </c>
      <c r="J587" s="2" t="s">
        <v>276</v>
      </c>
      <c r="K587" s="2" t="s">
        <v>31</v>
      </c>
      <c r="L587" s="2">
        <v>40</v>
      </c>
      <c r="M587" s="2">
        <v>6794</v>
      </c>
      <c r="N587" s="6">
        <v>189.71231919763193</v>
      </c>
      <c r="O587" s="2">
        <v>379.64675298172676</v>
      </c>
      <c r="P587" s="6">
        <v>63.440220701770343</v>
      </c>
      <c r="Q587" s="2">
        <v>0.89951012842579103</v>
      </c>
      <c r="R587" s="2">
        <v>0.59234677309367656</v>
      </c>
      <c r="S587" s="2">
        <v>0.94017532406908322</v>
      </c>
      <c r="T587" s="2">
        <v>0.91740081155547437</v>
      </c>
      <c r="U587" s="2">
        <v>0.12725988700564972</v>
      </c>
      <c r="V587" s="2">
        <v>0.3870345690449663</v>
      </c>
      <c r="W587" s="2">
        <v>6.0058875478363261</v>
      </c>
    </row>
    <row r="588" spans="1:23" x14ac:dyDescent="0.25">
      <c r="A588" s="2" t="s">
        <v>125</v>
      </c>
      <c r="B588" s="2" t="s">
        <v>321</v>
      </c>
      <c r="C588" s="2">
        <v>51</v>
      </c>
      <c r="D588" s="2">
        <v>78</v>
      </c>
      <c r="E588" s="2" t="s">
        <v>273</v>
      </c>
      <c r="F588" s="2" t="s">
        <v>26</v>
      </c>
      <c r="G588" s="2" t="s">
        <v>282</v>
      </c>
      <c r="H588" s="2" t="s">
        <v>43</v>
      </c>
      <c r="I588" s="2" t="s">
        <v>275</v>
      </c>
      <c r="J588" s="2" t="s">
        <v>276</v>
      </c>
      <c r="K588" s="2" t="s">
        <v>31</v>
      </c>
      <c r="L588" s="2">
        <v>40</v>
      </c>
      <c r="M588" s="2">
        <v>6119</v>
      </c>
      <c r="N588" s="6">
        <v>170.86395071685453</v>
      </c>
      <c r="O588" s="2">
        <v>363.94826817189153</v>
      </c>
      <c r="P588" s="6">
        <v>60.816952273428818</v>
      </c>
      <c r="Q588" s="2">
        <v>0.87041251778093887</v>
      </c>
      <c r="R588" s="2">
        <v>0.58051173435514669</v>
      </c>
      <c r="S588" s="2">
        <v>0.93634370897770813</v>
      </c>
      <c r="T588" s="2">
        <v>0.87040536381735623</v>
      </c>
      <c r="U588" s="2">
        <v>0.15710530385031699</v>
      </c>
      <c r="V588" s="2">
        <v>0.51749816929686543</v>
      </c>
      <c r="W588" s="2">
        <v>5.8377185814675601</v>
      </c>
    </row>
    <row r="589" spans="1:23" x14ac:dyDescent="0.25">
      <c r="A589" s="2" t="s">
        <v>125</v>
      </c>
      <c r="B589" s="2" t="s">
        <v>321</v>
      </c>
      <c r="C589" s="2">
        <v>51</v>
      </c>
      <c r="D589" s="2">
        <v>78</v>
      </c>
      <c r="E589" s="2" t="s">
        <v>273</v>
      </c>
      <c r="F589" s="2" t="s">
        <v>26</v>
      </c>
      <c r="G589" s="2" t="s">
        <v>283</v>
      </c>
      <c r="H589" s="2" t="s">
        <v>45</v>
      </c>
      <c r="I589" s="2" t="s">
        <v>275</v>
      </c>
      <c r="J589" s="2" t="s">
        <v>276</v>
      </c>
      <c r="K589" s="2" t="s">
        <v>31</v>
      </c>
      <c r="L589" s="2">
        <v>40</v>
      </c>
      <c r="M589" s="2">
        <v>5051</v>
      </c>
      <c r="N589" s="6">
        <v>141.04164325393566</v>
      </c>
      <c r="O589" s="2">
        <v>346.53405460951848</v>
      </c>
      <c r="P589" s="6">
        <v>57.906979929222089</v>
      </c>
      <c r="Q589" s="2">
        <v>0.86504538448364443</v>
      </c>
      <c r="R589" s="2">
        <v>0.52856133709669384</v>
      </c>
      <c r="S589" s="2">
        <v>0.93756434675168465</v>
      </c>
      <c r="T589" s="2">
        <v>0.89885541306335082</v>
      </c>
      <c r="U589" s="2">
        <v>0.13474264705882352</v>
      </c>
      <c r="V589" s="2">
        <v>0.44472505031427706</v>
      </c>
      <c r="W589" s="2">
        <v>3.3975450405860226</v>
      </c>
    </row>
    <row r="590" spans="1:23" x14ac:dyDescent="0.25">
      <c r="A590" s="2" t="s">
        <v>125</v>
      </c>
      <c r="B590" s="2" t="s">
        <v>321</v>
      </c>
      <c r="C590" s="2">
        <v>51</v>
      </c>
      <c r="D590" s="2">
        <v>78</v>
      </c>
      <c r="E590" s="2" t="s">
        <v>273</v>
      </c>
      <c r="F590" s="2" t="s">
        <v>26</v>
      </c>
      <c r="G590" s="2" t="s">
        <v>284</v>
      </c>
      <c r="H590" s="2" t="s">
        <v>47</v>
      </c>
      <c r="I590" s="2" t="s">
        <v>275</v>
      </c>
      <c r="J590" s="2" t="s">
        <v>276</v>
      </c>
      <c r="K590" s="2" t="s">
        <v>31</v>
      </c>
      <c r="L590" s="2">
        <v>40</v>
      </c>
      <c r="M590" s="2">
        <v>4979</v>
      </c>
      <c r="N590" s="6">
        <v>139.03115061598606</v>
      </c>
      <c r="O590" s="2">
        <v>331.70562748477209</v>
      </c>
      <c r="P590" s="6">
        <v>55.429101000808586</v>
      </c>
      <c r="Q590" s="2">
        <v>0.86186602042582661</v>
      </c>
      <c r="R590" s="2">
        <v>0.56865165999049005</v>
      </c>
      <c r="S590" s="2">
        <v>0.92217262874416117</v>
      </c>
      <c r="T590" s="2">
        <v>0.88414219066034994</v>
      </c>
      <c r="U590" s="2">
        <v>0.13155439447658146</v>
      </c>
      <c r="V590" s="2">
        <v>0.28876593714582682</v>
      </c>
      <c r="W590" s="2">
        <v>3.1381803575015064</v>
      </c>
    </row>
    <row r="591" spans="1:23" x14ac:dyDescent="0.25">
      <c r="A591" s="2" t="s">
        <v>125</v>
      </c>
      <c r="B591" s="2" t="s">
        <v>321</v>
      </c>
      <c r="C591" s="2">
        <v>51</v>
      </c>
      <c r="D591" s="2">
        <v>78</v>
      </c>
      <c r="E591" s="2" t="s">
        <v>273</v>
      </c>
      <c r="F591" s="2" t="s">
        <v>26</v>
      </c>
      <c r="G591" s="2" t="s">
        <v>285</v>
      </c>
      <c r="H591" s="2" t="s">
        <v>49</v>
      </c>
      <c r="I591" s="2" t="s">
        <v>275</v>
      </c>
      <c r="J591" s="2" t="s">
        <v>276</v>
      </c>
      <c r="K591" s="2" t="s">
        <v>31</v>
      </c>
      <c r="L591" s="2">
        <v>40</v>
      </c>
      <c r="M591" s="2">
        <v>2929</v>
      </c>
      <c r="N591" s="6">
        <v>81.787957452143644</v>
      </c>
      <c r="O591" s="2">
        <v>267.1787155501907</v>
      </c>
      <c r="P591" s="6">
        <v>44.646441852053592</v>
      </c>
      <c r="Q591" s="2">
        <v>0.84628720023114712</v>
      </c>
      <c r="R591" s="2">
        <v>0.51561497297270442</v>
      </c>
      <c r="S591" s="2">
        <v>0.93265105351971556</v>
      </c>
      <c r="T591" s="2">
        <v>0.85913853636076032</v>
      </c>
      <c r="U591" s="2">
        <v>0.13430975381738861</v>
      </c>
      <c r="V591" s="2">
        <v>0.47652039965936616</v>
      </c>
      <c r="W591" s="2">
        <v>4.7538409013315128</v>
      </c>
    </row>
    <row r="592" spans="1:23" x14ac:dyDescent="0.25">
      <c r="A592" s="2" t="s">
        <v>125</v>
      </c>
      <c r="B592" s="2" t="s">
        <v>321</v>
      </c>
      <c r="C592" s="2">
        <v>51</v>
      </c>
      <c r="D592" s="2">
        <v>78</v>
      </c>
      <c r="E592" s="2" t="s">
        <v>273</v>
      </c>
      <c r="F592" s="2" t="s">
        <v>26</v>
      </c>
      <c r="G592" s="2" t="s">
        <v>286</v>
      </c>
      <c r="H592" s="2" t="s">
        <v>51</v>
      </c>
      <c r="I592" s="2" t="s">
        <v>275</v>
      </c>
      <c r="J592" s="2" t="s">
        <v>276</v>
      </c>
      <c r="K592" s="2" t="s">
        <v>31</v>
      </c>
      <c r="L592" s="2">
        <v>40</v>
      </c>
      <c r="M592" s="2">
        <v>6466</v>
      </c>
      <c r="N592" s="6">
        <v>180.55340829141713</v>
      </c>
      <c r="O592" s="2">
        <v>368.1909088590109</v>
      </c>
      <c r="P592" s="6">
        <v>61.525911482049047</v>
      </c>
      <c r="Q592" s="2">
        <v>0.91508632889895269</v>
      </c>
      <c r="R592" s="2">
        <v>0.59937612871286017</v>
      </c>
      <c r="S592" s="2">
        <v>0.95367133819357663</v>
      </c>
      <c r="T592" s="2">
        <v>0.9236586961468275</v>
      </c>
      <c r="U592" s="2">
        <v>0.1450920245398773</v>
      </c>
      <c r="V592" s="2">
        <v>0.56867553926879888</v>
      </c>
      <c r="W592" s="2">
        <v>5.8807609031858954</v>
      </c>
    </row>
    <row r="593" spans="1:23" x14ac:dyDescent="0.25">
      <c r="A593" s="2" t="s">
        <v>125</v>
      </c>
      <c r="B593" s="2" t="s">
        <v>321</v>
      </c>
      <c r="C593" s="2">
        <v>51</v>
      </c>
      <c r="D593" s="2">
        <v>78</v>
      </c>
      <c r="E593" s="2" t="s">
        <v>273</v>
      </c>
      <c r="F593" s="2" t="s">
        <v>26</v>
      </c>
      <c r="G593" s="2" t="s">
        <v>287</v>
      </c>
      <c r="H593" s="2" t="s">
        <v>53</v>
      </c>
      <c r="I593" s="2" t="s">
        <v>275</v>
      </c>
      <c r="J593" s="2" t="s">
        <v>276</v>
      </c>
      <c r="K593" s="2" t="s">
        <v>31</v>
      </c>
      <c r="L593" s="2">
        <v>40</v>
      </c>
      <c r="M593" s="2">
        <v>8128</v>
      </c>
      <c r="N593" s="6">
        <v>226.96228001742011</v>
      </c>
      <c r="O593" s="2">
        <v>514.55844122715848</v>
      </c>
      <c r="P593" s="6">
        <v>85.984407397212934</v>
      </c>
      <c r="Q593" s="2">
        <v>0.83184935011769523</v>
      </c>
      <c r="R593" s="2">
        <v>0.38576617487425413</v>
      </c>
      <c r="S593" s="2">
        <v>0.95055102999544328</v>
      </c>
      <c r="T593" s="2">
        <v>0.92757261844928163</v>
      </c>
      <c r="U593" s="2">
        <v>8.5033283229546924E-2</v>
      </c>
      <c r="V593" s="2">
        <v>0.2809100781317464</v>
      </c>
      <c r="W593" s="2">
        <v>6.7367125984251972</v>
      </c>
    </row>
    <row r="594" spans="1:23" x14ac:dyDescent="0.25">
      <c r="A594" s="2" t="s">
        <v>125</v>
      </c>
      <c r="B594" s="2" t="s">
        <v>321</v>
      </c>
      <c r="C594" s="2">
        <v>51</v>
      </c>
      <c r="D594" s="2">
        <v>78</v>
      </c>
      <c r="E594" s="2" t="s">
        <v>273</v>
      </c>
      <c r="F594" s="2" t="s">
        <v>26</v>
      </c>
      <c r="G594" s="2" t="s">
        <v>288</v>
      </c>
      <c r="H594" s="2" t="s">
        <v>55</v>
      </c>
      <c r="I594" s="2" t="s">
        <v>275</v>
      </c>
      <c r="J594" s="2" t="s">
        <v>276</v>
      </c>
      <c r="K594" s="2" t="s">
        <v>31</v>
      </c>
      <c r="L594" s="2">
        <v>40</v>
      </c>
      <c r="M594" s="2">
        <v>4801</v>
      </c>
      <c r="N594" s="6">
        <v>134.06076603883292</v>
      </c>
      <c r="O594" s="2">
        <v>314.87720036002588</v>
      </c>
      <c r="P594" s="6">
        <v>52.617015496395105</v>
      </c>
      <c r="Q594" s="2">
        <v>0.89006303299962919</v>
      </c>
      <c r="R594" s="2">
        <v>0.60849797775836811</v>
      </c>
      <c r="S594" s="2">
        <v>0.9240694613087681</v>
      </c>
      <c r="T594" s="2">
        <v>0.86298501753731804</v>
      </c>
      <c r="U594" s="2">
        <v>0.18963389551624846</v>
      </c>
      <c r="V594" s="2">
        <v>0.57414772424608573</v>
      </c>
      <c r="W594" s="2">
        <v>4.6242449489689648</v>
      </c>
    </row>
    <row r="595" spans="1:23" x14ac:dyDescent="0.25">
      <c r="A595" s="2" t="s">
        <v>125</v>
      </c>
      <c r="B595" s="2" t="s">
        <v>321</v>
      </c>
      <c r="C595" s="2">
        <v>51</v>
      </c>
      <c r="D595" s="2">
        <v>78</v>
      </c>
      <c r="E595" s="2" t="s">
        <v>273</v>
      </c>
      <c r="F595" s="2" t="s">
        <v>26</v>
      </c>
      <c r="G595" s="2" t="s">
        <v>289</v>
      </c>
      <c r="H595" s="2" t="s">
        <v>57</v>
      </c>
      <c r="I595" s="2" t="s">
        <v>275</v>
      </c>
      <c r="J595" s="2" t="s">
        <v>276</v>
      </c>
      <c r="K595" s="2" t="s">
        <v>31</v>
      </c>
      <c r="L595" s="2">
        <v>40</v>
      </c>
      <c r="M595" s="2">
        <v>6356</v>
      </c>
      <c r="N595" s="6">
        <v>177.48182231677194</v>
      </c>
      <c r="O595" s="2">
        <v>404.23253941935366</v>
      </c>
      <c r="P595" s="6">
        <v>67.548586453563601</v>
      </c>
      <c r="Q595" s="2">
        <v>0.84905156291744588</v>
      </c>
      <c r="R595" s="2">
        <v>0.48880001748135232</v>
      </c>
      <c r="S595" s="2">
        <v>0.94617184307112057</v>
      </c>
      <c r="T595" s="2">
        <v>0.89672598614624055</v>
      </c>
      <c r="U595" s="2">
        <v>0.10855683269476372</v>
      </c>
      <c r="V595" s="2">
        <v>0.44803135642075853</v>
      </c>
      <c r="W595" s="2">
        <v>4.9848961611076152</v>
      </c>
    </row>
    <row r="596" spans="1:23" x14ac:dyDescent="0.25">
      <c r="A596" s="2" t="s">
        <v>125</v>
      </c>
      <c r="B596" s="2" t="s">
        <v>321</v>
      </c>
      <c r="C596" s="2">
        <v>51</v>
      </c>
      <c r="D596" s="2">
        <v>78</v>
      </c>
      <c r="E596" s="2" t="s">
        <v>273</v>
      </c>
      <c r="F596" s="2" t="s">
        <v>26</v>
      </c>
      <c r="G596" s="2" t="s">
        <v>290</v>
      </c>
      <c r="H596" s="2" t="s">
        <v>59</v>
      </c>
      <c r="I596" s="2" t="s">
        <v>275</v>
      </c>
      <c r="J596" s="2" t="s">
        <v>276</v>
      </c>
      <c r="K596" s="2" t="s">
        <v>31</v>
      </c>
      <c r="L596" s="2">
        <v>40</v>
      </c>
      <c r="M596" s="2">
        <v>4568</v>
      </c>
      <c r="N596" s="6">
        <v>127.55458847435717</v>
      </c>
      <c r="O596" s="2">
        <v>438.27416997969647</v>
      </c>
      <c r="P596" s="6">
        <v>73.237054849078163</v>
      </c>
      <c r="Q596" s="2">
        <v>0.76387959866220734</v>
      </c>
      <c r="R596" s="2">
        <v>0.29884377059933454</v>
      </c>
      <c r="S596" s="2">
        <v>0.91005457920251853</v>
      </c>
      <c r="T596" s="2">
        <v>0.86548679310499643</v>
      </c>
      <c r="U596" s="2">
        <v>0.16427142077496817</v>
      </c>
      <c r="V596" s="2">
        <v>0.26267592431380676</v>
      </c>
      <c r="W596" s="2">
        <v>5.5343695271453592</v>
      </c>
    </row>
    <row r="597" spans="1:23" x14ac:dyDescent="0.25">
      <c r="A597" s="2" t="s">
        <v>125</v>
      </c>
      <c r="B597" s="2" t="s">
        <v>321</v>
      </c>
      <c r="C597" s="2">
        <v>51</v>
      </c>
      <c r="D597" s="2">
        <v>78</v>
      </c>
      <c r="E597" s="2" t="s">
        <v>273</v>
      </c>
      <c r="F597" s="2" t="s">
        <v>26</v>
      </c>
      <c r="G597" s="2" t="s">
        <v>291</v>
      </c>
      <c r="H597" s="2" t="s">
        <v>61</v>
      </c>
      <c r="I597" s="2" t="s">
        <v>275</v>
      </c>
      <c r="J597" s="2" t="s">
        <v>276</v>
      </c>
      <c r="K597" s="2" t="s">
        <v>31</v>
      </c>
      <c r="L597" s="2">
        <v>40</v>
      </c>
      <c r="M597" s="2">
        <v>3844</v>
      </c>
      <c r="N597" s="6">
        <v>107.33796805941965</v>
      </c>
      <c r="O597" s="2">
        <v>360.33304448274185</v>
      </c>
      <c r="P597" s="6">
        <v>60.212836508116418</v>
      </c>
      <c r="Q597" s="2">
        <v>0.81268498942917544</v>
      </c>
      <c r="R597" s="2">
        <v>0.37203608093893598</v>
      </c>
      <c r="S597" s="2">
        <v>0.9413495531311532</v>
      </c>
      <c r="T597" s="2">
        <v>0.87775298222556664</v>
      </c>
      <c r="U597" s="2">
        <v>0.15324436263230556</v>
      </c>
      <c r="V597" s="2">
        <v>0.41812271509250071</v>
      </c>
      <c r="W597" s="2">
        <v>4.1300728407908425</v>
      </c>
    </row>
    <row r="598" spans="1:23" x14ac:dyDescent="0.25">
      <c r="A598" s="2" t="s">
        <v>125</v>
      </c>
      <c r="B598" s="2" t="s">
        <v>321</v>
      </c>
      <c r="C598" s="2">
        <v>51</v>
      </c>
      <c r="D598" s="2">
        <v>78</v>
      </c>
      <c r="E598" s="2" t="s">
        <v>273</v>
      </c>
      <c r="F598" s="2" t="s">
        <v>26</v>
      </c>
      <c r="G598" s="2" t="s">
        <v>292</v>
      </c>
      <c r="H598" s="2" t="s">
        <v>63</v>
      </c>
      <c r="I598" s="2" t="s">
        <v>275</v>
      </c>
      <c r="J598" s="2" t="s">
        <v>276</v>
      </c>
      <c r="K598" s="2" t="s">
        <v>31</v>
      </c>
      <c r="L598" s="2">
        <v>40</v>
      </c>
      <c r="M598" s="2">
        <v>3688</v>
      </c>
      <c r="N598" s="6">
        <v>102.98190067719554</v>
      </c>
      <c r="O598" s="2">
        <v>361.26197667087638</v>
      </c>
      <c r="P598" s="6">
        <v>60.368064131082733</v>
      </c>
      <c r="Q598" s="2">
        <v>0.78451393320570095</v>
      </c>
      <c r="R598" s="2">
        <v>0.35510457588228916</v>
      </c>
      <c r="S598" s="2">
        <v>0.93794509324280928</v>
      </c>
      <c r="T598" s="2">
        <v>0.85935311423801031</v>
      </c>
      <c r="U598" s="2">
        <v>0.13722794959908363</v>
      </c>
      <c r="V598" s="2">
        <v>0.56519165348211753</v>
      </c>
      <c r="W598" s="2">
        <v>5.7009219088937098</v>
      </c>
    </row>
    <row r="599" spans="1:23" x14ac:dyDescent="0.25">
      <c r="A599" s="2" t="s">
        <v>125</v>
      </c>
      <c r="B599" s="2" t="s">
        <v>321</v>
      </c>
      <c r="C599" s="2">
        <v>51</v>
      </c>
      <c r="D599" s="2">
        <v>78</v>
      </c>
      <c r="E599" s="2" t="s">
        <v>273</v>
      </c>
      <c r="F599" s="2" t="s">
        <v>26</v>
      </c>
      <c r="G599" s="2" t="s">
        <v>293</v>
      </c>
      <c r="H599" s="2" t="s">
        <v>65</v>
      </c>
      <c r="I599" s="2" t="s">
        <v>275</v>
      </c>
      <c r="J599" s="2" t="s">
        <v>276</v>
      </c>
      <c r="K599" s="2" t="s">
        <v>31</v>
      </c>
      <c r="L599" s="2">
        <v>40</v>
      </c>
      <c r="M599" s="2">
        <v>8062</v>
      </c>
      <c r="N599" s="6">
        <v>225.11932843263301</v>
      </c>
      <c r="O599" s="2">
        <v>460.0731598529199</v>
      </c>
      <c r="P599" s="6">
        <v>76.879737731972511</v>
      </c>
      <c r="Q599" s="2">
        <v>0.86279965753424659</v>
      </c>
      <c r="R599" s="2">
        <v>0.47862883851121663</v>
      </c>
      <c r="S599" s="2">
        <v>0.94532091045492894</v>
      </c>
      <c r="T599" s="2">
        <v>0.9189875154233943</v>
      </c>
      <c r="U599" s="2">
        <v>0.11971350613915416</v>
      </c>
      <c r="V599" s="2">
        <v>0.41578439238758552</v>
      </c>
      <c r="W599" s="2">
        <v>5.4701066732820642</v>
      </c>
    </row>
    <row r="600" spans="1:23" x14ac:dyDescent="0.25">
      <c r="A600" s="2" t="s">
        <v>125</v>
      </c>
      <c r="B600" s="2" t="s">
        <v>321</v>
      </c>
      <c r="C600" s="2">
        <v>51</v>
      </c>
      <c r="D600" s="2">
        <v>78</v>
      </c>
      <c r="E600" s="2" t="s">
        <v>273</v>
      </c>
      <c r="F600" s="2" t="s">
        <v>26</v>
      </c>
      <c r="G600" s="2" t="s">
        <v>294</v>
      </c>
      <c r="H600" s="2" t="s">
        <v>67</v>
      </c>
      <c r="I600" s="2" t="s">
        <v>275</v>
      </c>
      <c r="J600" s="2" t="s">
        <v>276</v>
      </c>
      <c r="K600" s="2" t="s">
        <v>31</v>
      </c>
      <c r="L600" s="2">
        <v>40</v>
      </c>
      <c r="M600" s="2">
        <v>4762</v>
      </c>
      <c r="N600" s="6">
        <v>132.97174919327691</v>
      </c>
      <c r="O600" s="2">
        <v>367.84776310850327</v>
      </c>
      <c r="P600" s="6">
        <v>61.468570698875993</v>
      </c>
      <c r="Q600" s="2">
        <v>0.81541095890410964</v>
      </c>
      <c r="R600" s="2">
        <v>0.44224508628267745</v>
      </c>
      <c r="S600" s="2">
        <v>0.85519057496475304</v>
      </c>
      <c r="T600" s="2">
        <v>0.70878865314900352</v>
      </c>
      <c r="U600" s="2">
        <v>0.26968927105726009</v>
      </c>
      <c r="V600" s="2">
        <v>0.46575364206969844</v>
      </c>
      <c r="W600" s="2">
        <v>3.8271734565308693</v>
      </c>
    </row>
    <row r="601" spans="1:23" x14ac:dyDescent="0.25">
      <c r="A601" s="2" t="s">
        <v>125</v>
      </c>
      <c r="B601" s="2" t="s">
        <v>321</v>
      </c>
      <c r="C601" s="2">
        <v>51</v>
      </c>
      <c r="D601" s="2">
        <v>78</v>
      </c>
      <c r="E601" s="2" t="s">
        <v>273</v>
      </c>
      <c r="F601" s="2" t="s">
        <v>26</v>
      </c>
      <c r="G601" s="2" t="s">
        <v>295</v>
      </c>
      <c r="H601" s="2" t="s">
        <v>69</v>
      </c>
      <c r="I601" s="2" t="s">
        <v>275</v>
      </c>
      <c r="J601" s="2" t="s">
        <v>276</v>
      </c>
      <c r="K601" s="2" t="s">
        <v>31</v>
      </c>
      <c r="L601" s="2">
        <v>40</v>
      </c>
      <c r="M601" s="2">
        <v>3025</v>
      </c>
      <c r="N601" s="6">
        <v>84.468614302743092</v>
      </c>
      <c r="O601" s="2">
        <v>335.019335983757</v>
      </c>
      <c r="P601" s="6">
        <v>55.982832586462507</v>
      </c>
      <c r="Q601" s="2">
        <v>0.80903985022733349</v>
      </c>
      <c r="R601" s="2">
        <v>0.33868463609170962</v>
      </c>
      <c r="S601" s="2">
        <v>0.93963892849633046</v>
      </c>
      <c r="T601" s="2">
        <v>0.85170322392393527</v>
      </c>
      <c r="U601" s="2">
        <v>0.16937629323086018</v>
      </c>
      <c r="V601" s="2">
        <v>0.53175991476165207</v>
      </c>
      <c r="W601" s="2">
        <v>4.6029752066115703</v>
      </c>
    </row>
    <row r="602" spans="1:23" s="9" customFormat="1" x14ac:dyDescent="0.25">
      <c r="A602" s="8" t="s">
        <v>126</v>
      </c>
      <c r="B602" s="8" t="s">
        <v>318</v>
      </c>
      <c r="C602" s="8">
        <v>51</v>
      </c>
      <c r="D602" s="8">
        <v>79</v>
      </c>
      <c r="E602" s="8" t="s">
        <v>273</v>
      </c>
      <c r="F602" s="8" t="s">
        <v>26</v>
      </c>
      <c r="G602" s="8" t="s">
        <v>274</v>
      </c>
      <c r="H602" s="8" t="s">
        <v>28</v>
      </c>
      <c r="I602" s="8" t="s">
        <v>275</v>
      </c>
      <c r="J602" s="8" t="s">
        <v>276</v>
      </c>
      <c r="K602" s="8" t="s">
        <v>31</v>
      </c>
      <c r="L602" s="8">
        <v>40</v>
      </c>
      <c r="M602" s="8">
        <v>5815</v>
      </c>
      <c r="N602" s="6">
        <v>162.37520402328963</v>
      </c>
      <c r="O602" s="8">
        <v>441.34523779156183</v>
      </c>
      <c r="P602" s="6">
        <v>73.75024037811184</v>
      </c>
      <c r="Q602" s="8">
        <v>0.82811164910281976</v>
      </c>
      <c r="R602" s="8">
        <v>0.37514805008282665</v>
      </c>
      <c r="S602" s="8">
        <v>0.91524213408101496</v>
      </c>
      <c r="T602" s="8">
        <v>0.84861817346403201</v>
      </c>
      <c r="U602" s="8">
        <v>0.1665889665889666</v>
      </c>
      <c r="V602" s="8">
        <v>0.408168820819721</v>
      </c>
      <c r="W602" s="8">
        <v>3.3226139294926913</v>
      </c>
    </row>
    <row r="603" spans="1:23" s="9" customFormat="1" x14ac:dyDescent="0.25">
      <c r="A603" s="8" t="s">
        <v>126</v>
      </c>
      <c r="B603" s="8" t="s">
        <v>318</v>
      </c>
      <c r="C603" s="8">
        <v>51</v>
      </c>
      <c r="D603" s="8">
        <v>79</v>
      </c>
      <c r="E603" s="8" t="s">
        <v>273</v>
      </c>
      <c r="F603" s="8" t="s">
        <v>26</v>
      </c>
      <c r="G603" s="8" t="s">
        <v>277</v>
      </c>
      <c r="H603" s="8" t="s">
        <v>33</v>
      </c>
      <c r="I603" s="8" t="s">
        <v>275</v>
      </c>
      <c r="J603" s="8" t="s">
        <v>276</v>
      </c>
      <c r="K603" s="8" t="s">
        <v>31</v>
      </c>
      <c r="L603" s="8">
        <v>40</v>
      </c>
      <c r="M603" s="8">
        <v>5876</v>
      </c>
      <c r="N603" s="6">
        <v>164.07853806377469</v>
      </c>
      <c r="O603" s="8">
        <v>456.75945135393505</v>
      </c>
      <c r="P603" s="6">
        <v>76.326006146318591</v>
      </c>
      <c r="Q603" s="8">
        <v>0.77951711329265061</v>
      </c>
      <c r="R603" s="8">
        <v>0.35392933972672036</v>
      </c>
      <c r="S603" s="8">
        <v>0.89917728146058673</v>
      </c>
      <c r="T603" s="8">
        <v>0.818338381721886</v>
      </c>
      <c r="U603" s="8">
        <v>0.16887272727272729</v>
      </c>
      <c r="V603" s="8">
        <v>0.37240244852722937</v>
      </c>
      <c r="W603" s="8">
        <v>6.7394486044928525</v>
      </c>
    </row>
    <row r="604" spans="1:23" s="9" customFormat="1" x14ac:dyDescent="0.25">
      <c r="A604" s="8" t="s">
        <v>126</v>
      </c>
      <c r="B604" s="8" t="s">
        <v>318</v>
      </c>
      <c r="C604" s="8">
        <v>51</v>
      </c>
      <c r="D604" s="8">
        <v>79</v>
      </c>
      <c r="E604" s="8" t="s">
        <v>273</v>
      </c>
      <c r="F604" s="8" t="s">
        <v>26</v>
      </c>
      <c r="G604" s="8" t="s">
        <v>278</v>
      </c>
      <c r="H604" s="8" t="s">
        <v>35</v>
      </c>
      <c r="I604" s="8" t="s">
        <v>275</v>
      </c>
      <c r="J604" s="8" t="s">
        <v>276</v>
      </c>
      <c r="K604" s="8" t="s">
        <v>31</v>
      </c>
      <c r="L604" s="8">
        <v>40</v>
      </c>
      <c r="M604" s="8">
        <v>6467</v>
      </c>
      <c r="N604" s="6">
        <v>180.58133180027755</v>
      </c>
      <c r="O604" s="8">
        <v>382.57568516986112</v>
      </c>
      <c r="P604" s="6">
        <v>63.929654900736629</v>
      </c>
      <c r="Q604" s="8">
        <v>0.8910168090383026</v>
      </c>
      <c r="R604" s="8">
        <v>0.55523648415090887</v>
      </c>
      <c r="S604" s="8">
        <v>0.9250533605634198</v>
      </c>
      <c r="T604" s="8">
        <v>0.88225731376523031</v>
      </c>
      <c r="U604" s="8">
        <v>0.15451027091396249</v>
      </c>
      <c r="V604" s="8">
        <v>0.42223150672238585</v>
      </c>
      <c r="W604" s="8">
        <v>6.0010824184320395</v>
      </c>
    </row>
    <row r="605" spans="1:23" s="9" customFormat="1" x14ac:dyDescent="0.25">
      <c r="A605" s="8" t="s">
        <v>126</v>
      </c>
      <c r="B605" s="8" t="s">
        <v>318</v>
      </c>
      <c r="C605" s="8">
        <v>51</v>
      </c>
      <c r="D605" s="8">
        <v>79</v>
      </c>
      <c r="E605" s="8" t="s">
        <v>273</v>
      </c>
      <c r="F605" s="8" t="s">
        <v>26</v>
      </c>
      <c r="G605" s="8" t="s">
        <v>279</v>
      </c>
      <c r="H605" s="8" t="s">
        <v>37</v>
      </c>
      <c r="I605" s="8" t="s">
        <v>275</v>
      </c>
      <c r="J605" s="8" t="s">
        <v>276</v>
      </c>
      <c r="K605" s="8" t="s">
        <v>31</v>
      </c>
      <c r="L605" s="8">
        <v>40</v>
      </c>
      <c r="M605" s="8">
        <v>5565</v>
      </c>
      <c r="N605" s="6">
        <v>155.39432680818689</v>
      </c>
      <c r="O605" s="8">
        <v>401.44574285495014</v>
      </c>
      <c r="P605" s="6">
        <v>67.082903584664678</v>
      </c>
      <c r="Q605" s="8">
        <v>0.851829174957906</v>
      </c>
      <c r="R605" s="8">
        <v>0.43393164138073109</v>
      </c>
      <c r="S605" s="8">
        <v>0.93631398936910737</v>
      </c>
      <c r="T605" s="8">
        <v>0.8935446979437176</v>
      </c>
      <c r="U605" s="8">
        <v>0.1355876559422193</v>
      </c>
      <c r="V605" s="8">
        <v>0.30767639988400941</v>
      </c>
      <c r="W605" s="8">
        <v>3.3236298292902067</v>
      </c>
    </row>
    <row r="606" spans="1:23" s="9" customFormat="1" x14ac:dyDescent="0.25">
      <c r="A606" s="8" t="s">
        <v>126</v>
      </c>
      <c r="B606" s="8" t="s">
        <v>318</v>
      </c>
      <c r="C606" s="8">
        <v>51</v>
      </c>
      <c r="D606" s="8">
        <v>79</v>
      </c>
      <c r="E606" s="8" t="s">
        <v>273</v>
      </c>
      <c r="F606" s="8" t="s">
        <v>26</v>
      </c>
      <c r="G606" s="8" t="s">
        <v>280</v>
      </c>
      <c r="H606" s="8" t="s">
        <v>39</v>
      </c>
      <c r="I606" s="8" t="s">
        <v>275</v>
      </c>
      <c r="J606" s="8" t="s">
        <v>276</v>
      </c>
      <c r="K606" s="8" t="s">
        <v>31</v>
      </c>
      <c r="L606" s="8">
        <v>40</v>
      </c>
      <c r="M606" s="8">
        <v>7166</v>
      </c>
      <c r="N606" s="6">
        <v>200.09986449370479</v>
      </c>
      <c r="O606" s="8">
        <v>414.7178207935923</v>
      </c>
      <c r="P606" s="6">
        <v>69.300711446804044</v>
      </c>
      <c r="Q606" s="8">
        <v>0.87603911980440097</v>
      </c>
      <c r="R606" s="8">
        <v>0.52357785828844849</v>
      </c>
      <c r="S606" s="8">
        <v>0.92878679908258188</v>
      </c>
      <c r="T606" s="8">
        <v>0.89560243246021587</v>
      </c>
      <c r="U606" s="8">
        <v>0.12220488819552783</v>
      </c>
      <c r="V606" s="8">
        <v>0.4201381472283241</v>
      </c>
      <c r="W606" s="8">
        <v>4.6223834775327939</v>
      </c>
    </row>
    <row r="607" spans="1:23" s="9" customFormat="1" x14ac:dyDescent="0.25">
      <c r="A607" s="8" t="s">
        <v>126</v>
      </c>
      <c r="B607" s="8" t="s">
        <v>318</v>
      </c>
      <c r="C607" s="8">
        <v>51</v>
      </c>
      <c r="D607" s="8">
        <v>79</v>
      </c>
      <c r="E607" s="8" t="s">
        <v>273</v>
      </c>
      <c r="F607" s="8" t="s">
        <v>26</v>
      </c>
      <c r="G607" s="8" t="s">
        <v>281</v>
      </c>
      <c r="H607" s="8" t="s">
        <v>41</v>
      </c>
      <c r="I607" s="8" t="s">
        <v>275</v>
      </c>
      <c r="J607" s="8" t="s">
        <v>276</v>
      </c>
      <c r="K607" s="8" t="s">
        <v>31</v>
      </c>
      <c r="L607" s="8">
        <v>40</v>
      </c>
      <c r="M607" s="8">
        <v>7443</v>
      </c>
      <c r="N607" s="6">
        <v>207.83467644803864</v>
      </c>
      <c r="O607" s="8">
        <v>389.06096654409993</v>
      </c>
      <c r="P607" s="6">
        <v>65.013366741977094</v>
      </c>
      <c r="Q607" s="8">
        <v>0.90305751031303083</v>
      </c>
      <c r="R607" s="8">
        <v>0.61790621048182337</v>
      </c>
      <c r="S607" s="8">
        <v>0.94367096849801113</v>
      </c>
      <c r="T607" s="8">
        <v>0.90929984208540227</v>
      </c>
      <c r="U607" s="8">
        <v>0.11377708978328173</v>
      </c>
      <c r="V607" s="8">
        <v>0.41966586652609444</v>
      </c>
      <c r="W607" s="8">
        <v>3.0634152895337903</v>
      </c>
    </row>
    <row r="608" spans="1:23" s="9" customFormat="1" x14ac:dyDescent="0.25">
      <c r="A608" s="8" t="s">
        <v>126</v>
      </c>
      <c r="B608" s="8" t="s">
        <v>318</v>
      </c>
      <c r="C608" s="8">
        <v>51</v>
      </c>
      <c r="D608" s="8">
        <v>79</v>
      </c>
      <c r="E608" s="8" t="s">
        <v>273</v>
      </c>
      <c r="F608" s="8" t="s">
        <v>26</v>
      </c>
      <c r="G608" s="8" t="s">
        <v>282</v>
      </c>
      <c r="H608" s="8" t="s">
        <v>43</v>
      </c>
      <c r="I608" s="8" t="s">
        <v>275</v>
      </c>
      <c r="J608" s="8" t="s">
        <v>276</v>
      </c>
      <c r="K608" s="8" t="s">
        <v>31</v>
      </c>
      <c r="L608" s="8">
        <v>40</v>
      </c>
      <c r="M608" s="8">
        <v>6711</v>
      </c>
      <c r="N608" s="6">
        <v>187.39466796221782</v>
      </c>
      <c r="O608" s="8">
        <v>380.2325394193536</v>
      </c>
      <c r="P608" s="6">
        <v>63.538107541563591</v>
      </c>
      <c r="Q608" s="8">
        <v>0.88699444885011891</v>
      </c>
      <c r="R608" s="8">
        <v>0.58330881930217715</v>
      </c>
      <c r="S608" s="8">
        <v>0.94867524601967468</v>
      </c>
      <c r="T608" s="8">
        <v>0.91557742296368028</v>
      </c>
      <c r="U608" s="8">
        <v>0.13603514241178971</v>
      </c>
      <c r="V608" s="8">
        <v>0.45976930977926583</v>
      </c>
      <c r="W608" s="8">
        <v>3.862464610341231</v>
      </c>
    </row>
    <row r="609" spans="1:23" s="9" customFormat="1" x14ac:dyDescent="0.25">
      <c r="A609" s="8" t="s">
        <v>126</v>
      </c>
      <c r="B609" s="8" t="s">
        <v>318</v>
      </c>
      <c r="C609" s="8">
        <v>51</v>
      </c>
      <c r="D609" s="8">
        <v>79</v>
      </c>
      <c r="E609" s="8" t="s">
        <v>273</v>
      </c>
      <c r="F609" s="8" t="s">
        <v>26</v>
      </c>
      <c r="G609" s="8" t="s">
        <v>283</v>
      </c>
      <c r="H609" s="8" t="s">
        <v>45</v>
      </c>
      <c r="I609" s="8" t="s">
        <v>275</v>
      </c>
      <c r="J609" s="8" t="s">
        <v>276</v>
      </c>
      <c r="K609" s="8" t="s">
        <v>31</v>
      </c>
      <c r="L609" s="8">
        <v>40</v>
      </c>
      <c r="M609" s="8">
        <v>5702</v>
      </c>
      <c r="N609" s="6">
        <v>159.21984752206319</v>
      </c>
      <c r="O609" s="8">
        <v>341.94826817189141</v>
      </c>
      <c r="P609" s="6">
        <v>57.1406799374288</v>
      </c>
      <c r="Q609" s="8">
        <v>0.89135532280756602</v>
      </c>
      <c r="R609" s="8">
        <v>0.61279647706320484</v>
      </c>
      <c r="S609" s="8">
        <v>0.94029595831899382</v>
      </c>
      <c r="T609" s="8">
        <v>0.87441427789015025</v>
      </c>
      <c r="U609" s="8">
        <v>0.13077695914266577</v>
      </c>
      <c r="V609" s="8">
        <v>0.45267093477333914</v>
      </c>
      <c r="W609" s="8">
        <v>3.7897229042441247</v>
      </c>
    </row>
    <row r="610" spans="1:23" s="9" customFormat="1" x14ac:dyDescent="0.25">
      <c r="A610" s="8" t="s">
        <v>126</v>
      </c>
      <c r="B610" s="8" t="s">
        <v>318</v>
      </c>
      <c r="C610" s="8">
        <v>51</v>
      </c>
      <c r="D610" s="8">
        <v>79</v>
      </c>
      <c r="E610" s="8" t="s">
        <v>273</v>
      </c>
      <c r="F610" s="8" t="s">
        <v>26</v>
      </c>
      <c r="G610" s="8" t="s">
        <v>284</v>
      </c>
      <c r="H610" s="8" t="s">
        <v>47</v>
      </c>
      <c r="I610" s="8" t="s">
        <v>275</v>
      </c>
      <c r="J610" s="8" t="s">
        <v>276</v>
      </c>
      <c r="K610" s="8" t="s">
        <v>31</v>
      </c>
      <c r="L610" s="8">
        <v>40</v>
      </c>
      <c r="M610" s="8">
        <v>5421</v>
      </c>
      <c r="N610" s="6">
        <v>151.3733415322877</v>
      </c>
      <c r="O610" s="8">
        <v>348.53405460951842</v>
      </c>
      <c r="P610" s="6">
        <v>58.241186505222082</v>
      </c>
      <c r="Q610" s="8">
        <v>0.85802469135802473</v>
      </c>
      <c r="R610" s="8">
        <v>0.56078815787384573</v>
      </c>
      <c r="S610" s="8">
        <v>0.92618984297236562</v>
      </c>
      <c r="T610" s="8">
        <v>0.87863332353471035</v>
      </c>
      <c r="U610" s="8">
        <v>0.13316283034953111</v>
      </c>
      <c r="V610" s="8">
        <v>0.32508458275740026</v>
      </c>
      <c r="W610" s="8">
        <v>3.411916620549714</v>
      </c>
    </row>
    <row r="611" spans="1:23" s="9" customFormat="1" x14ac:dyDescent="0.25">
      <c r="A611" s="8" t="s">
        <v>126</v>
      </c>
      <c r="B611" s="8" t="s">
        <v>318</v>
      </c>
      <c r="C611" s="8">
        <v>51</v>
      </c>
      <c r="D611" s="8">
        <v>79</v>
      </c>
      <c r="E611" s="8" t="s">
        <v>273</v>
      </c>
      <c r="F611" s="8" t="s">
        <v>26</v>
      </c>
      <c r="G611" s="8" t="s">
        <v>285</v>
      </c>
      <c r="H611" s="8" t="s">
        <v>49</v>
      </c>
      <c r="I611" s="8" t="s">
        <v>275</v>
      </c>
      <c r="J611" s="8" t="s">
        <v>276</v>
      </c>
      <c r="K611" s="8" t="s">
        <v>31</v>
      </c>
      <c r="L611" s="8">
        <v>40</v>
      </c>
      <c r="M611" s="8">
        <v>3238</v>
      </c>
      <c r="N611" s="6">
        <v>90.416321690010619</v>
      </c>
      <c r="O611" s="8">
        <v>285.9066376115486</v>
      </c>
      <c r="P611" s="6">
        <v>47.775939205914234</v>
      </c>
      <c r="Q611" s="8">
        <v>0.85774834437086089</v>
      </c>
      <c r="R611" s="8">
        <v>0.49778090427971167</v>
      </c>
      <c r="S611" s="8">
        <v>0.93534846547110018</v>
      </c>
      <c r="T611" s="8">
        <v>0.88032987338851998</v>
      </c>
      <c r="U611" s="8">
        <v>0.14012010294538177</v>
      </c>
      <c r="V611" s="8">
        <v>0.5225765998447448</v>
      </c>
      <c r="W611" s="8">
        <v>5.5453983940704141</v>
      </c>
    </row>
    <row r="612" spans="1:23" s="9" customFormat="1" x14ac:dyDescent="0.25">
      <c r="A612" s="8" t="s">
        <v>126</v>
      </c>
      <c r="B612" s="8" t="s">
        <v>318</v>
      </c>
      <c r="C612" s="8">
        <v>51</v>
      </c>
      <c r="D612" s="8">
        <v>79</v>
      </c>
      <c r="E612" s="8" t="s">
        <v>273</v>
      </c>
      <c r="F612" s="8" t="s">
        <v>26</v>
      </c>
      <c r="G612" s="8" t="s">
        <v>286</v>
      </c>
      <c r="H612" s="8" t="s">
        <v>51</v>
      </c>
      <c r="I612" s="8" t="s">
        <v>275</v>
      </c>
      <c r="J612" s="8" t="s">
        <v>276</v>
      </c>
      <c r="K612" s="8" t="s">
        <v>31</v>
      </c>
      <c r="L612" s="8">
        <v>40</v>
      </c>
      <c r="M612" s="8">
        <v>6914</v>
      </c>
      <c r="N612" s="6">
        <v>193.06314026088123</v>
      </c>
      <c r="O612" s="8">
        <v>420.81832585698055</v>
      </c>
      <c r="P612" s="6">
        <v>70.32012590135686</v>
      </c>
      <c r="Q612" s="8">
        <v>0.91648992576882293</v>
      </c>
      <c r="R612" s="8">
        <v>0.49062531246207325</v>
      </c>
      <c r="S612" s="8">
        <v>0.95803113615833846</v>
      </c>
      <c r="T612" s="8">
        <v>0.9313162871387618</v>
      </c>
      <c r="U612" s="8">
        <v>0.14875089221984297</v>
      </c>
      <c r="V612" s="8">
        <v>0.57123806912998965</v>
      </c>
      <c r="W612" s="8">
        <v>5.4434480763667921</v>
      </c>
    </row>
    <row r="613" spans="1:23" s="9" customFormat="1" x14ac:dyDescent="0.25">
      <c r="A613" s="8" t="s">
        <v>126</v>
      </c>
      <c r="B613" s="8" t="s">
        <v>318</v>
      </c>
      <c r="C613" s="8">
        <v>51</v>
      </c>
      <c r="D613" s="8">
        <v>79</v>
      </c>
      <c r="E613" s="8" t="s">
        <v>273</v>
      </c>
      <c r="F613" s="8" t="s">
        <v>26</v>
      </c>
      <c r="G613" s="8" t="s">
        <v>287</v>
      </c>
      <c r="H613" s="8" t="s">
        <v>53</v>
      </c>
      <c r="I613" s="8" t="s">
        <v>275</v>
      </c>
      <c r="J613" s="8" t="s">
        <v>276</v>
      </c>
      <c r="K613" s="8" t="s">
        <v>31</v>
      </c>
      <c r="L613" s="8">
        <v>40</v>
      </c>
      <c r="M613" s="8">
        <v>8935</v>
      </c>
      <c r="N613" s="6">
        <v>249.49655166777174</v>
      </c>
      <c r="O613" s="8">
        <v>527.62950903902413</v>
      </c>
      <c r="P613" s="6">
        <v>88.168625806246652</v>
      </c>
      <c r="Q613" s="8">
        <v>0.84724065996586384</v>
      </c>
      <c r="R613" s="8">
        <v>0.40331675814916834</v>
      </c>
      <c r="S613" s="8">
        <v>0.95789149796432793</v>
      </c>
      <c r="T613" s="8">
        <v>0.93441736150187116</v>
      </c>
      <c r="U613" s="8">
        <v>9.8444555945810336E-2</v>
      </c>
      <c r="V613" s="8">
        <v>0.32206578003199066</v>
      </c>
      <c r="W613" s="8">
        <v>6.4465584778959153</v>
      </c>
    </row>
    <row r="614" spans="1:23" s="9" customFormat="1" x14ac:dyDescent="0.25">
      <c r="A614" s="8" t="s">
        <v>126</v>
      </c>
      <c r="B614" s="8" t="s">
        <v>318</v>
      </c>
      <c r="C614" s="8">
        <v>51</v>
      </c>
      <c r="D614" s="8">
        <v>79</v>
      </c>
      <c r="E614" s="8" t="s">
        <v>273</v>
      </c>
      <c r="F614" s="8" t="s">
        <v>26</v>
      </c>
      <c r="G614" s="8" t="s">
        <v>288</v>
      </c>
      <c r="H614" s="8" t="s">
        <v>55</v>
      </c>
      <c r="I614" s="8" t="s">
        <v>275</v>
      </c>
      <c r="J614" s="8" t="s">
        <v>276</v>
      </c>
      <c r="K614" s="8" t="s">
        <v>31</v>
      </c>
      <c r="L614" s="8">
        <v>40</v>
      </c>
      <c r="M614" s="8">
        <v>5300</v>
      </c>
      <c r="N614" s="6">
        <v>147.99459696017797</v>
      </c>
      <c r="O614" s="8">
        <v>338.53405460951836</v>
      </c>
      <c r="P614" s="6">
        <v>56.570153625222069</v>
      </c>
      <c r="Q614" s="8">
        <v>0.89830508474576276</v>
      </c>
      <c r="R614" s="8">
        <v>0.58114031980636183</v>
      </c>
      <c r="S614" s="8">
        <v>0.91640149759891043</v>
      </c>
      <c r="T614" s="8">
        <v>0.85307230433545866</v>
      </c>
      <c r="U614" s="8">
        <v>0.21770516717325228</v>
      </c>
      <c r="V614" s="8">
        <v>0.62025216726957011</v>
      </c>
      <c r="W614" s="8">
        <v>4.7101886792452827</v>
      </c>
    </row>
    <row r="615" spans="1:23" s="9" customFormat="1" x14ac:dyDescent="0.25">
      <c r="A615" s="8" t="s">
        <v>126</v>
      </c>
      <c r="B615" s="8" t="s">
        <v>318</v>
      </c>
      <c r="C615" s="8">
        <v>51</v>
      </c>
      <c r="D615" s="8">
        <v>79</v>
      </c>
      <c r="E615" s="8" t="s">
        <v>273</v>
      </c>
      <c r="F615" s="8" t="s">
        <v>26</v>
      </c>
      <c r="G615" s="8" t="s">
        <v>289</v>
      </c>
      <c r="H615" s="8" t="s">
        <v>57</v>
      </c>
      <c r="I615" s="8" t="s">
        <v>275</v>
      </c>
      <c r="J615" s="8" t="s">
        <v>276</v>
      </c>
      <c r="K615" s="8" t="s">
        <v>31</v>
      </c>
      <c r="L615" s="8">
        <v>40</v>
      </c>
      <c r="M615" s="8">
        <v>7243</v>
      </c>
      <c r="N615" s="6">
        <v>202.24997467595645</v>
      </c>
      <c r="O615" s="8">
        <v>434.17366491630816</v>
      </c>
      <c r="P615" s="6">
        <v>72.551846970525332</v>
      </c>
      <c r="Q615" s="8">
        <v>0.86133904150315144</v>
      </c>
      <c r="R615" s="8">
        <v>0.48283794650347334</v>
      </c>
      <c r="S615" s="8">
        <v>0.95350329279939094</v>
      </c>
      <c r="T615" s="8">
        <v>0.92850351872565606</v>
      </c>
      <c r="U615" s="8">
        <v>0.10454717218793298</v>
      </c>
      <c r="V615" s="8">
        <v>0.37670991676775667</v>
      </c>
      <c r="W615" s="8">
        <v>5.2498964517465136</v>
      </c>
    </row>
    <row r="616" spans="1:23" s="9" customFormat="1" x14ac:dyDescent="0.25">
      <c r="A616" s="8" t="s">
        <v>126</v>
      </c>
      <c r="B616" s="8" t="s">
        <v>318</v>
      </c>
      <c r="C616" s="8">
        <v>51</v>
      </c>
      <c r="D616" s="8">
        <v>79</v>
      </c>
      <c r="E616" s="8" t="s">
        <v>273</v>
      </c>
      <c r="F616" s="8" t="s">
        <v>26</v>
      </c>
      <c r="G616" s="8" t="s">
        <v>290</v>
      </c>
      <c r="H616" s="8" t="s">
        <v>59</v>
      </c>
      <c r="I616" s="8" t="s">
        <v>275</v>
      </c>
      <c r="J616" s="8" t="s">
        <v>276</v>
      </c>
      <c r="K616" s="8" t="s">
        <v>31</v>
      </c>
      <c r="L616" s="8">
        <v>40</v>
      </c>
      <c r="M616" s="8">
        <v>4991</v>
      </c>
      <c r="N616" s="6">
        <v>139.366232722311</v>
      </c>
      <c r="O616" s="8">
        <v>450.37467504308472</v>
      </c>
      <c r="P616" s="6">
        <v>75.259089031630992</v>
      </c>
      <c r="Q616" s="8">
        <v>0.77176434204422451</v>
      </c>
      <c r="R616" s="8">
        <v>0.30920713753836127</v>
      </c>
      <c r="S616" s="8">
        <v>0.90722629901685448</v>
      </c>
      <c r="T616" s="8">
        <v>0.83537083547256819</v>
      </c>
      <c r="U616" s="8">
        <v>0.16095254180037155</v>
      </c>
      <c r="V616" s="8">
        <v>0.11435555987932955</v>
      </c>
      <c r="W616" s="8">
        <v>4.3295932678821876</v>
      </c>
    </row>
    <row r="617" spans="1:23" s="9" customFormat="1" x14ac:dyDescent="0.25">
      <c r="A617" s="8" t="s">
        <v>126</v>
      </c>
      <c r="B617" s="8" t="s">
        <v>318</v>
      </c>
      <c r="C617" s="8">
        <v>51</v>
      </c>
      <c r="D617" s="8">
        <v>79</v>
      </c>
      <c r="E617" s="8" t="s">
        <v>273</v>
      </c>
      <c r="F617" s="8" t="s">
        <v>26</v>
      </c>
      <c r="G617" s="8" t="s">
        <v>291</v>
      </c>
      <c r="H617" s="8" t="s">
        <v>61</v>
      </c>
      <c r="I617" s="8" t="s">
        <v>275</v>
      </c>
      <c r="J617" s="8" t="s">
        <v>276</v>
      </c>
      <c r="K617" s="8" t="s">
        <v>31</v>
      </c>
      <c r="L617" s="8">
        <v>40</v>
      </c>
      <c r="M617" s="8">
        <v>4506</v>
      </c>
      <c r="N617" s="6">
        <v>125.82333092501169</v>
      </c>
      <c r="O617" s="8">
        <v>374.43354954613017</v>
      </c>
      <c r="P617" s="6">
        <v>62.569077266669254</v>
      </c>
      <c r="Q617" s="8">
        <v>0.82922340817077655</v>
      </c>
      <c r="R617" s="8">
        <v>0.40387925038686889</v>
      </c>
      <c r="S617" s="8">
        <v>0.94071874624355079</v>
      </c>
      <c r="T617" s="8">
        <v>0.89446222379343698</v>
      </c>
      <c r="U617" s="8">
        <v>0.16676676676676677</v>
      </c>
      <c r="V617" s="8">
        <v>0.47656710996696916</v>
      </c>
      <c r="W617" s="8">
        <v>3.9849090102086109</v>
      </c>
    </row>
    <row r="618" spans="1:23" s="9" customFormat="1" x14ac:dyDescent="0.25">
      <c r="A618" s="8" t="s">
        <v>126</v>
      </c>
      <c r="B618" s="8" t="s">
        <v>318</v>
      </c>
      <c r="C618" s="8">
        <v>51</v>
      </c>
      <c r="D618" s="8">
        <v>79</v>
      </c>
      <c r="E618" s="8" t="s">
        <v>273</v>
      </c>
      <c r="F618" s="8" t="s">
        <v>26</v>
      </c>
      <c r="G618" s="8" t="s">
        <v>292</v>
      </c>
      <c r="H618" s="8" t="s">
        <v>63</v>
      </c>
      <c r="I618" s="8" t="s">
        <v>275</v>
      </c>
      <c r="J618" s="8" t="s">
        <v>276</v>
      </c>
      <c r="K618" s="8" t="s">
        <v>31</v>
      </c>
      <c r="L618" s="8">
        <v>40</v>
      </c>
      <c r="M618" s="8">
        <v>4083</v>
      </c>
      <c r="N618" s="6">
        <v>114.01168667705787</v>
      </c>
      <c r="O618" s="8">
        <v>345.84776310850322</v>
      </c>
      <c r="P618" s="6">
        <v>57.792298362875982</v>
      </c>
      <c r="Q618" s="8">
        <v>0.80469057942451716</v>
      </c>
      <c r="R618" s="8">
        <v>0.42896247439794249</v>
      </c>
      <c r="S618" s="8">
        <v>0.93986965932807609</v>
      </c>
      <c r="T618" s="8">
        <v>0.88812227892761453</v>
      </c>
      <c r="U618" s="8">
        <v>0.12049715609858858</v>
      </c>
      <c r="V618" s="8">
        <v>0.52199667867022204</v>
      </c>
      <c r="W618" s="8">
        <v>4.3977467548371294</v>
      </c>
    </row>
    <row r="619" spans="1:23" s="9" customFormat="1" x14ac:dyDescent="0.25">
      <c r="A619" s="8" t="s">
        <v>126</v>
      </c>
      <c r="B619" s="8" t="s">
        <v>318</v>
      </c>
      <c r="C619" s="8">
        <v>51</v>
      </c>
      <c r="D619" s="8">
        <v>79</v>
      </c>
      <c r="E619" s="8" t="s">
        <v>273</v>
      </c>
      <c r="F619" s="8" t="s">
        <v>26</v>
      </c>
      <c r="G619" s="8" t="s">
        <v>293</v>
      </c>
      <c r="H619" s="8" t="s">
        <v>65</v>
      </c>
      <c r="I619" s="8" t="s">
        <v>275</v>
      </c>
      <c r="J619" s="8" t="s">
        <v>276</v>
      </c>
      <c r="K619" s="8" t="s">
        <v>31</v>
      </c>
      <c r="L619" s="8">
        <v>40</v>
      </c>
      <c r="M619" s="8">
        <v>8620</v>
      </c>
      <c r="N619" s="6">
        <v>240.7006463767423</v>
      </c>
      <c r="O619" s="8">
        <v>464.41630560342753</v>
      </c>
      <c r="P619" s="6">
        <v>77.605491667145557</v>
      </c>
      <c r="Q619" s="8">
        <v>0.86798912496223946</v>
      </c>
      <c r="R619" s="8">
        <v>0.50222949117179383</v>
      </c>
      <c r="S619" s="8">
        <v>0.93628262646185445</v>
      </c>
      <c r="T619" s="8">
        <v>0.91230344451553991</v>
      </c>
      <c r="U619" s="8">
        <v>0.12514796083073282</v>
      </c>
      <c r="V619" s="8">
        <v>0.41980789560258247</v>
      </c>
      <c r="W619" s="8">
        <v>5.1160092807424595</v>
      </c>
    </row>
    <row r="620" spans="1:23" s="9" customFormat="1" x14ac:dyDescent="0.25">
      <c r="A620" s="8" t="s">
        <v>126</v>
      </c>
      <c r="B620" s="8" t="s">
        <v>318</v>
      </c>
      <c r="C620" s="8">
        <v>51</v>
      </c>
      <c r="D620" s="8">
        <v>79</v>
      </c>
      <c r="E620" s="8" t="s">
        <v>273</v>
      </c>
      <c r="F620" s="8" t="s">
        <v>26</v>
      </c>
      <c r="G620" s="8" t="s">
        <v>294</v>
      </c>
      <c r="H620" s="8" t="s">
        <v>67</v>
      </c>
      <c r="I620" s="8" t="s">
        <v>275</v>
      </c>
      <c r="J620" s="8" t="s">
        <v>276</v>
      </c>
      <c r="K620" s="8" t="s">
        <v>31</v>
      </c>
      <c r="L620" s="8">
        <v>40</v>
      </c>
      <c r="M620" s="8">
        <v>4998</v>
      </c>
      <c r="N620" s="6">
        <v>139.56169728433389</v>
      </c>
      <c r="O620" s="8">
        <v>428.51681066681579</v>
      </c>
      <c r="P620" s="6">
        <v>71.60656802569838</v>
      </c>
      <c r="Q620" s="8">
        <v>0.80160384923817163</v>
      </c>
      <c r="R620" s="8">
        <v>0.34203487308674307</v>
      </c>
      <c r="S620" s="8">
        <v>0.86873894661656792</v>
      </c>
      <c r="T620" s="8">
        <v>0.72365197848177198</v>
      </c>
      <c r="U620" s="8">
        <v>0.26128093158660842</v>
      </c>
      <c r="V620" s="8">
        <v>0.39047977892200064</v>
      </c>
      <c r="W620" s="8">
        <v>5.058223289315726</v>
      </c>
    </row>
    <row r="621" spans="1:23" s="9" customFormat="1" x14ac:dyDescent="0.25">
      <c r="A621" s="8" t="s">
        <v>126</v>
      </c>
      <c r="B621" s="8" t="s">
        <v>318</v>
      </c>
      <c r="C621" s="8">
        <v>51</v>
      </c>
      <c r="D621" s="8">
        <v>79</v>
      </c>
      <c r="E621" s="8" t="s">
        <v>273</v>
      </c>
      <c r="F621" s="8" t="s">
        <v>26</v>
      </c>
      <c r="G621" s="8" t="s">
        <v>295</v>
      </c>
      <c r="H621" s="8" t="s">
        <v>69</v>
      </c>
      <c r="I621" s="8" t="s">
        <v>275</v>
      </c>
      <c r="J621" s="8" t="s">
        <v>276</v>
      </c>
      <c r="K621" s="8" t="s">
        <v>31</v>
      </c>
      <c r="L621" s="8">
        <v>40</v>
      </c>
      <c r="M621" s="8">
        <v>3466</v>
      </c>
      <c r="N621" s="6">
        <v>96.782881710184313</v>
      </c>
      <c r="O621" s="8">
        <v>361.26197667087632</v>
      </c>
      <c r="P621" s="6">
        <v>60.368064131082726</v>
      </c>
      <c r="Q621" s="8">
        <v>0.8174528301886792</v>
      </c>
      <c r="R621" s="8">
        <v>0.33372897505640303</v>
      </c>
      <c r="S621" s="8">
        <v>0.94411385093026956</v>
      </c>
      <c r="T621" s="8">
        <v>0.86901834176881743</v>
      </c>
      <c r="U621" s="8">
        <v>0.12632911392405063</v>
      </c>
      <c r="V621" s="8">
        <v>0.43135255989498711</v>
      </c>
      <c r="W621" s="8">
        <v>5.1806116560877093</v>
      </c>
    </row>
    <row r="622" spans="1:23" x14ac:dyDescent="0.25">
      <c r="A622" s="2" t="s">
        <v>128</v>
      </c>
      <c r="B622" s="2" t="s">
        <v>322</v>
      </c>
      <c r="C622" s="2">
        <v>51</v>
      </c>
      <c r="D622" s="2">
        <v>80</v>
      </c>
      <c r="E622" s="2" t="s">
        <v>273</v>
      </c>
      <c r="F622" s="2" t="s">
        <v>26</v>
      </c>
      <c r="G622" s="2" t="s">
        <v>274</v>
      </c>
      <c r="H622" s="2" t="s">
        <v>28</v>
      </c>
      <c r="I622" s="2" t="s">
        <v>275</v>
      </c>
      <c r="J622" s="2" t="s">
        <v>276</v>
      </c>
      <c r="K622" s="2" t="s">
        <v>31</v>
      </c>
      <c r="L622" s="2">
        <v>40</v>
      </c>
      <c r="M622" s="2">
        <v>6488</v>
      </c>
      <c r="N622" s="6">
        <v>181.16772548634617</v>
      </c>
      <c r="O622" s="2">
        <v>453.34523779156194</v>
      </c>
      <c r="P622" s="6">
        <v>75.755479834111853</v>
      </c>
      <c r="Q622" s="2">
        <v>0.82807913209955331</v>
      </c>
      <c r="R622" s="2">
        <v>0.39670035509558288</v>
      </c>
      <c r="S622" s="2">
        <v>0.90659146188663198</v>
      </c>
      <c r="T622" s="2">
        <v>0.84306378962216888</v>
      </c>
      <c r="U622" s="2">
        <v>0.1871559633027523</v>
      </c>
      <c r="V622" s="2">
        <v>0.50407805602632172</v>
      </c>
      <c r="W622" s="2">
        <v>4.7202527743526508</v>
      </c>
    </row>
    <row r="623" spans="1:23" x14ac:dyDescent="0.25">
      <c r="A623" s="2" t="s">
        <v>128</v>
      </c>
      <c r="B623" s="2" t="s">
        <v>322</v>
      </c>
      <c r="C623" s="2">
        <v>51</v>
      </c>
      <c r="D623" s="2">
        <v>80</v>
      </c>
      <c r="E623" s="2" t="s">
        <v>273</v>
      </c>
      <c r="F623" s="2" t="s">
        <v>26</v>
      </c>
      <c r="G623" s="2" t="s">
        <v>277</v>
      </c>
      <c r="H623" s="2" t="s">
        <v>33</v>
      </c>
      <c r="I623" s="2" t="s">
        <v>275</v>
      </c>
      <c r="J623" s="2" t="s">
        <v>276</v>
      </c>
      <c r="K623" s="2" t="s">
        <v>31</v>
      </c>
      <c r="L623" s="2">
        <v>40</v>
      </c>
      <c r="M623" s="2">
        <v>6402</v>
      </c>
      <c r="N623" s="6">
        <v>178.76630372435085</v>
      </c>
      <c r="O623" s="2">
        <v>512.11479041326265</v>
      </c>
      <c r="P623" s="6">
        <v>85.576065311487056</v>
      </c>
      <c r="Q623" s="2">
        <v>0.77788578371810446</v>
      </c>
      <c r="R623" s="2">
        <v>0.30675446723815625</v>
      </c>
      <c r="S623" s="2">
        <v>0.90424914945511914</v>
      </c>
      <c r="T623" s="2">
        <v>0.85377187424940326</v>
      </c>
      <c r="U623" s="2">
        <v>0.16358350951374206</v>
      </c>
      <c r="V623" s="2">
        <v>0.30819518458236439</v>
      </c>
      <c r="W623" s="2">
        <v>5.6388628553577007</v>
      </c>
    </row>
    <row r="624" spans="1:23" x14ac:dyDescent="0.25">
      <c r="A624" s="2" t="s">
        <v>128</v>
      </c>
      <c r="B624" s="2" t="s">
        <v>322</v>
      </c>
      <c r="C624" s="2">
        <v>51</v>
      </c>
      <c r="D624" s="2">
        <v>80</v>
      </c>
      <c r="E624" s="2" t="s">
        <v>273</v>
      </c>
      <c r="F624" s="2" t="s">
        <v>26</v>
      </c>
      <c r="G624" s="2" t="s">
        <v>278</v>
      </c>
      <c r="H624" s="2" t="s">
        <v>35</v>
      </c>
      <c r="I624" s="2" t="s">
        <v>275</v>
      </c>
      <c r="J624" s="2" t="s">
        <v>276</v>
      </c>
      <c r="K624" s="2" t="s">
        <v>31</v>
      </c>
      <c r="L624" s="2">
        <v>40</v>
      </c>
      <c r="M624" s="2">
        <v>6971</v>
      </c>
      <c r="N624" s="6">
        <v>194.65478026592467</v>
      </c>
      <c r="O624" s="2">
        <v>396.9188309203688</v>
      </c>
      <c r="P624" s="6">
        <v>66.326441715909695</v>
      </c>
      <c r="Q624" s="2">
        <v>0.89291661329576022</v>
      </c>
      <c r="R624" s="2">
        <v>0.55603424501717946</v>
      </c>
      <c r="S624" s="2">
        <v>0.9329226956794654</v>
      </c>
      <c r="T624" s="2">
        <v>0.89614421750098439</v>
      </c>
      <c r="U624" s="2">
        <v>0.13764510779436154</v>
      </c>
      <c r="V624" s="2">
        <v>0.4793067286255786</v>
      </c>
      <c r="W624" s="2">
        <v>7.3269258356046478</v>
      </c>
    </row>
    <row r="625" spans="1:23" x14ac:dyDescent="0.25">
      <c r="A625" s="2" t="s">
        <v>128</v>
      </c>
      <c r="B625" s="2" t="s">
        <v>322</v>
      </c>
      <c r="C625" s="2">
        <v>51</v>
      </c>
      <c r="D625" s="2">
        <v>80</v>
      </c>
      <c r="E625" s="2" t="s">
        <v>273</v>
      </c>
      <c r="F625" s="2" t="s">
        <v>26</v>
      </c>
      <c r="G625" s="2" t="s">
        <v>279</v>
      </c>
      <c r="H625" s="2" t="s">
        <v>37</v>
      </c>
      <c r="I625" s="2" t="s">
        <v>275</v>
      </c>
      <c r="J625" s="2" t="s">
        <v>276</v>
      </c>
      <c r="K625" s="2" t="s">
        <v>31</v>
      </c>
      <c r="L625" s="2">
        <v>40</v>
      </c>
      <c r="M625" s="2">
        <v>6269</v>
      </c>
      <c r="N625" s="6">
        <v>175.05247704591619</v>
      </c>
      <c r="O625" s="2">
        <v>431.68838354206957</v>
      </c>
      <c r="P625" s="6">
        <v>72.136548281284902</v>
      </c>
      <c r="Q625" s="2">
        <v>0.85373825411956961</v>
      </c>
      <c r="R625" s="2">
        <v>0.42273422424465779</v>
      </c>
      <c r="S625" s="2">
        <v>0.94406772951251039</v>
      </c>
      <c r="T625" s="2">
        <v>0.9141429362021859</v>
      </c>
      <c r="U625" s="2">
        <v>0.11</v>
      </c>
      <c r="V625" s="2">
        <v>0.33343912400484604</v>
      </c>
      <c r="W625" s="2">
        <v>6.8350614133035572</v>
      </c>
    </row>
    <row r="626" spans="1:23" x14ac:dyDescent="0.25">
      <c r="A626" s="2" t="s">
        <v>128</v>
      </c>
      <c r="B626" s="2" t="s">
        <v>322</v>
      </c>
      <c r="C626" s="2">
        <v>51</v>
      </c>
      <c r="D626" s="2">
        <v>80</v>
      </c>
      <c r="E626" s="2" t="s">
        <v>273</v>
      </c>
      <c r="F626" s="2" t="s">
        <v>26</v>
      </c>
      <c r="G626" s="2" t="s">
        <v>280</v>
      </c>
      <c r="H626" s="2" t="s">
        <v>39</v>
      </c>
      <c r="I626" s="2" t="s">
        <v>275</v>
      </c>
      <c r="J626" s="2" t="s">
        <v>276</v>
      </c>
      <c r="K626" s="2" t="s">
        <v>31</v>
      </c>
      <c r="L626" s="2">
        <v>40</v>
      </c>
      <c r="M626" s="2">
        <v>7711</v>
      </c>
      <c r="N626" s="6">
        <v>215.31817682262877</v>
      </c>
      <c r="O626" s="2">
        <v>435.24473272817363</v>
      </c>
      <c r="P626" s="6">
        <v>72.730825923559024</v>
      </c>
      <c r="Q626" s="2">
        <v>0.87070912375790421</v>
      </c>
      <c r="R626" s="2">
        <v>0.51150928210811131</v>
      </c>
      <c r="S626" s="2">
        <v>0.93613464401528235</v>
      </c>
      <c r="T626" s="2">
        <v>0.90355624040101612</v>
      </c>
      <c r="U626" s="2">
        <v>0.12676226051331485</v>
      </c>
      <c r="V626" s="2">
        <v>0.48130744449195723</v>
      </c>
      <c r="W626" s="2">
        <v>4.8306315652963301</v>
      </c>
    </row>
    <row r="627" spans="1:23" x14ac:dyDescent="0.25">
      <c r="A627" s="2" t="s">
        <v>128</v>
      </c>
      <c r="B627" s="2" t="s">
        <v>322</v>
      </c>
      <c r="C627" s="2">
        <v>51</v>
      </c>
      <c r="D627" s="2">
        <v>80</v>
      </c>
      <c r="E627" s="2" t="s">
        <v>273</v>
      </c>
      <c r="F627" s="2" t="s">
        <v>26</v>
      </c>
      <c r="G627" s="2" t="s">
        <v>281</v>
      </c>
      <c r="H627" s="2" t="s">
        <v>41</v>
      </c>
      <c r="I627" s="2" t="s">
        <v>275</v>
      </c>
      <c r="J627" s="2" t="s">
        <v>276</v>
      </c>
      <c r="K627" s="2" t="s">
        <v>31</v>
      </c>
      <c r="L627" s="2">
        <v>40</v>
      </c>
      <c r="M627" s="2">
        <v>7883</v>
      </c>
      <c r="N627" s="6">
        <v>220.12102034661945</v>
      </c>
      <c r="O627" s="2">
        <v>417.93102422918884</v>
      </c>
      <c r="P627" s="6">
        <v>69.83764830590512</v>
      </c>
      <c r="Q627" s="2">
        <v>0.89123798756359529</v>
      </c>
      <c r="R627" s="2">
        <v>0.5671424670507853</v>
      </c>
      <c r="S627" s="2">
        <v>0.94379170892466602</v>
      </c>
      <c r="T627" s="2">
        <v>0.90357684203463973</v>
      </c>
      <c r="U627" s="2">
        <v>0.11701872299567931</v>
      </c>
      <c r="V627" s="2">
        <v>0.51122451083379994</v>
      </c>
      <c r="W627" s="2">
        <v>4.2019535709755171</v>
      </c>
    </row>
    <row r="628" spans="1:23" x14ac:dyDescent="0.25">
      <c r="A628" s="2" t="s">
        <v>128</v>
      </c>
      <c r="B628" s="2" t="s">
        <v>322</v>
      </c>
      <c r="C628" s="2">
        <v>51</v>
      </c>
      <c r="D628" s="2">
        <v>80</v>
      </c>
      <c r="E628" s="2" t="s">
        <v>273</v>
      </c>
      <c r="F628" s="2" t="s">
        <v>26</v>
      </c>
      <c r="G628" s="2" t="s">
        <v>282</v>
      </c>
      <c r="H628" s="2" t="s">
        <v>43</v>
      </c>
      <c r="I628" s="2" t="s">
        <v>275</v>
      </c>
      <c r="J628" s="2" t="s">
        <v>276</v>
      </c>
      <c r="K628" s="2" t="s">
        <v>31</v>
      </c>
      <c r="L628" s="2">
        <v>40</v>
      </c>
      <c r="M628" s="2">
        <v>7167</v>
      </c>
      <c r="N628" s="6">
        <v>200.12778800256521</v>
      </c>
      <c r="O628" s="2">
        <v>397.74725804511502</v>
      </c>
      <c r="P628" s="6">
        <v>66.464874612323172</v>
      </c>
      <c r="Q628" s="2">
        <v>0.89241688457228241</v>
      </c>
      <c r="R628" s="2">
        <v>0.56928911447788855</v>
      </c>
      <c r="S628" s="2">
        <v>0.95259938923893606</v>
      </c>
      <c r="T628" s="2">
        <v>0.92590273014187152</v>
      </c>
      <c r="U628" s="2">
        <v>0.1372863247863248</v>
      </c>
      <c r="V628" s="2">
        <v>0.43409091882256984</v>
      </c>
      <c r="W628" s="2">
        <v>6.3302637086647131</v>
      </c>
    </row>
    <row r="629" spans="1:23" x14ac:dyDescent="0.25">
      <c r="A629" s="2" t="s">
        <v>128</v>
      </c>
      <c r="B629" s="2" t="s">
        <v>322</v>
      </c>
      <c r="C629" s="2">
        <v>51</v>
      </c>
      <c r="D629" s="2">
        <v>80</v>
      </c>
      <c r="E629" s="2" t="s">
        <v>273</v>
      </c>
      <c r="F629" s="2" t="s">
        <v>26</v>
      </c>
      <c r="G629" s="2" t="s">
        <v>283</v>
      </c>
      <c r="H629" s="2" t="s">
        <v>45</v>
      </c>
      <c r="I629" s="2" t="s">
        <v>275</v>
      </c>
      <c r="J629" s="2" t="s">
        <v>276</v>
      </c>
      <c r="K629" s="2" t="s">
        <v>31</v>
      </c>
      <c r="L629" s="2">
        <v>40</v>
      </c>
      <c r="M629" s="2">
        <v>6284</v>
      </c>
      <c r="N629" s="6">
        <v>175.47132967882234</v>
      </c>
      <c r="O629" s="2">
        <v>346.19090885901079</v>
      </c>
      <c r="P629" s="6">
        <v>57.849639146049029</v>
      </c>
      <c r="Q629" s="2">
        <v>0.91737226277372264</v>
      </c>
      <c r="R629" s="2">
        <v>0.6588927404130922</v>
      </c>
      <c r="S629" s="2">
        <v>0.94180777456267506</v>
      </c>
      <c r="T629" s="2">
        <v>0.88310977427941795</v>
      </c>
      <c r="U629" s="2">
        <v>0.13942156554542598</v>
      </c>
      <c r="V629" s="2">
        <v>0.4494024571421516</v>
      </c>
      <c r="W629" s="2">
        <v>2.4468491406747295</v>
      </c>
    </row>
    <row r="630" spans="1:23" x14ac:dyDescent="0.25">
      <c r="A630" s="2" t="s">
        <v>128</v>
      </c>
      <c r="B630" s="2" t="s">
        <v>322</v>
      </c>
      <c r="C630" s="2">
        <v>51</v>
      </c>
      <c r="D630" s="2">
        <v>80</v>
      </c>
      <c r="E630" s="2" t="s">
        <v>273</v>
      </c>
      <c r="F630" s="2" t="s">
        <v>26</v>
      </c>
      <c r="G630" s="2" t="s">
        <v>284</v>
      </c>
      <c r="H630" s="2" t="s">
        <v>47</v>
      </c>
      <c r="I630" s="2" t="s">
        <v>275</v>
      </c>
      <c r="J630" s="2" t="s">
        <v>276</v>
      </c>
      <c r="K630" s="2" t="s">
        <v>31</v>
      </c>
      <c r="L630" s="2">
        <v>40</v>
      </c>
      <c r="M630" s="2">
        <v>5907</v>
      </c>
      <c r="N630" s="6">
        <v>164.94416683844742</v>
      </c>
      <c r="O630" s="2">
        <v>363.6051224213839</v>
      </c>
      <c r="P630" s="6">
        <v>60.759611490255764</v>
      </c>
      <c r="Q630" s="2">
        <v>0.8604515659140568</v>
      </c>
      <c r="R630" s="2">
        <v>0.56145745032065209</v>
      </c>
      <c r="S630" s="2">
        <v>0.93486913696817875</v>
      </c>
      <c r="T630" s="2">
        <v>0.87984685293923259</v>
      </c>
      <c r="U630" s="2">
        <v>0.13473288422371926</v>
      </c>
      <c r="V630" s="2">
        <v>0.38478004272513694</v>
      </c>
      <c r="W630" s="2">
        <v>4.0672083968173354</v>
      </c>
    </row>
    <row r="631" spans="1:23" x14ac:dyDescent="0.25">
      <c r="A631" s="2" t="s">
        <v>128</v>
      </c>
      <c r="B631" s="2" t="s">
        <v>322</v>
      </c>
      <c r="C631" s="2">
        <v>51</v>
      </c>
      <c r="D631" s="2">
        <v>80</v>
      </c>
      <c r="E631" s="2" t="s">
        <v>273</v>
      </c>
      <c r="F631" s="2" t="s">
        <v>26</v>
      </c>
      <c r="G631" s="2" t="s">
        <v>285</v>
      </c>
      <c r="H631" s="2" t="s">
        <v>49</v>
      </c>
      <c r="I631" s="2" t="s">
        <v>275</v>
      </c>
      <c r="J631" s="2" t="s">
        <v>276</v>
      </c>
      <c r="K631" s="2" t="s">
        <v>31</v>
      </c>
      <c r="L631" s="2">
        <v>40</v>
      </c>
      <c r="M631" s="2">
        <v>3525</v>
      </c>
      <c r="N631" s="6">
        <v>98.430368732948565</v>
      </c>
      <c r="O631" s="2">
        <v>290.59292911256387</v>
      </c>
      <c r="P631" s="6">
        <v>48.559033924260341</v>
      </c>
      <c r="Q631" s="2">
        <v>0.85766423357664234</v>
      </c>
      <c r="R631" s="2">
        <v>0.52456450474066474</v>
      </c>
      <c r="S631" s="2">
        <v>0.94115354518684324</v>
      </c>
      <c r="T631" s="2">
        <v>0.88918380760962989</v>
      </c>
      <c r="U631" s="2">
        <v>0.15315553208344335</v>
      </c>
      <c r="V631" s="2">
        <v>0.52534378587482899</v>
      </c>
      <c r="W631" s="2">
        <v>4.9429787234042557</v>
      </c>
    </row>
    <row r="632" spans="1:23" x14ac:dyDescent="0.25">
      <c r="A632" s="2" t="s">
        <v>128</v>
      </c>
      <c r="B632" s="2" t="s">
        <v>322</v>
      </c>
      <c r="C632" s="2">
        <v>51</v>
      </c>
      <c r="D632" s="2">
        <v>80</v>
      </c>
      <c r="E632" s="2" t="s">
        <v>273</v>
      </c>
      <c r="F632" s="2" t="s">
        <v>26</v>
      </c>
      <c r="G632" s="2" t="s">
        <v>286</v>
      </c>
      <c r="H632" s="2" t="s">
        <v>51</v>
      </c>
      <c r="I632" s="2" t="s">
        <v>275</v>
      </c>
      <c r="J632" s="2" t="s">
        <v>276</v>
      </c>
      <c r="K632" s="2" t="s">
        <v>31</v>
      </c>
      <c r="L632" s="2">
        <v>40</v>
      </c>
      <c r="M632" s="2">
        <v>7396</v>
      </c>
      <c r="N632" s="6">
        <v>206.5222715315993</v>
      </c>
      <c r="O632" s="2">
        <v>422.96046148071161</v>
      </c>
      <c r="P632" s="6">
        <v>70.678083807424258</v>
      </c>
      <c r="Q632" s="2">
        <v>0.91864364675195631</v>
      </c>
      <c r="R632" s="2">
        <v>0.51952592469309267</v>
      </c>
      <c r="S632" s="2">
        <v>0.96765349559465708</v>
      </c>
      <c r="T632" s="2">
        <v>0.94580815203377733</v>
      </c>
      <c r="U632" s="2">
        <v>0.14626305920171445</v>
      </c>
      <c r="V632" s="2">
        <v>0.56427219019153285</v>
      </c>
      <c r="W632" s="2">
        <v>10.67617631151974</v>
      </c>
    </row>
    <row r="633" spans="1:23" x14ac:dyDescent="0.25">
      <c r="A633" s="2" t="s">
        <v>128</v>
      </c>
      <c r="B633" s="2" t="s">
        <v>322</v>
      </c>
      <c r="C633" s="2">
        <v>51</v>
      </c>
      <c r="D633" s="2">
        <v>80</v>
      </c>
      <c r="E633" s="2" t="s">
        <v>273</v>
      </c>
      <c r="F633" s="2" t="s">
        <v>26</v>
      </c>
      <c r="G633" s="2" t="s">
        <v>287</v>
      </c>
      <c r="H633" s="2" t="s">
        <v>53</v>
      </c>
      <c r="I633" s="2" t="s">
        <v>275</v>
      </c>
      <c r="J633" s="2" t="s">
        <v>276</v>
      </c>
      <c r="K633" s="2" t="s">
        <v>31</v>
      </c>
      <c r="L633" s="2">
        <v>40</v>
      </c>
      <c r="M633" s="2">
        <v>9553</v>
      </c>
      <c r="N633" s="6">
        <v>266.75328014350572</v>
      </c>
      <c r="O633" s="2">
        <v>504.17366491630833</v>
      </c>
      <c r="P633" s="6">
        <v>84.249077130525365</v>
      </c>
      <c r="Q633" s="2">
        <v>0.86538635745991488</v>
      </c>
      <c r="R633" s="2">
        <v>0.47226887899954795</v>
      </c>
      <c r="S633" s="2">
        <v>0.94827054620739815</v>
      </c>
      <c r="T633" s="2">
        <v>0.92554997083259272</v>
      </c>
      <c r="U633" s="2">
        <v>0.11251203079884504</v>
      </c>
      <c r="V633" s="2">
        <v>0.3762690562689634</v>
      </c>
      <c r="W633" s="2">
        <v>8.383649115461111</v>
      </c>
    </row>
    <row r="634" spans="1:23" x14ac:dyDescent="0.25">
      <c r="A634" s="2" t="s">
        <v>128</v>
      </c>
      <c r="B634" s="2" t="s">
        <v>322</v>
      </c>
      <c r="C634" s="2">
        <v>51</v>
      </c>
      <c r="D634" s="2">
        <v>80</v>
      </c>
      <c r="E634" s="2" t="s">
        <v>273</v>
      </c>
      <c r="F634" s="2" t="s">
        <v>26</v>
      </c>
      <c r="G634" s="2" t="s">
        <v>288</v>
      </c>
      <c r="H634" s="2" t="s">
        <v>55</v>
      </c>
      <c r="I634" s="2" t="s">
        <v>275</v>
      </c>
      <c r="J634" s="2" t="s">
        <v>276</v>
      </c>
      <c r="K634" s="2" t="s">
        <v>31</v>
      </c>
      <c r="L634" s="2">
        <v>40</v>
      </c>
      <c r="M634" s="2">
        <v>5496</v>
      </c>
      <c r="N634" s="6">
        <v>153.46760469681854</v>
      </c>
      <c r="O634" s="2">
        <v>382.91883092036875</v>
      </c>
      <c r="P634" s="6">
        <v>63.986995683909683</v>
      </c>
      <c r="Q634" s="2">
        <v>0.88232461069192492</v>
      </c>
      <c r="R634" s="2">
        <v>0.47102411196443644</v>
      </c>
      <c r="S634" s="2">
        <v>0.92356932357171584</v>
      </c>
      <c r="T634" s="2">
        <v>0.89452896966538153</v>
      </c>
      <c r="U634" s="2">
        <v>0.2095339736748488</v>
      </c>
      <c r="V634" s="2">
        <v>0.64051772784340788</v>
      </c>
      <c r="W634" s="2">
        <v>3.9854439592430859</v>
      </c>
    </row>
    <row r="635" spans="1:23" x14ac:dyDescent="0.25">
      <c r="A635" s="2" t="s">
        <v>128</v>
      </c>
      <c r="B635" s="2" t="s">
        <v>322</v>
      </c>
      <c r="C635" s="2">
        <v>51</v>
      </c>
      <c r="D635" s="2">
        <v>80</v>
      </c>
      <c r="E635" s="2" t="s">
        <v>273</v>
      </c>
      <c r="F635" s="2" t="s">
        <v>26</v>
      </c>
      <c r="G635" s="2" t="s">
        <v>289</v>
      </c>
      <c r="H635" s="2" t="s">
        <v>57</v>
      </c>
      <c r="I635" s="2" t="s">
        <v>275</v>
      </c>
      <c r="J635" s="2" t="s">
        <v>276</v>
      </c>
      <c r="K635" s="2" t="s">
        <v>31</v>
      </c>
      <c r="L635" s="2">
        <v>40</v>
      </c>
      <c r="M635" s="2">
        <v>7836</v>
      </c>
      <c r="N635" s="6">
        <v>218.80861543018014</v>
      </c>
      <c r="O635" s="2">
        <v>461.9726547895317</v>
      </c>
      <c r="P635" s="6">
        <v>77.197149581419694</v>
      </c>
      <c r="Q635" s="2">
        <v>0.85826944140197148</v>
      </c>
      <c r="R635" s="2">
        <v>0.46139379797240321</v>
      </c>
      <c r="S635" s="2">
        <v>0.96530736901346403</v>
      </c>
      <c r="T635" s="2">
        <v>0.94063051171953482</v>
      </c>
      <c r="U635" s="2">
        <v>8.4340121965251411E-2</v>
      </c>
      <c r="V635" s="2">
        <v>0.19674688883401403</v>
      </c>
      <c r="W635" s="2">
        <v>5.5744002041858094</v>
      </c>
    </row>
    <row r="636" spans="1:23" x14ac:dyDescent="0.25">
      <c r="A636" s="2" t="s">
        <v>128</v>
      </c>
      <c r="B636" s="2" t="s">
        <v>322</v>
      </c>
      <c r="C636" s="2">
        <v>51</v>
      </c>
      <c r="D636" s="2">
        <v>80</v>
      </c>
      <c r="E636" s="2" t="s">
        <v>273</v>
      </c>
      <c r="F636" s="2" t="s">
        <v>26</v>
      </c>
      <c r="G636" s="2" t="s">
        <v>290</v>
      </c>
      <c r="H636" s="2" t="s">
        <v>59</v>
      </c>
      <c r="I636" s="2" t="s">
        <v>275</v>
      </c>
      <c r="J636" s="2" t="s">
        <v>276</v>
      </c>
      <c r="K636" s="2" t="s">
        <v>31</v>
      </c>
      <c r="L636" s="2">
        <v>40</v>
      </c>
      <c r="M636" s="2">
        <v>5604</v>
      </c>
      <c r="N636" s="6">
        <v>156.48334365374291</v>
      </c>
      <c r="O636" s="2">
        <v>399.98989873223439</v>
      </c>
      <c r="P636" s="6">
        <v>66.839627244943401</v>
      </c>
      <c r="Q636" s="2">
        <v>0.82109890109890105</v>
      </c>
      <c r="R636" s="2">
        <v>0.44015936132507183</v>
      </c>
      <c r="S636" s="2">
        <v>0.92368615900557327</v>
      </c>
      <c r="T636" s="2">
        <v>0.83642753309989504</v>
      </c>
      <c r="U636" s="2">
        <v>0.14290220820189276</v>
      </c>
      <c r="V636" s="2">
        <v>0.24337347399100259</v>
      </c>
      <c r="W636" s="2">
        <v>5.2178800856531051</v>
      </c>
    </row>
    <row r="637" spans="1:23" x14ac:dyDescent="0.25">
      <c r="A637" s="2" t="s">
        <v>128</v>
      </c>
      <c r="B637" s="2" t="s">
        <v>322</v>
      </c>
      <c r="C637" s="2">
        <v>51</v>
      </c>
      <c r="D637" s="2">
        <v>80</v>
      </c>
      <c r="E637" s="2" t="s">
        <v>273</v>
      </c>
      <c r="F637" s="2" t="s">
        <v>26</v>
      </c>
      <c r="G637" s="2" t="s">
        <v>291</v>
      </c>
      <c r="H637" s="2" t="s">
        <v>61</v>
      </c>
      <c r="I637" s="2" t="s">
        <v>275</v>
      </c>
      <c r="J637" s="2" t="s">
        <v>276</v>
      </c>
      <c r="K637" s="2" t="s">
        <v>31</v>
      </c>
      <c r="L637" s="2">
        <v>40</v>
      </c>
      <c r="M637" s="2">
        <v>5092</v>
      </c>
      <c r="N637" s="6">
        <v>142.1865071172125</v>
      </c>
      <c r="O637" s="2">
        <v>378.33304448274191</v>
      </c>
      <c r="P637" s="6">
        <v>63.220695692116429</v>
      </c>
      <c r="Q637" s="2">
        <v>0.844864775178364</v>
      </c>
      <c r="R637" s="2">
        <v>0.44704342167039907</v>
      </c>
      <c r="S637" s="2">
        <v>0.93617507623321605</v>
      </c>
      <c r="T637" s="2">
        <v>0.85658021200307</v>
      </c>
      <c r="U637" s="2">
        <v>0.16180995475113122</v>
      </c>
      <c r="V637" s="2">
        <v>0.47729561467113607</v>
      </c>
      <c r="W637" s="2">
        <v>3.11783189316575</v>
      </c>
    </row>
    <row r="638" spans="1:23" x14ac:dyDescent="0.25">
      <c r="A638" s="2" t="s">
        <v>128</v>
      </c>
      <c r="B638" s="2" t="s">
        <v>322</v>
      </c>
      <c r="C638" s="2">
        <v>51</v>
      </c>
      <c r="D638" s="2">
        <v>80</v>
      </c>
      <c r="E638" s="2" t="s">
        <v>273</v>
      </c>
      <c r="F638" s="2" t="s">
        <v>26</v>
      </c>
      <c r="G638" s="2" t="s">
        <v>292</v>
      </c>
      <c r="H638" s="2" t="s">
        <v>63</v>
      </c>
      <c r="I638" s="2" t="s">
        <v>275</v>
      </c>
      <c r="J638" s="2" t="s">
        <v>276</v>
      </c>
      <c r="K638" s="2" t="s">
        <v>31</v>
      </c>
      <c r="L638" s="2">
        <v>40</v>
      </c>
      <c r="M638" s="2">
        <v>4663</v>
      </c>
      <c r="N638" s="6">
        <v>130.20732181609623</v>
      </c>
      <c r="O638" s="2">
        <v>343.84776310850327</v>
      </c>
      <c r="P638" s="6">
        <v>57.458091786875997</v>
      </c>
      <c r="Q638" s="2">
        <v>0.83611260534337462</v>
      </c>
      <c r="R638" s="2">
        <v>0.49561320909151529</v>
      </c>
      <c r="S638" s="2">
        <v>0.93747274703498995</v>
      </c>
      <c r="T638" s="2">
        <v>0.85900802550530619</v>
      </c>
      <c r="U638" s="2">
        <v>0.14241545893719806</v>
      </c>
      <c r="V638" s="2">
        <v>0.55825610039480666</v>
      </c>
      <c r="W638" s="2">
        <v>3.9084280506111946</v>
      </c>
    </row>
    <row r="639" spans="1:23" x14ac:dyDescent="0.25">
      <c r="A639" s="2" t="s">
        <v>128</v>
      </c>
      <c r="B639" s="2" t="s">
        <v>322</v>
      </c>
      <c r="C639" s="2">
        <v>51</v>
      </c>
      <c r="D639" s="2">
        <v>80</v>
      </c>
      <c r="E639" s="2" t="s">
        <v>273</v>
      </c>
      <c r="F639" s="2" t="s">
        <v>26</v>
      </c>
      <c r="G639" s="2" t="s">
        <v>293</v>
      </c>
      <c r="H639" s="2" t="s">
        <v>65</v>
      </c>
      <c r="I639" s="2" t="s">
        <v>275</v>
      </c>
      <c r="J639" s="2" t="s">
        <v>276</v>
      </c>
      <c r="K639" s="2" t="s">
        <v>31</v>
      </c>
      <c r="L639" s="2">
        <v>40</v>
      </c>
      <c r="M639" s="2">
        <v>9128</v>
      </c>
      <c r="N639" s="6">
        <v>254.88578887783106</v>
      </c>
      <c r="O639" s="2">
        <v>465.93102422918884</v>
      </c>
      <c r="P639" s="6">
        <v>77.858606129905112</v>
      </c>
      <c r="Q639" s="2">
        <v>0.87090926438316951</v>
      </c>
      <c r="R639" s="2">
        <v>0.52837497126554855</v>
      </c>
      <c r="S639" s="2">
        <v>0.93608633200460367</v>
      </c>
      <c r="T639" s="2">
        <v>0.89287468511659307</v>
      </c>
      <c r="U639" s="2">
        <v>0.12627498980008159</v>
      </c>
      <c r="V639" s="2">
        <v>0.36828845638102681</v>
      </c>
      <c r="W639" s="2">
        <v>6.6297107800175281</v>
      </c>
    </row>
    <row r="640" spans="1:23" x14ac:dyDescent="0.25">
      <c r="A640" s="2" t="s">
        <v>128</v>
      </c>
      <c r="B640" s="2" t="s">
        <v>322</v>
      </c>
      <c r="C640" s="2">
        <v>51</v>
      </c>
      <c r="D640" s="2">
        <v>80</v>
      </c>
      <c r="E640" s="2" t="s">
        <v>273</v>
      </c>
      <c r="F640" s="2" t="s">
        <v>26</v>
      </c>
      <c r="G640" s="2" t="s">
        <v>294</v>
      </c>
      <c r="H640" s="2" t="s">
        <v>67</v>
      </c>
      <c r="I640" s="2" t="s">
        <v>275</v>
      </c>
      <c r="J640" s="2" t="s">
        <v>276</v>
      </c>
      <c r="K640" s="2" t="s">
        <v>31</v>
      </c>
      <c r="L640" s="2">
        <v>40</v>
      </c>
      <c r="M640" s="2">
        <v>5222</v>
      </c>
      <c r="N640" s="6">
        <v>145.81656326906594</v>
      </c>
      <c r="O640" s="2">
        <v>408.47518010647303</v>
      </c>
      <c r="P640" s="6">
        <v>68.25754566218383</v>
      </c>
      <c r="Q640" s="2">
        <v>0.81759824643807733</v>
      </c>
      <c r="R640" s="2">
        <v>0.39329224738258112</v>
      </c>
      <c r="S640" s="2">
        <v>0.85734219842691139</v>
      </c>
      <c r="T640" s="2">
        <v>0.74963576620030714</v>
      </c>
      <c r="U640" s="2">
        <v>0.28317471718441373</v>
      </c>
      <c r="V640" s="2">
        <v>0.27295981066778346</v>
      </c>
      <c r="W640" s="2">
        <v>5.7977786288778246</v>
      </c>
    </row>
    <row r="641" spans="1:23" x14ac:dyDescent="0.25">
      <c r="A641" s="2" t="s">
        <v>128</v>
      </c>
      <c r="B641" s="2" t="s">
        <v>322</v>
      </c>
      <c r="C641" s="2">
        <v>51</v>
      </c>
      <c r="D641" s="2">
        <v>80</v>
      </c>
      <c r="E641" s="2" t="s">
        <v>273</v>
      </c>
      <c r="F641" s="2" t="s">
        <v>26</v>
      </c>
      <c r="G641" s="2" t="s">
        <v>295</v>
      </c>
      <c r="H641" s="2" t="s">
        <v>69</v>
      </c>
      <c r="I641" s="2" t="s">
        <v>275</v>
      </c>
      <c r="J641" s="2" t="s">
        <v>276</v>
      </c>
      <c r="K641" s="2" t="s">
        <v>31</v>
      </c>
      <c r="L641" s="2">
        <v>40</v>
      </c>
      <c r="M641" s="2">
        <v>3736</v>
      </c>
      <c r="N641" s="6">
        <v>104.32222910249527</v>
      </c>
      <c r="O641" s="2">
        <v>432.96046148071161</v>
      </c>
      <c r="P641" s="6">
        <v>72.349116687424257</v>
      </c>
      <c r="Q641" s="2">
        <v>0.79270103967748784</v>
      </c>
      <c r="R641" s="2">
        <v>0.25044955013842379</v>
      </c>
      <c r="S641" s="2">
        <v>0.9408769426919682</v>
      </c>
      <c r="T641" s="2">
        <v>0.87391011839568511</v>
      </c>
      <c r="U641" s="2">
        <v>0.1239199636198272</v>
      </c>
      <c r="V641" s="2">
        <v>0.39617538065565788</v>
      </c>
      <c r="W641" s="2">
        <v>5.6276766595289081</v>
      </c>
    </row>
    <row r="642" spans="1:23" s="9" customFormat="1" x14ac:dyDescent="0.25">
      <c r="A642" s="8" t="s">
        <v>129</v>
      </c>
      <c r="B642" s="8" t="s">
        <v>323</v>
      </c>
      <c r="C642" s="8">
        <v>51</v>
      </c>
      <c r="D642" s="8">
        <v>81</v>
      </c>
      <c r="E642" s="8" t="s">
        <v>273</v>
      </c>
      <c r="F642" s="8" t="s">
        <v>26</v>
      </c>
      <c r="G642" s="8" t="s">
        <v>274</v>
      </c>
      <c r="H642" s="8" t="s">
        <v>28</v>
      </c>
      <c r="I642" s="8" t="s">
        <v>275</v>
      </c>
      <c r="J642" s="8" t="s">
        <v>276</v>
      </c>
      <c r="K642" s="8" t="s">
        <v>31</v>
      </c>
      <c r="L642" s="8">
        <v>40</v>
      </c>
      <c r="M642" s="8">
        <v>7205</v>
      </c>
      <c r="N642" s="6">
        <v>201.18888133926083</v>
      </c>
      <c r="O642" s="8">
        <v>454.27416997969635</v>
      </c>
      <c r="P642" s="6">
        <v>75.910707457078146</v>
      </c>
      <c r="Q642" s="8">
        <v>0.82873245916724181</v>
      </c>
      <c r="R642" s="8">
        <v>0.4387405366163028</v>
      </c>
      <c r="S642" s="8">
        <v>0.89827620820078802</v>
      </c>
      <c r="T642" s="8">
        <v>0.77381633339296307</v>
      </c>
      <c r="U642" s="8">
        <v>0.22623329907502571</v>
      </c>
      <c r="V642" s="8">
        <v>0.55259443379177886</v>
      </c>
      <c r="W642" s="8">
        <v>3.59764052741152</v>
      </c>
    </row>
    <row r="643" spans="1:23" s="9" customFormat="1" x14ac:dyDescent="0.25">
      <c r="A643" s="8" t="s">
        <v>129</v>
      </c>
      <c r="B643" s="8" t="s">
        <v>323</v>
      </c>
      <c r="C643" s="8">
        <v>51</v>
      </c>
      <c r="D643" s="8">
        <v>81</v>
      </c>
      <c r="E643" s="8" t="s">
        <v>273</v>
      </c>
      <c r="F643" s="8" t="s">
        <v>26</v>
      </c>
      <c r="G643" s="8" t="s">
        <v>277</v>
      </c>
      <c r="H643" s="8" t="s">
        <v>33</v>
      </c>
      <c r="I643" s="8" t="s">
        <v>275</v>
      </c>
      <c r="J643" s="8" t="s">
        <v>276</v>
      </c>
      <c r="K643" s="8" t="s">
        <v>31</v>
      </c>
      <c r="L643" s="8">
        <v>40</v>
      </c>
      <c r="M643" s="8">
        <v>6921</v>
      </c>
      <c r="N643" s="6">
        <v>193.25860482290412</v>
      </c>
      <c r="O643" s="8">
        <v>612.68333290818691</v>
      </c>
      <c r="P643" s="6">
        <v>102.38139943175663</v>
      </c>
      <c r="Q643" s="8">
        <v>0.76882914907798272</v>
      </c>
      <c r="R643" s="8">
        <v>0.23168962193151035</v>
      </c>
      <c r="S643" s="8">
        <v>0.90506109578324623</v>
      </c>
      <c r="T643" s="8">
        <v>0.85799493453402342</v>
      </c>
      <c r="U643" s="8">
        <v>0.16502166586422726</v>
      </c>
      <c r="V643" s="8">
        <v>0.31650314259349888</v>
      </c>
      <c r="W643" s="8">
        <v>6.0130039011703511</v>
      </c>
    </row>
    <row r="644" spans="1:23" s="9" customFormat="1" x14ac:dyDescent="0.25">
      <c r="A644" s="8" t="s">
        <v>129</v>
      </c>
      <c r="B644" s="8" t="s">
        <v>323</v>
      </c>
      <c r="C644" s="8">
        <v>51</v>
      </c>
      <c r="D644" s="8">
        <v>81</v>
      </c>
      <c r="E644" s="8" t="s">
        <v>273</v>
      </c>
      <c r="F644" s="8" t="s">
        <v>26</v>
      </c>
      <c r="G644" s="8" t="s">
        <v>278</v>
      </c>
      <c r="H644" s="8" t="s">
        <v>35</v>
      </c>
      <c r="I644" s="8" t="s">
        <v>275</v>
      </c>
      <c r="J644" s="8" t="s">
        <v>276</v>
      </c>
      <c r="K644" s="8" t="s">
        <v>31</v>
      </c>
      <c r="L644" s="8">
        <v>40</v>
      </c>
      <c r="M644" s="8">
        <v>7671</v>
      </c>
      <c r="N644" s="6">
        <v>214.20123646821233</v>
      </c>
      <c r="O644" s="8">
        <v>404.61731573020393</v>
      </c>
      <c r="P644" s="6">
        <v>67.612883840251186</v>
      </c>
      <c r="Q644" s="8">
        <v>0.89845397048489106</v>
      </c>
      <c r="R644" s="8">
        <v>0.58880693642512372</v>
      </c>
      <c r="S644" s="8">
        <v>0.93632576815438895</v>
      </c>
      <c r="T644" s="8">
        <v>0.90670665111227555</v>
      </c>
      <c r="U644" s="8">
        <v>0.13790504898266767</v>
      </c>
      <c r="V644" s="8">
        <v>0.46432785543957411</v>
      </c>
      <c r="W644" s="8">
        <v>5.3192543345065832</v>
      </c>
    </row>
    <row r="645" spans="1:23" s="9" customFormat="1" x14ac:dyDescent="0.25">
      <c r="A645" s="8" t="s">
        <v>129</v>
      </c>
      <c r="B645" s="8" t="s">
        <v>323</v>
      </c>
      <c r="C645" s="8">
        <v>51</v>
      </c>
      <c r="D645" s="8">
        <v>81</v>
      </c>
      <c r="E645" s="8" t="s">
        <v>273</v>
      </c>
      <c r="F645" s="8" t="s">
        <v>26</v>
      </c>
      <c r="G645" s="8" t="s">
        <v>279</v>
      </c>
      <c r="H645" s="8" t="s">
        <v>37</v>
      </c>
      <c r="I645" s="8" t="s">
        <v>275</v>
      </c>
      <c r="J645" s="8" t="s">
        <v>276</v>
      </c>
      <c r="K645" s="8" t="s">
        <v>31</v>
      </c>
      <c r="L645" s="8">
        <v>40</v>
      </c>
      <c r="M645" s="8">
        <v>7120</v>
      </c>
      <c r="N645" s="6">
        <v>198.81538308612591</v>
      </c>
      <c r="O645" s="8">
        <v>403.40411229460744</v>
      </c>
      <c r="P645" s="6">
        <v>67.410153557150124</v>
      </c>
      <c r="Q645" s="8">
        <v>0.8567990373044525</v>
      </c>
      <c r="R645" s="8">
        <v>0.54980567150018966</v>
      </c>
      <c r="S645" s="8">
        <v>0.95857781583373647</v>
      </c>
      <c r="T645" s="8">
        <v>0.92430559568916293</v>
      </c>
      <c r="U645" s="8">
        <v>0.1040920716112532</v>
      </c>
      <c r="V645" s="8">
        <v>0.37670340582338935</v>
      </c>
      <c r="W645" s="8">
        <v>6.859691011235955</v>
      </c>
    </row>
    <row r="646" spans="1:23" s="9" customFormat="1" x14ac:dyDescent="0.25">
      <c r="A646" s="8" t="s">
        <v>129</v>
      </c>
      <c r="B646" s="8" t="s">
        <v>323</v>
      </c>
      <c r="C646" s="8">
        <v>51</v>
      </c>
      <c r="D646" s="8">
        <v>81</v>
      </c>
      <c r="E646" s="8" t="s">
        <v>273</v>
      </c>
      <c r="F646" s="8" t="s">
        <v>26</v>
      </c>
      <c r="G646" s="8" t="s">
        <v>280</v>
      </c>
      <c r="H646" s="8" t="s">
        <v>39</v>
      </c>
      <c r="I646" s="8" t="s">
        <v>275</v>
      </c>
      <c r="J646" s="8" t="s">
        <v>276</v>
      </c>
      <c r="K646" s="8" t="s">
        <v>31</v>
      </c>
      <c r="L646" s="8">
        <v>40</v>
      </c>
      <c r="M646" s="8">
        <v>8677</v>
      </c>
      <c r="N646" s="6">
        <v>242.29228638178571</v>
      </c>
      <c r="O646" s="8">
        <v>442.03152929257703</v>
      </c>
      <c r="P646" s="6">
        <v>73.864921944457933</v>
      </c>
      <c r="Q646" s="8">
        <v>0.88658424440584449</v>
      </c>
      <c r="R646" s="8">
        <v>0.55804981143144217</v>
      </c>
      <c r="S646" s="8">
        <v>0.93966295905546349</v>
      </c>
      <c r="T646" s="8">
        <v>0.91157848262317198</v>
      </c>
      <c r="U646" s="8">
        <v>0.14076440136578919</v>
      </c>
      <c r="V646" s="8">
        <v>0.47852417563482297</v>
      </c>
      <c r="W646" s="8">
        <v>4.1167454189235908</v>
      </c>
    </row>
    <row r="647" spans="1:23" s="9" customFormat="1" x14ac:dyDescent="0.25">
      <c r="A647" s="8" t="s">
        <v>129</v>
      </c>
      <c r="B647" s="8" t="s">
        <v>323</v>
      </c>
      <c r="C647" s="8">
        <v>51</v>
      </c>
      <c r="D647" s="8">
        <v>81</v>
      </c>
      <c r="E647" s="8" t="s">
        <v>273</v>
      </c>
      <c r="F647" s="8" t="s">
        <v>26</v>
      </c>
      <c r="G647" s="8" t="s">
        <v>281</v>
      </c>
      <c r="H647" s="8" t="s">
        <v>41</v>
      </c>
      <c r="I647" s="8" t="s">
        <v>275</v>
      </c>
      <c r="J647" s="8" t="s">
        <v>276</v>
      </c>
      <c r="K647" s="8" t="s">
        <v>31</v>
      </c>
      <c r="L647" s="8">
        <v>40</v>
      </c>
      <c r="M647" s="8">
        <v>8553</v>
      </c>
      <c r="N647" s="6">
        <v>238.82977128309477</v>
      </c>
      <c r="O647" s="8">
        <v>430.27416997969641</v>
      </c>
      <c r="P647" s="6">
        <v>71.900228545078164</v>
      </c>
      <c r="Q647" s="8">
        <v>0.88302704934957665</v>
      </c>
      <c r="R647" s="8">
        <v>0.58054753455045516</v>
      </c>
      <c r="S647" s="8">
        <v>0.94206268040325247</v>
      </c>
      <c r="T647" s="8">
        <v>0.90289971794742119</v>
      </c>
      <c r="U647" s="8">
        <v>0.12379173989455185</v>
      </c>
      <c r="V647" s="8">
        <v>0.51489078071202676</v>
      </c>
      <c r="W647" s="8">
        <v>5.2547644101484856</v>
      </c>
    </row>
    <row r="648" spans="1:23" s="9" customFormat="1" x14ac:dyDescent="0.25">
      <c r="A648" s="8" t="s">
        <v>129</v>
      </c>
      <c r="B648" s="8" t="s">
        <v>323</v>
      </c>
      <c r="C648" s="8">
        <v>51</v>
      </c>
      <c r="D648" s="8">
        <v>81</v>
      </c>
      <c r="E648" s="8" t="s">
        <v>273</v>
      </c>
      <c r="F648" s="8" t="s">
        <v>26</v>
      </c>
      <c r="G648" s="8" t="s">
        <v>282</v>
      </c>
      <c r="H648" s="8" t="s">
        <v>43</v>
      </c>
      <c r="I648" s="8" t="s">
        <v>275</v>
      </c>
      <c r="J648" s="8" t="s">
        <v>276</v>
      </c>
      <c r="K648" s="8" t="s">
        <v>31</v>
      </c>
      <c r="L648" s="8">
        <v>40</v>
      </c>
      <c r="M648" s="8">
        <v>7726</v>
      </c>
      <c r="N648" s="6">
        <v>215.73702945553492</v>
      </c>
      <c r="O648" s="8">
        <v>416.71782079359224</v>
      </c>
      <c r="P648" s="6">
        <v>69.63491802280403</v>
      </c>
      <c r="Q648" s="8">
        <v>0.88135979922427565</v>
      </c>
      <c r="R648" s="8">
        <v>0.55908832228443028</v>
      </c>
      <c r="S648" s="8">
        <v>0.96598683369415939</v>
      </c>
      <c r="T648" s="8">
        <v>0.93966505443611925</v>
      </c>
      <c r="U648" s="8">
        <v>0.10309402948996857</v>
      </c>
      <c r="V648" s="8">
        <v>0.33831977631095855</v>
      </c>
      <c r="W648" s="8">
        <v>6.6695573388558111</v>
      </c>
    </row>
    <row r="649" spans="1:23" s="9" customFormat="1" x14ac:dyDescent="0.25">
      <c r="A649" s="8" t="s">
        <v>129</v>
      </c>
      <c r="B649" s="8" t="s">
        <v>323</v>
      </c>
      <c r="C649" s="8">
        <v>51</v>
      </c>
      <c r="D649" s="8">
        <v>81</v>
      </c>
      <c r="E649" s="8" t="s">
        <v>273</v>
      </c>
      <c r="F649" s="8" t="s">
        <v>26</v>
      </c>
      <c r="G649" s="8" t="s">
        <v>283</v>
      </c>
      <c r="H649" s="8" t="s">
        <v>45</v>
      </c>
      <c r="I649" s="8" t="s">
        <v>275</v>
      </c>
      <c r="J649" s="8" t="s">
        <v>276</v>
      </c>
      <c r="K649" s="8" t="s">
        <v>31</v>
      </c>
      <c r="L649" s="8">
        <v>40</v>
      </c>
      <c r="M649" s="8">
        <v>6937</v>
      </c>
      <c r="N649" s="6">
        <v>193.7053809646707</v>
      </c>
      <c r="O649" s="8">
        <v>381.40411229460733</v>
      </c>
      <c r="P649" s="6">
        <v>63.733881221150106</v>
      </c>
      <c r="Q649" s="8">
        <v>0.89810978767477989</v>
      </c>
      <c r="R649" s="8">
        <v>0.59925382658128423</v>
      </c>
      <c r="S649" s="8">
        <v>0.95787639863103624</v>
      </c>
      <c r="T649" s="8">
        <v>0.93322650868111523</v>
      </c>
      <c r="U649" s="8">
        <v>9.4051994011161016E-2</v>
      </c>
      <c r="V649" s="8">
        <v>0.41509531033349273</v>
      </c>
      <c r="W649" s="8">
        <v>6.5401470376243331</v>
      </c>
    </row>
    <row r="650" spans="1:23" s="9" customFormat="1" x14ac:dyDescent="0.25">
      <c r="A650" s="8" t="s">
        <v>129</v>
      </c>
      <c r="B650" s="8" t="s">
        <v>323</v>
      </c>
      <c r="C650" s="8">
        <v>51</v>
      </c>
      <c r="D650" s="8">
        <v>81</v>
      </c>
      <c r="E650" s="8" t="s">
        <v>273</v>
      </c>
      <c r="F650" s="8" t="s">
        <v>26</v>
      </c>
      <c r="G650" s="8" t="s">
        <v>284</v>
      </c>
      <c r="H650" s="8" t="s">
        <v>47</v>
      </c>
      <c r="I650" s="8" t="s">
        <v>275</v>
      </c>
      <c r="J650" s="8" t="s">
        <v>276</v>
      </c>
      <c r="K650" s="8" t="s">
        <v>31</v>
      </c>
      <c r="L650" s="8">
        <v>40</v>
      </c>
      <c r="M650" s="8">
        <v>6365</v>
      </c>
      <c r="N650" s="6">
        <v>177.73313389651562</v>
      </c>
      <c r="O650" s="8">
        <v>373.98989873223428</v>
      </c>
      <c r="P650" s="6">
        <v>62.494941756943376</v>
      </c>
      <c r="Q650" s="8">
        <v>0.87359319242382649</v>
      </c>
      <c r="R650" s="8">
        <v>0.57185842975491319</v>
      </c>
      <c r="S650" s="8">
        <v>0.93036667805808715</v>
      </c>
      <c r="T650" s="8">
        <v>0.87354331076871361</v>
      </c>
      <c r="U650" s="8">
        <v>0.15675193337299226</v>
      </c>
      <c r="V650" s="8">
        <v>0.45475237514744354</v>
      </c>
      <c r="W650" s="8">
        <v>4.7021209740769834</v>
      </c>
    </row>
    <row r="651" spans="1:23" s="9" customFormat="1" x14ac:dyDescent="0.25">
      <c r="A651" s="8" t="s">
        <v>129</v>
      </c>
      <c r="B651" s="8" t="s">
        <v>323</v>
      </c>
      <c r="C651" s="8">
        <v>51</v>
      </c>
      <c r="D651" s="8">
        <v>81</v>
      </c>
      <c r="E651" s="8" t="s">
        <v>273</v>
      </c>
      <c r="F651" s="8" t="s">
        <v>26</v>
      </c>
      <c r="G651" s="8" t="s">
        <v>285</v>
      </c>
      <c r="H651" s="8" t="s">
        <v>49</v>
      </c>
      <c r="I651" s="8" t="s">
        <v>275</v>
      </c>
      <c r="J651" s="8" t="s">
        <v>276</v>
      </c>
      <c r="K651" s="8" t="s">
        <v>31</v>
      </c>
      <c r="L651" s="8">
        <v>40</v>
      </c>
      <c r="M651" s="8">
        <v>3861</v>
      </c>
      <c r="N651" s="6">
        <v>107.81266771004664</v>
      </c>
      <c r="O651" s="8">
        <v>304.49242404917555</v>
      </c>
      <c r="P651" s="6">
        <v>50.881685229707507</v>
      </c>
      <c r="Q651" s="8">
        <v>0.8645320197044335</v>
      </c>
      <c r="R651" s="8">
        <v>0.52330716669299704</v>
      </c>
      <c r="S651" s="8">
        <v>0.94889348979859856</v>
      </c>
      <c r="T651" s="8">
        <v>0.91371043404428542</v>
      </c>
      <c r="U651" s="8">
        <v>0.15203113597664802</v>
      </c>
      <c r="V651" s="8">
        <v>0.52601119447641209</v>
      </c>
      <c r="W651" s="8">
        <v>5.0764050764050763</v>
      </c>
    </row>
    <row r="652" spans="1:23" s="9" customFormat="1" x14ac:dyDescent="0.25">
      <c r="A652" s="8" t="s">
        <v>129</v>
      </c>
      <c r="B652" s="8" t="s">
        <v>323</v>
      </c>
      <c r="C652" s="8">
        <v>51</v>
      </c>
      <c r="D652" s="8">
        <v>81</v>
      </c>
      <c r="E652" s="8" t="s">
        <v>273</v>
      </c>
      <c r="F652" s="8" t="s">
        <v>26</v>
      </c>
      <c r="G652" s="8" t="s">
        <v>286</v>
      </c>
      <c r="H652" s="8" t="s">
        <v>51</v>
      </c>
      <c r="I652" s="8" t="s">
        <v>275</v>
      </c>
      <c r="J652" s="8" t="s">
        <v>276</v>
      </c>
      <c r="K652" s="8" t="s">
        <v>31</v>
      </c>
      <c r="L652" s="8">
        <v>40</v>
      </c>
      <c r="M652" s="8">
        <v>7768</v>
      </c>
      <c r="N652" s="6">
        <v>216.90981682767219</v>
      </c>
      <c r="O652" s="8">
        <v>435.64675298172671</v>
      </c>
      <c r="P652" s="6">
        <v>72.798004829770335</v>
      </c>
      <c r="Q652" s="8">
        <v>0.90960187353629973</v>
      </c>
      <c r="R652" s="8">
        <v>0.51433978387190837</v>
      </c>
      <c r="S652" s="8">
        <v>0.9636102158796207</v>
      </c>
      <c r="T652" s="8">
        <v>0.91250226624293074</v>
      </c>
      <c r="U652" s="8">
        <v>0.14300100704934543</v>
      </c>
      <c r="V652" s="8">
        <v>0.55530107999760692</v>
      </c>
      <c r="W652" s="8">
        <v>4.6472708547888777</v>
      </c>
    </row>
    <row r="653" spans="1:23" s="9" customFormat="1" x14ac:dyDescent="0.25">
      <c r="A653" s="8" t="s">
        <v>129</v>
      </c>
      <c r="B653" s="8" t="s">
        <v>323</v>
      </c>
      <c r="C653" s="8">
        <v>51</v>
      </c>
      <c r="D653" s="8">
        <v>81</v>
      </c>
      <c r="E653" s="8" t="s">
        <v>273</v>
      </c>
      <c r="F653" s="8" t="s">
        <v>26</v>
      </c>
      <c r="G653" s="8" t="s">
        <v>287</v>
      </c>
      <c r="H653" s="8" t="s">
        <v>53</v>
      </c>
      <c r="I653" s="8" t="s">
        <v>275</v>
      </c>
      <c r="J653" s="8" t="s">
        <v>276</v>
      </c>
      <c r="K653" s="8" t="s">
        <v>31</v>
      </c>
      <c r="L653" s="8">
        <v>40</v>
      </c>
      <c r="M653" s="8">
        <v>10445</v>
      </c>
      <c r="N653" s="6">
        <v>291.66105004699227</v>
      </c>
      <c r="O653" s="8">
        <v>514.65894629054696</v>
      </c>
      <c r="P653" s="6">
        <v>86.001202123765793</v>
      </c>
      <c r="Q653" s="8">
        <v>0.87056176029338228</v>
      </c>
      <c r="R653" s="8">
        <v>0.49554061483906903</v>
      </c>
      <c r="S653" s="8">
        <v>0.95218043134094388</v>
      </c>
      <c r="T653" s="8">
        <v>0.93339565596794127</v>
      </c>
      <c r="U653" s="8">
        <v>0.10882248939179633</v>
      </c>
      <c r="V653" s="8">
        <v>0.33803629172604494</v>
      </c>
      <c r="W653" s="8">
        <v>11.067496409765438</v>
      </c>
    </row>
    <row r="654" spans="1:23" s="9" customFormat="1" x14ac:dyDescent="0.25">
      <c r="A654" s="8" t="s">
        <v>129</v>
      </c>
      <c r="B654" s="8" t="s">
        <v>323</v>
      </c>
      <c r="C654" s="8">
        <v>51</v>
      </c>
      <c r="D654" s="8">
        <v>81</v>
      </c>
      <c r="E654" s="8" t="s">
        <v>273</v>
      </c>
      <c r="F654" s="8" t="s">
        <v>26</v>
      </c>
      <c r="G654" s="8" t="s">
        <v>288</v>
      </c>
      <c r="H654" s="8" t="s">
        <v>55</v>
      </c>
      <c r="I654" s="8" t="s">
        <v>275</v>
      </c>
      <c r="J654" s="8" t="s">
        <v>276</v>
      </c>
      <c r="K654" s="8" t="s">
        <v>31</v>
      </c>
      <c r="L654" s="8">
        <v>40</v>
      </c>
      <c r="M654" s="8">
        <v>6295</v>
      </c>
      <c r="N654" s="6">
        <v>175.77848827628688</v>
      </c>
      <c r="O654" s="8">
        <v>357.60512242138395</v>
      </c>
      <c r="P654" s="6">
        <v>59.75699176225578</v>
      </c>
      <c r="Q654" s="8">
        <v>0.90955064297066901</v>
      </c>
      <c r="R654" s="8">
        <v>0.61858322187553005</v>
      </c>
      <c r="S654" s="8">
        <v>0.93614557261513232</v>
      </c>
      <c r="T654" s="8">
        <v>0.91162549501119283</v>
      </c>
      <c r="U654" s="8">
        <v>0.17866242038216559</v>
      </c>
      <c r="V654" s="8">
        <v>0.591852000003809</v>
      </c>
      <c r="W654" s="8">
        <v>4.976806989674345</v>
      </c>
    </row>
    <row r="655" spans="1:23" s="9" customFormat="1" x14ac:dyDescent="0.25">
      <c r="A655" s="8" t="s">
        <v>129</v>
      </c>
      <c r="B655" s="8" t="s">
        <v>323</v>
      </c>
      <c r="C655" s="8">
        <v>51</v>
      </c>
      <c r="D655" s="8">
        <v>81</v>
      </c>
      <c r="E655" s="8" t="s">
        <v>273</v>
      </c>
      <c r="F655" s="8" t="s">
        <v>26</v>
      </c>
      <c r="G655" s="8" t="s">
        <v>289</v>
      </c>
      <c r="H655" s="8" t="s">
        <v>57</v>
      </c>
      <c r="I655" s="8" t="s">
        <v>275</v>
      </c>
      <c r="J655" s="8" t="s">
        <v>276</v>
      </c>
      <c r="K655" s="8" t="s">
        <v>31</v>
      </c>
      <c r="L655" s="8">
        <v>40</v>
      </c>
      <c r="M655" s="8">
        <v>8669</v>
      </c>
      <c r="N655" s="6">
        <v>242.06889831090243</v>
      </c>
      <c r="O655" s="8">
        <v>494.7005768508896</v>
      </c>
      <c r="P655" s="6">
        <v>82.666092967280335</v>
      </c>
      <c r="Q655" s="8">
        <v>0.86001984126984132</v>
      </c>
      <c r="R655" s="8">
        <v>0.44513734732985577</v>
      </c>
      <c r="S655" s="8">
        <v>0.96107011844507018</v>
      </c>
      <c r="T655" s="8">
        <v>0.93844008877967011</v>
      </c>
      <c r="U655" s="8">
        <v>8.4371108343711088E-2</v>
      </c>
      <c r="V655" s="8">
        <v>0.30577790653674314</v>
      </c>
      <c r="W655" s="8">
        <v>6.3704002768485406</v>
      </c>
    </row>
    <row r="656" spans="1:23" s="9" customFormat="1" x14ac:dyDescent="0.25">
      <c r="A656" s="8" t="s">
        <v>129</v>
      </c>
      <c r="B656" s="8" t="s">
        <v>323</v>
      </c>
      <c r="C656" s="8">
        <v>51</v>
      </c>
      <c r="D656" s="8">
        <v>81</v>
      </c>
      <c r="E656" s="8" t="s">
        <v>273</v>
      </c>
      <c r="F656" s="8" t="s">
        <v>26</v>
      </c>
      <c r="G656" s="8" t="s">
        <v>290</v>
      </c>
      <c r="H656" s="8" t="s">
        <v>59</v>
      </c>
      <c r="I656" s="8" t="s">
        <v>275</v>
      </c>
      <c r="J656" s="8" t="s">
        <v>276</v>
      </c>
      <c r="K656" s="8" t="s">
        <v>31</v>
      </c>
      <c r="L656" s="8">
        <v>40</v>
      </c>
      <c r="M656" s="8">
        <v>6264</v>
      </c>
      <c r="N656" s="6">
        <v>174.91285950161412</v>
      </c>
      <c r="O656" s="8">
        <v>410.37467504308472</v>
      </c>
      <c r="P656" s="6">
        <v>68.574957511630998</v>
      </c>
      <c r="Q656" s="8">
        <v>0.84866549248069367</v>
      </c>
      <c r="R656" s="8">
        <v>0.46741270110460365</v>
      </c>
      <c r="S656" s="8">
        <v>0.92354426003379575</v>
      </c>
      <c r="T656" s="8">
        <v>0.87853205311156835</v>
      </c>
      <c r="U656" s="8">
        <v>0.14724919093851133</v>
      </c>
      <c r="V656" s="8">
        <v>0.33296526638220042</v>
      </c>
      <c r="W656" s="8">
        <v>7.3794699872286076</v>
      </c>
    </row>
    <row r="657" spans="1:23" s="9" customFormat="1" x14ac:dyDescent="0.25">
      <c r="A657" s="8" t="s">
        <v>129</v>
      </c>
      <c r="B657" s="8" t="s">
        <v>323</v>
      </c>
      <c r="C657" s="8">
        <v>51</v>
      </c>
      <c r="D657" s="8">
        <v>81</v>
      </c>
      <c r="E657" s="8" t="s">
        <v>273</v>
      </c>
      <c r="F657" s="8" t="s">
        <v>26</v>
      </c>
      <c r="G657" s="8" t="s">
        <v>291</v>
      </c>
      <c r="H657" s="8" t="s">
        <v>61</v>
      </c>
      <c r="I657" s="8" t="s">
        <v>275</v>
      </c>
      <c r="J657" s="8" t="s">
        <v>276</v>
      </c>
      <c r="K657" s="8" t="s">
        <v>31</v>
      </c>
      <c r="L657" s="8">
        <v>40</v>
      </c>
      <c r="M657" s="8">
        <v>5785</v>
      </c>
      <c r="N657" s="6">
        <v>161.53749875747729</v>
      </c>
      <c r="O657" s="8">
        <v>365.74725804511502</v>
      </c>
      <c r="P657" s="6">
        <v>61.117569396323169</v>
      </c>
      <c r="Q657" s="8">
        <v>0.87917933130699089</v>
      </c>
      <c r="R657" s="8">
        <v>0.54343933404373579</v>
      </c>
      <c r="S657" s="8">
        <v>0.92441307720280552</v>
      </c>
      <c r="T657" s="8">
        <v>0.85813254204821166</v>
      </c>
      <c r="U657" s="8">
        <v>0.18673589013565567</v>
      </c>
      <c r="V657" s="8">
        <v>0.49313165306162093</v>
      </c>
      <c r="W657" s="8">
        <v>4.2067415730337077</v>
      </c>
    </row>
    <row r="658" spans="1:23" s="9" customFormat="1" x14ac:dyDescent="0.25">
      <c r="A658" s="8" t="s">
        <v>129</v>
      </c>
      <c r="B658" s="8" t="s">
        <v>323</v>
      </c>
      <c r="C658" s="8">
        <v>51</v>
      </c>
      <c r="D658" s="8">
        <v>81</v>
      </c>
      <c r="E658" s="8" t="s">
        <v>273</v>
      </c>
      <c r="F658" s="8" t="s">
        <v>26</v>
      </c>
      <c r="G658" s="8" t="s">
        <v>292</v>
      </c>
      <c r="H658" s="8" t="s">
        <v>63</v>
      </c>
      <c r="I658" s="8" t="s">
        <v>275</v>
      </c>
      <c r="J658" s="8" t="s">
        <v>276</v>
      </c>
      <c r="K658" s="8" t="s">
        <v>31</v>
      </c>
      <c r="L658" s="8">
        <v>40</v>
      </c>
      <c r="M658" s="8">
        <v>5250</v>
      </c>
      <c r="N658" s="6">
        <v>146.59842151715745</v>
      </c>
      <c r="O658" s="8">
        <v>350.43354954613005</v>
      </c>
      <c r="P658" s="6">
        <v>58.558598354669236</v>
      </c>
      <c r="Q658" s="8">
        <v>0.87035809018567645</v>
      </c>
      <c r="R658" s="8">
        <v>0.53722697622210513</v>
      </c>
      <c r="S658" s="8">
        <v>0.93342353310549087</v>
      </c>
      <c r="T658" s="8">
        <v>0.86626663254082248</v>
      </c>
      <c r="U658" s="8">
        <v>0.16899618805590852</v>
      </c>
      <c r="V658" s="8">
        <v>0.58624299318717565</v>
      </c>
      <c r="W658" s="8">
        <v>3.268761904761905</v>
      </c>
    </row>
    <row r="659" spans="1:23" s="9" customFormat="1" x14ac:dyDescent="0.25">
      <c r="A659" s="8" t="s">
        <v>129</v>
      </c>
      <c r="B659" s="8" t="s">
        <v>323</v>
      </c>
      <c r="C659" s="8">
        <v>51</v>
      </c>
      <c r="D659" s="8">
        <v>81</v>
      </c>
      <c r="E659" s="8" t="s">
        <v>273</v>
      </c>
      <c r="F659" s="8" t="s">
        <v>26</v>
      </c>
      <c r="G659" s="8" t="s">
        <v>293</v>
      </c>
      <c r="H659" s="8" t="s">
        <v>65</v>
      </c>
      <c r="I659" s="8" t="s">
        <v>275</v>
      </c>
      <c r="J659" s="8" t="s">
        <v>276</v>
      </c>
      <c r="K659" s="8" t="s">
        <v>31</v>
      </c>
      <c r="L659" s="8">
        <v>40</v>
      </c>
      <c r="M659" s="8">
        <v>9595</v>
      </c>
      <c r="N659" s="6">
        <v>267.92606751564296</v>
      </c>
      <c r="O659" s="8">
        <v>470.41630560342742</v>
      </c>
      <c r="P659" s="6">
        <v>78.608111395145542</v>
      </c>
      <c r="Q659" s="8">
        <v>0.87569590216300086</v>
      </c>
      <c r="R659" s="8">
        <v>0.54486650291617067</v>
      </c>
      <c r="S659" s="8">
        <v>0.93296897620069619</v>
      </c>
      <c r="T659" s="8">
        <v>0.89759325995315364</v>
      </c>
      <c r="U659" s="8">
        <v>0.11663924111896234</v>
      </c>
      <c r="V659" s="8">
        <v>0.29522532071092672</v>
      </c>
      <c r="W659" s="8">
        <v>7.2088587806149036</v>
      </c>
    </row>
    <row r="660" spans="1:23" s="9" customFormat="1" x14ac:dyDescent="0.25">
      <c r="A660" s="8" t="s">
        <v>129</v>
      </c>
      <c r="B660" s="8" t="s">
        <v>323</v>
      </c>
      <c r="C660" s="8">
        <v>51</v>
      </c>
      <c r="D660" s="8">
        <v>81</v>
      </c>
      <c r="E660" s="8" t="s">
        <v>273</v>
      </c>
      <c r="F660" s="8" t="s">
        <v>26</v>
      </c>
      <c r="G660" s="8" t="s">
        <v>294</v>
      </c>
      <c r="H660" s="8" t="s">
        <v>67</v>
      </c>
      <c r="I660" s="8" t="s">
        <v>275</v>
      </c>
      <c r="J660" s="8" t="s">
        <v>276</v>
      </c>
      <c r="K660" s="8" t="s">
        <v>31</v>
      </c>
      <c r="L660" s="8">
        <v>40</v>
      </c>
      <c r="M660" s="8">
        <v>6053</v>
      </c>
      <c r="N660" s="6">
        <v>169.02099913206743</v>
      </c>
      <c r="O660" s="8">
        <v>403.54624791833839</v>
      </c>
      <c r="P660" s="6">
        <v>67.433904887217494</v>
      </c>
      <c r="Q660" s="8">
        <v>0.83443617314585061</v>
      </c>
      <c r="R660" s="8">
        <v>0.46708283824623464</v>
      </c>
      <c r="S660" s="8">
        <v>0.91459401169721599</v>
      </c>
      <c r="T660" s="8">
        <v>0.8552109138363021</v>
      </c>
      <c r="U660" s="8">
        <v>0.18844525105868118</v>
      </c>
      <c r="V660" s="8">
        <v>0.39219610837214547</v>
      </c>
      <c r="W660" s="8">
        <v>5.472327771353048</v>
      </c>
    </row>
    <row r="661" spans="1:23" s="9" customFormat="1" x14ac:dyDescent="0.25">
      <c r="A661" s="8" t="s">
        <v>129</v>
      </c>
      <c r="B661" s="8" t="s">
        <v>323</v>
      </c>
      <c r="C661" s="8">
        <v>51</v>
      </c>
      <c r="D661" s="8">
        <v>81</v>
      </c>
      <c r="E661" s="8" t="s">
        <v>273</v>
      </c>
      <c r="F661" s="8" t="s">
        <v>26</v>
      </c>
      <c r="G661" s="8" t="s">
        <v>295</v>
      </c>
      <c r="H661" s="8" t="s">
        <v>69</v>
      </c>
      <c r="I661" s="8" t="s">
        <v>275</v>
      </c>
      <c r="J661" s="8" t="s">
        <v>276</v>
      </c>
      <c r="K661" s="8" t="s">
        <v>31</v>
      </c>
      <c r="L661" s="8">
        <v>40</v>
      </c>
      <c r="M661" s="8">
        <v>4449</v>
      </c>
      <c r="N661" s="6">
        <v>124.23169091996827</v>
      </c>
      <c r="O661" s="8">
        <v>340.63455967290668</v>
      </c>
      <c r="P661" s="6">
        <v>56.921154927774907</v>
      </c>
      <c r="Q661" s="8">
        <v>0.85377086931491075</v>
      </c>
      <c r="R661" s="8">
        <v>0.48183112834003566</v>
      </c>
      <c r="S661" s="8">
        <v>0.9472257142081818</v>
      </c>
      <c r="T661" s="8">
        <v>0.87433881649463718</v>
      </c>
      <c r="U661" s="8">
        <v>0.10592788755347321</v>
      </c>
      <c r="V661" s="8">
        <v>0.30220157118008206</v>
      </c>
      <c r="W661" s="8">
        <v>3.9163857046527308</v>
      </c>
    </row>
    <row r="662" spans="1:23" x14ac:dyDescent="0.25">
      <c r="A662" s="2" t="s">
        <v>131</v>
      </c>
      <c r="B662" s="2" t="s">
        <v>324</v>
      </c>
      <c r="C662" s="2">
        <v>51</v>
      </c>
      <c r="D662" s="2">
        <v>82</v>
      </c>
      <c r="E662" s="2" t="s">
        <v>273</v>
      </c>
      <c r="F662" s="2" t="s">
        <v>26</v>
      </c>
      <c r="G662" s="2" t="s">
        <v>274</v>
      </c>
      <c r="H662" s="2" t="s">
        <v>28</v>
      </c>
      <c r="I662" s="2" t="s">
        <v>275</v>
      </c>
      <c r="J662" s="2" t="s">
        <v>276</v>
      </c>
      <c r="K662" s="2" t="s">
        <v>31</v>
      </c>
      <c r="L662" s="2">
        <v>40</v>
      </c>
      <c r="M662" s="2">
        <v>8030</v>
      </c>
      <c r="N662" s="6">
        <v>224.22577614909986</v>
      </c>
      <c r="O662" s="2">
        <v>460.51681066681573</v>
      </c>
      <c r="P662" s="6">
        <v>76.953873241698375</v>
      </c>
      <c r="Q662" s="2">
        <v>0.83541406575114441</v>
      </c>
      <c r="R662" s="2">
        <v>0.4758109504102494</v>
      </c>
      <c r="S662" s="2">
        <v>0.91108621521598909</v>
      </c>
      <c r="T662" s="2">
        <v>0.8598838238426415</v>
      </c>
      <c r="U662" s="2">
        <v>0.1749829118250171</v>
      </c>
      <c r="V662" s="2">
        <v>0.43878241263651235</v>
      </c>
      <c r="W662" s="2">
        <v>7.2330012453300121</v>
      </c>
    </row>
    <row r="663" spans="1:23" x14ac:dyDescent="0.25">
      <c r="A663" s="2" t="s">
        <v>131</v>
      </c>
      <c r="B663" s="2" t="s">
        <v>324</v>
      </c>
      <c r="C663" s="2">
        <v>51</v>
      </c>
      <c r="D663" s="2">
        <v>82</v>
      </c>
      <c r="E663" s="2" t="s">
        <v>273</v>
      </c>
      <c r="F663" s="2" t="s">
        <v>26</v>
      </c>
      <c r="G663" s="2" t="s">
        <v>277</v>
      </c>
      <c r="H663" s="2" t="s">
        <v>33</v>
      </c>
      <c r="I663" s="2" t="s">
        <v>275</v>
      </c>
      <c r="J663" s="2" t="s">
        <v>276</v>
      </c>
      <c r="K663" s="2" t="s">
        <v>31</v>
      </c>
      <c r="L663" s="2">
        <v>40</v>
      </c>
      <c r="M663" s="2">
        <v>7461</v>
      </c>
      <c r="N663" s="6">
        <v>208.33729960752603</v>
      </c>
      <c r="O663" s="2">
        <v>692.28131265463378</v>
      </c>
      <c r="P663" s="6">
        <v>115.68248356554531</v>
      </c>
      <c r="Q663" s="2">
        <v>0.7362344582593251</v>
      </c>
      <c r="R663" s="2">
        <v>0.19563280730568175</v>
      </c>
      <c r="S663" s="2">
        <v>0.91816852750484967</v>
      </c>
      <c r="T663" s="2">
        <v>0.8848136689724051</v>
      </c>
      <c r="U663" s="2">
        <v>0.157133676092545</v>
      </c>
      <c r="V663" s="2">
        <v>0.27350132347623185</v>
      </c>
      <c r="W663" s="2">
        <v>8.7838091408658361</v>
      </c>
    </row>
    <row r="664" spans="1:23" x14ac:dyDescent="0.25">
      <c r="A664" s="2" t="s">
        <v>131</v>
      </c>
      <c r="B664" s="2" t="s">
        <v>324</v>
      </c>
      <c r="C664" s="2">
        <v>51</v>
      </c>
      <c r="D664" s="2">
        <v>82</v>
      </c>
      <c r="E664" s="2" t="s">
        <v>273</v>
      </c>
      <c r="F664" s="2" t="s">
        <v>26</v>
      </c>
      <c r="G664" s="2" t="s">
        <v>278</v>
      </c>
      <c r="H664" s="2" t="s">
        <v>35</v>
      </c>
      <c r="I664" s="2" t="s">
        <v>275</v>
      </c>
      <c r="J664" s="2" t="s">
        <v>276</v>
      </c>
      <c r="K664" s="2" t="s">
        <v>31</v>
      </c>
      <c r="L664" s="2">
        <v>40</v>
      </c>
      <c r="M664" s="2">
        <v>8094</v>
      </c>
      <c r="N664" s="6">
        <v>226.01288071616614</v>
      </c>
      <c r="O664" s="2">
        <v>416.37467504308472</v>
      </c>
      <c r="P664" s="6">
        <v>69.577577239630997</v>
      </c>
      <c r="Q664" s="2">
        <v>0.90254237288135597</v>
      </c>
      <c r="R664" s="2">
        <v>0.58668427859505912</v>
      </c>
      <c r="S664" s="2">
        <v>0.94432696636468438</v>
      </c>
      <c r="T664" s="2">
        <v>0.91284188989137482</v>
      </c>
      <c r="U664" s="2">
        <v>0.13126949844012478</v>
      </c>
      <c r="V664" s="2">
        <v>0.44417775368286622</v>
      </c>
      <c r="W664" s="2">
        <v>3.3636026686434395</v>
      </c>
    </row>
    <row r="665" spans="1:23" x14ac:dyDescent="0.25">
      <c r="A665" s="2" t="s">
        <v>131</v>
      </c>
      <c r="B665" s="2" t="s">
        <v>324</v>
      </c>
      <c r="C665" s="2">
        <v>51</v>
      </c>
      <c r="D665" s="2">
        <v>82</v>
      </c>
      <c r="E665" s="2" t="s">
        <v>273</v>
      </c>
      <c r="F665" s="2" t="s">
        <v>26</v>
      </c>
      <c r="G665" s="2" t="s">
        <v>279</v>
      </c>
      <c r="H665" s="2" t="s">
        <v>37</v>
      </c>
      <c r="I665" s="2" t="s">
        <v>275</v>
      </c>
      <c r="J665" s="2" t="s">
        <v>276</v>
      </c>
      <c r="K665" s="2" t="s">
        <v>31</v>
      </c>
      <c r="L665" s="2">
        <v>40</v>
      </c>
      <c r="M665" s="2">
        <v>7836</v>
      </c>
      <c r="N665" s="6">
        <v>218.80861543018014</v>
      </c>
      <c r="O665" s="2">
        <v>427.10259710444251</v>
      </c>
      <c r="P665" s="6">
        <v>71.370248289491613</v>
      </c>
      <c r="Q665" s="2">
        <v>0.85536513481061016</v>
      </c>
      <c r="R665" s="2">
        <v>0.5398086839396623</v>
      </c>
      <c r="S665" s="2">
        <v>0.95409953163519279</v>
      </c>
      <c r="T665" s="2">
        <v>0.92203441275253839</v>
      </c>
      <c r="U665" s="2">
        <v>0.11257360581918947</v>
      </c>
      <c r="V665" s="2">
        <v>0.32750794112369225</v>
      </c>
      <c r="W665" s="2">
        <v>6.2894333843797856</v>
      </c>
    </row>
    <row r="666" spans="1:23" x14ac:dyDescent="0.25">
      <c r="A666" s="2" t="s">
        <v>131</v>
      </c>
      <c r="B666" s="2" t="s">
        <v>324</v>
      </c>
      <c r="C666" s="2">
        <v>51</v>
      </c>
      <c r="D666" s="2">
        <v>82</v>
      </c>
      <c r="E666" s="2" t="s">
        <v>273</v>
      </c>
      <c r="F666" s="2" t="s">
        <v>26</v>
      </c>
      <c r="G666" s="2" t="s">
        <v>280</v>
      </c>
      <c r="H666" s="2" t="s">
        <v>39</v>
      </c>
      <c r="I666" s="2" t="s">
        <v>275</v>
      </c>
      <c r="J666" s="2" t="s">
        <v>276</v>
      </c>
      <c r="K666" s="2" t="s">
        <v>31</v>
      </c>
      <c r="L666" s="2">
        <v>40</v>
      </c>
      <c r="M666" s="2">
        <v>9390</v>
      </c>
      <c r="N666" s="6">
        <v>262.2017481992587</v>
      </c>
      <c r="O666" s="2">
        <v>474.65894629054679</v>
      </c>
      <c r="P666" s="6">
        <v>79.317070603765771</v>
      </c>
      <c r="Q666" s="2">
        <v>0.88601622947725989</v>
      </c>
      <c r="R666" s="2">
        <v>0.5237356233902194</v>
      </c>
      <c r="S666" s="2">
        <v>0.94217544290070532</v>
      </c>
      <c r="T666" s="2">
        <v>0.92159726760905025</v>
      </c>
      <c r="U666" s="2">
        <v>0.13971853801761669</v>
      </c>
      <c r="V666" s="2">
        <v>0.41803465613253721</v>
      </c>
      <c r="W666" s="2">
        <v>5.9314164004259853</v>
      </c>
    </row>
    <row r="667" spans="1:23" x14ac:dyDescent="0.25">
      <c r="A667" s="2" t="s">
        <v>131</v>
      </c>
      <c r="B667" s="2" t="s">
        <v>324</v>
      </c>
      <c r="C667" s="2">
        <v>51</v>
      </c>
      <c r="D667" s="2">
        <v>82</v>
      </c>
      <c r="E667" s="2" t="s">
        <v>273</v>
      </c>
      <c r="F667" s="2" t="s">
        <v>26</v>
      </c>
      <c r="G667" s="2" t="s">
        <v>281</v>
      </c>
      <c r="H667" s="2" t="s">
        <v>41</v>
      </c>
      <c r="I667" s="2" t="s">
        <v>275</v>
      </c>
      <c r="J667" s="2" t="s">
        <v>276</v>
      </c>
      <c r="K667" s="2" t="s">
        <v>31</v>
      </c>
      <c r="L667" s="2">
        <v>40</v>
      </c>
      <c r="M667" s="2">
        <v>9014</v>
      </c>
      <c r="N667" s="6">
        <v>251.7025088677442</v>
      </c>
      <c r="O667" s="2">
        <v>422.37467504308466</v>
      </c>
      <c r="P667" s="6">
        <v>70.580196967630982</v>
      </c>
      <c r="Q667" s="2">
        <v>0.90203142199539676</v>
      </c>
      <c r="R667" s="2">
        <v>0.6349385216119382</v>
      </c>
      <c r="S667" s="2">
        <v>0.93860586188863115</v>
      </c>
      <c r="T667" s="2">
        <v>0.88993209065295809</v>
      </c>
      <c r="U667" s="2">
        <v>0.13434604611075199</v>
      </c>
      <c r="V667" s="2">
        <v>0.51922287651536803</v>
      </c>
      <c r="W667" s="2">
        <v>3.3974927889948967</v>
      </c>
    </row>
    <row r="668" spans="1:23" x14ac:dyDescent="0.25">
      <c r="A668" s="2" t="s">
        <v>131</v>
      </c>
      <c r="B668" s="2" t="s">
        <v>324</v>
      </c>
      <c r="C668" s="2">
        <v>51</v>
      </c>
      <c r="D668" s="2">
        <v>82</v>
      </c>
      <c r="E668" s="2" t="s">
        <v>273</v>
      </c>
      <c r="F668" s="2" t="s">
        <v>26</v>
      </c>
      <c r="G668" s="2" t="s">
        <v>282</v>
      </c>
      <c r="H668" s="2" t="s">
        <v>43</v>
      </c>
      <c r="I668" s="2" t="s">
        <v>275</v>
      </c>
      <c r="J668" s="2" t="s">
        <v>276</v>
      </c>
      <c r="K668" s="2" t="s">
        <v>31</v>
      </c>
      <c r="L668" s="2">
        <v>40</v>
      </c>
      <c r="M668" s="2">
        <v>8595</v>
      </c>
      <c r="N668" s="6">
        <v>240.00255865523204</v>
      </c>
      <c r="O668" s="2">
        <v>504.80108191427792</v>
      </c>
      <c r="P668" s="6">
        <v>84.353920573833165</v>
      </c>
      <c r="Q668" s="2">
        <v>0.84855365781419689</v>
      </c>
      <c r="R668" s="2">
        <v>0.42385293125412254</v>
      </c>
      <c r="S668" s="2">
        <v>0.93121884510811737</v>
      </c>
      <c r="T668" s="2">
        <v>0.91000861678384026</v>
      </c>
      <c r="U668" s="2">
        <v>0.10606694560669457</v>
      </c>
      <c r="V668" s="2">
        <v>0.389583871792408</v>
      </c>
      <c r="W668" s="2">
        <v>8.99173938336242</v>
      </c>
    </row>
    <row r="669" spans="1:23" x14ac:dyDescent="0.25">
      <c r="A669" s="2" t="s">
        <v>131</v>
      </c>
      <c r="B669" s="2" t="s">
        <v>324</v>
      </c>
      <c r="C669" s="2">
        <v>51</v>
      </c>
      <c r="D669" s="2">
        <v>82</v>
      </c>
      <c r="E669" s="2" t="s">
        <v>273</v>
      </c>
      <c r="F669" s="2" t="s">
        <v>26</v>
      </c>
      <c r="G669" s="2" t="s">
        <v>283</v>
      </c>
      <c r="H669" s="2" t="s">
        <v>45</v>
      </c>
      <c r="I669" s="2" t="s">
        <v>275</v>
      </c>
      <c r="J669" s="2" t="s">
        <v>276</v>
      </c>
      <c r="K669" s="2" t="s">
        <v>31</v>
      </c>
      <c r="L669" s="2">
        <v>40</v>
      </c>
      <c r="M669" s="2">
        <v>7488</v>
      </c>
      <c r="N669" s="6">
        <v>209.09123434675712</v>
      </c>
      <c r="O669" s="2">
        <v>398.47518010647286</v>
      </c>
      <c r="P669" s="6">
        <v>66.586512782183803</v>
      </c>
      <c r="Q669" s="2">
        <v>0.88322717622080682</v>
      </c>
      <c r="R669" s="2">
        <v>0.59261569402210212</v>
      </c>
      <c r="S669" s="2">
        <v>0.97654572522078897</v>
      </c>
      <c r="T669" s="2">
        <v>0.95131100562616866</v>
      </c>
      <c r="U669" s="2">
        <v>6.6642030056664206E-2</v>
      </c>
      <c r="V669" s="2">
        <v>0.27957274518202491</v>
      </c>
      <c r="W669" s="2">
        <v>7.7565438034188032</v>
      </c>
    </row>
    <row r="670" spans="1:23" x14ac:dyDescent="0.25">
      <c r="A670" s="2" t="s">
        <v>131</v>
      </c>
      <c r="B670" s="2" t="s">
        <v>324</v>
      </c>
      <c r="C670" s="2">
        <v>51</v>
      </c>
      <c r="D670" s="2">
        <v>82</v>
      </c>
      <c r="E670" s="2" t="s">
        <v>273</v>
      </c>
      <c r="F670" s="2" t="s">
        <v>26</v>
      </c>
      <c r="G670" s="2" t="s">
        <v>284</v>
      </c>
      <c r="H670" s="2" t="s">
        <v>47</v>
      </c>
      <c r="I670" s="2" t="s">
        <v>275</v>
      </c>
      <c r="J670" s="2" t="s">
        <v>276</v>
      </c>
      <c r="K670" s="2" t="s">
        <v>31</v>
      </c>
      <c r="L670" s="2">
        <v>40</v>
      </c>
      <c r="M670" s="2">
        <v>7034</v>
      </c>
      <c r="N670" s="6">
        <v>196.41396132413055</v>
      </c>
      <c r="O670" s="2">
        <v>377.64675298172671</v>
      </c>
      <c r="P670" s="6">
        <v>63.106014125770329</v>
      </c>
      <c r="Q670" s="2">
        <v>0.90156370161497057</v>
      </c>
      <c r="R670" s="2">
        <v>0.61978451021376979</v>
      </c>
      <c r="S670" s="2">
        <v>0.92521186198322403</v>
      </c>
      <c r="T670" s="2">
        <v>0.89835910582915568</v>
      </c>
      <c r="U670" s="2">
        <v>0.168419576496985</v>
      </c>
      <c r="V670" s="2">
        <v>0.43876120457819046</v>
      </c>
      <c r="W670" s="2">
        <v>3.8237133920955362</v>
      </c>
    </row>
    <row r="671" spans="1:23" x14ac:dyDescent="0.25">
      <c r="A671" s="2" t="s">
        <v>131</v>
      </c>
      <c r="B671" s="2" t="s">
        <v>324</v>
      </c>
      <c r="C671" s="2">
        <v>51</v>
      </c>
      <c r="D671" s="2">
        <v>82</v>
      </c>
      <c r="E671" s="2" t="s">
        <v>273</v>
      </c>
      <c r="F671" s="2" t="s">
        <v>26</v>
      </c>
      <c r="G671" s="2" t="s">
        <v>285</v>
      </c>
      <c r="H671" s="2" t="s">
        <v>49</v>
      </c>
      <c r="I671" s="2" t="s">
        <v>275</v>
      </c>
      <c r="J671" s="2" t="s">
        <v>276</v>
      </c>
      <c r="K671" s="2" t="s">
        <v>31</v>
      </c>
      <c r="L671" s="2">
        <v>40</v>
      </c>
      <c r="M671" s="2">
        <v>4053</v>
      </c>
      <c r="N671" s="6">
        <v>113.17398141124553</v>
      </c>
      <c r="O671" s="2">
        <v>316.83556979968319</v>
      </c>
      <c r="P671" s="6">
        <v>52.944265468880559</v>
      </c>
      <c r="Q671" s="2">
        <v>0.85814101206860049</v>
      </c>
      <c r="R671" s="2">
        <v>0.50736277917270911</v>
      </c>
      <c r="S671" s="2">
        <v>0.94292814085678434</v>
      </c>
      <c r="T671" s="2">
        <v>0.9018280540006276</v>
      </c>
      <c r="U671" s="2">
        <v>0.16608756080611536</v>
      </c>
      <c r="V671" s="2">
        <v>0.52814375009022441</v>
      </c>
      <c r="W671" s="2">
        <v>4.2990377498149517</v>
      </c>
    </row>
    <row r="672" spans="1:23" x14ac:dyDescent="0.25">
      <c r="A672" s="2" t="s">
        <v>131</v>
      </c>
      <c r="B672" s="2" t="s">
        <v>324</v>
      </c>
      <c r="C672" s="2">
        <v>51</v>
      </c>
      <c r="D672" s="2">
        <v>82</v>
      </c>
      <c r="E672" s="2" t="s">
        <v>273</v>
      </c>
      <c r="F672" s="2" t="s">
        <v>26</v>
      </c>
      <c r="G672" s="2" t="s">
        <v>286</v>
      </c>
      <c r="H672" s="2" t="s">
        <v>51</v>
      </c>
      <c r="I672" s="2" t="s">
        <v>275</v>
      </c>
      <c r="J672" s="2" t="s">
        <v>276</v>
      </c>
      <c r="K672" s="2" t="s">
        <v>31</v>
      </c>
      <c r="L672" s="2">
        <v>40</v>
      </c>
      <c r="M672" s="2">
        <v>8228</v>
      </c>
      <c r="N672" s="6">
        <v>229.75463090346122</v>
      </c>
      <c r="O672" s="2">
        <v>432.41630560342742</v>
      </c>
      <c r="P672" s="6">
        <v>72.258186451145534</v>
      </c>
      <c r="Q672" s="2">
        <v>0.91483211029575273</v>
      </c>
      <c r="R672" s="2">
        <v>0.55296802979407489</v>
      </c>
      <c r="S672" s="2">
        <v>0.95802012027376349</v>
      </c>
      <c r="T672" s="2">
        <v>0.89776033331641814</v>
      </c>
      <c r="U672" s="2">
        <v>0.17085245109876843</v>
      </c>
      <c r="V672" s="2">
        <v>0.5792055814227407</v>
      </c>
      <c r="W672" s="2">
        <v>3.3490520175012155</v>
      </c>
    </row>
    <row r="673" spans="1:23" x14ac:dyDescent="0.25">
      <c r="A673" s="2" t="s">
        <v>131</v>
      </c>
      <c r="B673" s="2" t="s">
        <v>324</v>
      </c>
      <c r="C673" s="2">
        <v>51</v>
      </c>
      <c r="D673" s="2">
        <v>82</v>
      </c>
      <c r="E673" s="2" t="s">
        <v>273</v>
      </c>
      <c r="F673" s="2" t="s">
        <v>26</v>
      </c>
      <c r="G673" s="2" t="s">
        <v>287</v>
      </c>
      <c r="H673" s="2" t="s">
        <v>53</v>
      </c>
      <c r="I673" s="2" t="s">
        <v>275</v>
      </c>
      <c r="J673" s="2" t="s">
        <v>276</v>
      </c>
      <c r="K673" s="2" t="s">
        <v>31</v>
      </c>
      <c r="L673" s="2">
        <v>40</v>
      </c>
      <c r="M673" s="2">
        <v>11159</v>
      </c>
      <c r="N673" s="6">
        <v>311.59843537332569</v>
      </c>
      <c r="O673" s="2">
        <v>545.87214972614345</v>
      </c>
      <c r="P673" s="6">
        <v>91.217031046866865</v>
      </c>
      <c r="Q673" s="2">
        <v>0.85713188416929098</v>
      </c>
      <c r="R673" s="2">
        <v>0.47060145660998343</v>
      </c>
      <c r="S673" s="2">
        <v>0.95606129466556711</v>
      </c>
      <c r="T673" s="2">
        <v>0.9388131198574261</v>
      </c>
      <c r="U673" s="2">
        <v>8.4871443539937128E-2</v>
      </c>
      <c r="V673" s="2">
        <v>0.29170356543456505</v>
      </c>
      <c r="W673" s="2">
        <v>9.1191863070167578</v>
      </c>
    </row>
    <row r="674" spans="1:23" x14ac:dyDescent="0.25">
      <c r="A674" s="2" t="s">
        <v>131</v>
      </c>
      <c r="B674" s="2" t="s">
        <v>324</v>
      </c>
      <c r="C674" s="2">
        <v>51</v>
      </c>
      <c r="D674" s="2">
        <v>82</v>
      </c>
      <c r="E674" s="2" t="s">
        <v>273</v>
      </c>
      <c r="F674" s="2" t="s">
        <v>26</v>
      </c>
      <c r="G674" s="2" t="s">
        <v>288</v>
      </c>
      <c r="H674" s="2" t="s">
        <v>55</v>
      </c>
      <c r="I674" s="2" t="s">
        <v>275</v>
      </c>
      <c r="J674" s="2" t="s">
        <v>276</v>
      </c>
      <c r="K674" s="2" t="s">
        <v>31</v>
      </c>
      <c r="L674" s="2">
        <v>40</v>
      </c>
      <c r="M674" s="2">
        <v>6788</v>
      </c>
      <c r="N674" s="6">
        <v>189.54477814446946</v>
      </c>
      <c r="O674" s="2">
        <v>381.98989873223428</v>
      </c>
      <c r="P674" s="6">
        <v>63.831768060943375</v>
      </c>
      <c r="Q674" s="2">
        <v>0.87711590644786153</v>
      </c>
      <c r="R674" s="2">
        <v>0.58458536725530441</v>
      </c>
      <c r="S674" s="2">
        <v>0.95091982461705959</v>
      </c>
      <c r="T674" s="2">
        <v>0.9209909796672614</v>
      </c>
      <c r="U674" s="2">
        <v>0.15264187866927592</v>
      </c>
      <c r="V674" s="2">
        <v>0.57147682664038402</v>
      </c>
      <c r="W674" s="2">
        <v>7.5911903358868589</v>
      </c>
    </row>
    <row r="675" spans="1:23" x14ac:dyDescent="0.25">
      <c r="A675" s="2" t="s">
        <v>131</v>
      </c>
      <c r="B675" s="2" t="s">
        <v>324</v>
      </c>
      <c r="C675" s="2">
        <v>51</v>
      </c>
      <c r="D675" s="2">
        <v>82</v>
      </c>
      <c r="E675" s="2" t="s">
        <v>273</v>
      </c>
      <c r="F675" s="2" t="s">
        <v>26</v>
      </c>
      <c r="G675" s="2" t="s">
        <v>289</v>
      </c>
      <c r="H675" s="2" t="s">
        <v>57</v>
      </c>
      <c r="I675" s="2" t="s">
        <v>275</v>
      </c>
      <c r="J675" s="2" t="s">
        <v>276</v>
      </c>
      <c r="K675" s="2" t="s">
        <v>31</v>
      </c>
      <c r="L675" s="2">
        <v>40</v>
      </c>
      <c r="M675" s="2">
        <v>9199</v>
      </c>
      <c r="N675" s="6">
        <v>256.86835800692023</v>
      </c>
      <c r="O675" s="2">
        <v>527.77164466275508</v>
      </c>
      <c r="P675" s="6">
        <v>88.192377136314022</v>
      </c>
      <c r="Q675" s="2">
        <v>0.84379013025132998</v>
      </c>
      <c r="R675" s="2">
        <v>0.41500982284502785</v>
      </c>
      <c r="S675" s="2">
        <v>0.9616863738428979</v>
      </c>
      <c r="T675" s="2">
        <v>0.94430576845319203</v>
      </c>
      <c r="U675" s="2">
        <v>9.5233481883355939E-2</v>
      </c>
      <c r="V675" s="2">
        <v>0.42102111667759656</v>
      </c>
      <c r="W675" s="2">
        <v>9.653658006305033</v>
      </c>
    </row>
    <row r="676" spans="1:23" x14ac:dyDescent="0.25">
      <c r="A676" s="2" t="s">
        <v>131</v>
      </c>
      <c r="B676" s="2" t="s">
        <v>324</v>
      </c>
      <c r="C676" s="2">
        <v>51</v>
      </c>
      <c r="D676" s="2">
        <v>82</v>
      </c>
      <c r="E676" s="2" t="s">
        <v>273</v>
      </c>
      <c r="F676" s="2" t="s">
        <v>26</v>
      </c>
      <c r="G676" s="2" t="s">
        <v>290</v>
      </c>
      <c r="H676" s="2" t="s">
        <v>59</v>
      </c>
      <c r="I676" s="2" t="s">
        <v>275</v>
      </c>
      <c r="J676" s="2" t="s">
        <v>276</v>
      </c>
      <c r="K676" s="2" t="s">
        <v>31</v>
      </c>
      <c r="L676" s="2">
        <v>40</v>
      </c>
      <c r="M676" s="2">
        <v>6843</v>
      </c>
      <c r="N676" s="6">
        <v>191.08057113179206</v>
      </c>
      <c r="O676" s="2">
        <v>447.54624791833851</v>
      </c>
      <c r="P676" s="6">
        <v>74.786449559217516</v>
      </c>
      <c r="Q676" s="2">
        <v>0.80876964897766224</v>
      </c>
      <c r="R676" s="2">
        <v>0.42931944872497207</v>
      </c>
      <c r="S676" s="2">
        <v>0.92476626462461842</v>
      </c>
      <c r="T676" s="2">
        <v>0.86512177823315983</v>
      </c>
      <c r="U676" s="2">
        <v>0.16957928802588998</v>
      </c>
      <c r="V676" s="2">
        <v>0.46639577948423855</v>
      </c>
      <c r="W676" s="2">
        <v>5.3311413122899314</v>
      </c>
    </row>
    <row r="677" spans="1:23" x14ac:dyDescent="0.25">
      <c r="A677" s="2" t="s">
        <v>131</v>
      </c>
      <c r="B677" s="2" t="s">
        <v>324</v>
      </c>
      <c r="C677" s="2">
        <v>51</v>
      </c>
      <c r="D677" s="2">
        <v>82</v>
      </c>
      <c r="E677" s="2" t="s">
        <v>273</v>
      </c>
      <c r="F677" s="2" t="s">
        <v>26</v>
      </c>
      <c r="G677" s="2" t="s">
        <v>291</v>
      </c>
      <c r="H677" s="2" t="s">
        <v>61</v>
      </c>
      <c r="I677" s="2" t="s">
        <v>275</v>
      </c>
      <c r="J677" s="2" t="s">
        <v>276</v>
      </c>
      <c r="K677" s="2" t="s">
        <v>31</v>
      </c>
      <c r="L677" s="2">
        <v>40</v>
      </c>
      <c r="M677" s="2">
        <v>6323</v>
      </c>
      <c r="N677" s="6">
        <v>176.56034652437836</v>
      </c>
      <c r="O677" s="2">
        <v>364.81832585698044</v>
      </c>
      <c r="P677" s="6">
        <v>60.962341773356847</v>
      </c>
      <c r="Q677" s="2">
        <v>0.90678330704144561</v>
      </c>
      <c r="R677" s="2">
        <v>0.59700745420851409</v>
      </c>
      <c r="S677" s="2">
        <v>0.9209718607669638</v>
      </c>
      <c r="T677" s="2">
        <v>0.85439754142307567</v>
      </c>
      <c r="U677" s="2">
        <v>0.19305445935280188</v>
      </c>
      <c r="V677" s="2">
        <v>0.52416534468282716</v>
      </c>
      <c r="W677" s="2">
        <v>2.392693341768148</v>
      </c>
    </row>
    <row r="678" spans="1:23" x14ac:dyDescent="0.25">
      <c r="A678" s="2" t="s">
        <v>131</v>
      </c>
      <c r="B678" s="2" t="s">
        <v>324</v>
      </c>
      <c r="C678" s="2">
        <v>51</v>
      </c>
      <c r="D678" s="2">
        <v>82</v>
      </c>
      <c r="E678" s="2" t="s">
        <v>273</v>
      </c>
      <c r="F678" s="2" t="s">
        <v>26</v>
      </c>
      <c r="G678" s="2" t="s">
        <v>292</v>
      </c>
      <c r="H678" s="2" t="s">
        <v>63</v>
      </c>
      <c r="I678" s="2" t="s">
        <v>275</v>
      </c>
      <c r="J678" s="2" t="s">
        <v>276</v>
      </c>
      <c r="K678" s="2" t="s">
        <v>31</v>
      </c>
      <c r="L678" s="2">
        <v>40</v>
      </c>
      <c r="M678" s="2">
        <v>5611</v>
      </c>
      <c r="N678" s="6">
        <v>156.6788082157658</v>
      </c>
      <c r="O678" s="2">
        <v>417.34523779156189</v>
      </c>
      <c r="P678" s="6">
        <v>69.739761466111844</v>
      </c>
      <c r="Q678" s="2">
        <v>0.85377358490566035</v>
      </c>
      <c r="R678" s="2">
        <v>0.40481743447979873</v>
      </c>
      <c r="S678" s="2">
        <v>0.94893933675821318</v>
      </c>
      <c r="T678" s="2">
        <v>0.90068838152013964</v>
      </c>
      <c r="U678" s="2">
        <v>0.13358404185742315</v>
      </c>
      <c r="V678" s="2">
        <v>0.54615265145316283</v>
      </c>
      <c r="W678" s="2">
        <v>3.7989663161646767</v>
      </c>
    </row>
    <row r="679" spans="1:23" x14ac:dyDescent="0.25">
      <c r="A679" s="2" t="s">
        <v>131</v>
      </c>
      <c r="B679" s="2" t="s">
        <v>324</v>
      </c>
      <c r="C679" s="2">
        <v>51</v>
      </c>
      <c r="D679" s="2">
        <v>82</v>
      </c>
      <c r="E679" s="2" t="s">
        <v>273</v>
      </c>
      <c r="F679" s="2" t="s">
        <v>26</v>
      </c>
      <c r="G679" s="2" t="s">
        <v>293</v>
      </c>
      <c r="H679" s="2" t="s">
        <v>65</v>
      </c>
      <c r="I679" s="2" t="s">
        <v>275</v>
      </c>
      <c r="J679" s="2" t="s">
        <v>276</v>
      </c>
      <c r="K679" s="2" t="s">
        <v>31</v>
      </c>
      <c r="L679" s="2">
        <v>40</v>
      </c>
      <c r="M679" s="2">
        <v>9871</v>
      </c>
      <c r="N679" s="6">
        <v>275.63295596111641</v>
      </c>
      <c r="O679" s="2">
        <v>478.901586977666</v>
      </c>
      <c r="P679" s="6">
        <v>80.026029812385971</v>
      </c>
      <c r="Q679" s="2">
        <v>0.87091935768484208</v>
      </c>
      <c r="R679" s="2">
        <v>0.54085202927932974</v>
      </c>
      <c r="S679" s="2">
        <v>0.93563514222420141</v>
      </c>
      <c r="T679" s="2">
        <v>0.89983394194044564</v>
      </c>
      <c r="U679" s="2">
        <v>0.11067562523329601</v>
      </c>
      <c r="V679" s="2">
        <v>0.25472269699924827</v>
      </c>
      <c r="W679" s="2">
        <v>8.286495795765374</v>
      </c>
    </row>
    <row r="680" spans="1:23" x14ac:dyDescent="0.25">
      <c r="A680" s="2" t="s">
        <v>131</v>
      </c>
      <c r="B680" s="2" t="s">
        <v>324</v>
      </c>
      <c r="C680" s="2">
        <v>51</v>
      </c>
      <c r="D680" s="2">
        <v>82</v>
      </c>
      <c r="E680" s="2" t="s">
        <v>273</v>
      </c>
      <c r="F680" s="2" t="s">
        <v>26</v>
      </c>
      <c r="G680" s="2" t="s">
        <v>294</v>
      </c>
      <c r="H680" s="2" t="s">
        <v>67</v>
      </c>
      <c r="I680" s="2" t="s">
        <v>275</v>
      </c>
      <c r="J680" s="2" t="s">
        <v>276</v>
      </c>
      <c r="K680" s="2" t="s">
        <v>31</v>
      </c>
      <c r="L680" s="2">
        <v>40</v>
      </c>
      <c r="M680" s="2">
        <v>6592</v>
      </c>
      <c r="N680" s="6">
        <v>184.07177040782892</v>
      </c>
      <c r="O680" s="2">
        <v>413.93102422918878</v>
      </c>
      <c r="P680" s="6">
        <v>69.169235153905106</v>
      </c>
      <c r="Q680" s="2">
        <v>0.84708301207915704</v>
      </c>
      <c r="R680" s="2">
        <v>0.48347175429199513</v>
      </c>
      <c r="S680" s="2">
        <v>0.9228630061354921</v>
      </c>
      <c r="T680" s="2">
        <v>0.87840716576764144</v>
      </c>
      <c r="U680" s="2">
        <v>0.17721697448188356</v>
      </c>
      <c r="V680" s="2">
        <v>0.37264929934621344</v>
      </c>
      <c r="W680" s="2">
        <v>5.4763349514563107</v>
      </c>
    </row>
    <row r="681" spans="1:23" x14ac:dyDescent="0.25">
      <c r="A681" s="2" t="s">
        <v>131</v>
      </c>
      <c r="B681" s="2" t="s">
        <v>324</v>
      </c>
      <c r="C681" s="2">
        <v>51</v>
      </c>
      <c r="D681" s="2">
        <v>82</v>
      </c>
      <c r="E681" s="2" t="s">
        <v>273</v>
      </c>
      <c r="F681" s="2" t="s">
        <v>26</v>
      </c>
      <c r="G681" s="2" t="s">
        <v>295</v>
      </c>
      <c r="H681" s="2" t="s">
        <v>69</v>
      </c>
      <c r="I681" s="2" t="s">
        <v>275</v>
      </c>
      <c r="J681" s="2" t="s">
        <v>276</v>
      </c>
      <c r="K681" s="2" t="s">
        <v>31</v>
      </c>
      <c r="L681" s="2">
        <v>40</v>
      </c>
      <c r="M681" s="2">
        <v>4739</v>
      </c>
      <c r="N681" s="6">
        <v>132.32950848948744</v>
      </c>
      <c r="O681" s="2">
        <v>366.67619023324949</v>
      </c>
      <c r="P681" s="6">
        <v>61.27279701928947</v>
      </c>
      <c r="Q681" s="2">
        <v>0.8531053105310531</v>
      </c>
      <c r="R681" s="2">
        <v>0.44292597715723148</v>
      </c>
      <c r="S681" s="2">
        <v>0.94870845567921469</v>
      </c>
      <c r="T681" s="2">
        <v>0.87280737203790215</v>
      </c>
      <c r="U681" s="2">
        <v>9.962049335863378E-2</v>
      </c>
      <c r="V681" s="2">
        <v>0.21943914063746106</v>
      </c>
      <c r="W681" s="2">
        <v>4.1358936484490396</v>
      </c>
    </row>
    <row r="682" spans="1:23" s="9" customFormat="1" x14ac:dyDescent="0.25">
      <c r="A682" s="8" t="s">
        <v>132</v>
      </c>
      <c r="B682" s="8" t="s">
        <v>325</v>
      </c>
      <c r="C682" s="8">
        <v>51</v>
      </c>
      <c r="D682" s="8">
        <v>83</v>
      </c>
      <c r="E682" s="8" t="s">
        <v>273</v>
      </c>
      <c r="F682" s="8" t="s">
        <v>26</v>
      </c>
      <c r="G682" s="8" t="s">
        <v>274</v>
      </c>
      <c r="H682" s="8" t="s">
        <v>28</v>
      </c>
      <c r="I682" s="8" t="s">
        <v>275</v>
      </c>
      <c r="J682" s="8" t="s">
        <v>276</v>
      </c>
      <c r="K682" s="8" t="s">
        <v>31</v>
      </c>
      <c r="L682" s="8">
        <v>40</v>
      </c>
      <c r="M682" s="8">
        <v>9133</v>
      </c>
      <c r="N682" s="6">
        <v>255.0254064221331</v>
      </c>
      <c r="O682" s="8">
        <v>461.83051916580052</v>
      </c>
      <c r="P682" s="6">
        <v>77.173398251352282</v>
      </c>
      <c r="Q682" s="8">
        <v>0.84823999256988947</v>
      </c>
      <c r="R682" s="8">
        <v>0.53809389359776538</v>
      </c>
      <c r="S682" s="8">
        <v>0.91489297145999693</v>
      </c>
      <c r="T682" s="8">
        <v>0.86254267646580973</v>
      </c>
      <c r="U682" s="8">
        <v>0.16456843589485345</v>
      </c>
      <c r="V682" s="8">
        <v>0.45608650482646368</v>
      </c>
      <c r="W682" s="8">
        <v>4.691667579108727</v>
      </c>
    </row>
    <row r="683" spans="1:23" s="9" customFormat="1" x14ac:dyDescent="0.25">
      <c r="A683" s="8" t="s">
        <v>132</v>
      </c>
      <c r="B683" s="8" t="s">
        <v>325</v>
      </c>
      <c r="C683" s="8">
        <v>51</v>
      </c>
      <c r="D683" s="8">
        <v>83</v>
      </c>
      <c r="E683" s="8" t="s">
        <v>273</v>
      </c>
      <c r="F683" s="8" t="s">
        <v>26</v>
      </c>
      <c r="G683" s="8" t="s">
        <v>277</v>
      </c>
      <c r="H683" s="8" t="s">
        <v>33</v>
      </c>
      <c r="I683" s="8" t="s">
        <v>275</v>
      </c>
      <c r="J683" s="8" t="s">
        <v>276</v>
      </c>
      <c r="K683" s="8" t="s">
        <v>31</v>
      </c>
      <c r="L683" s="8">
        <v>40</v>
      </c>
      <c r="M683" s="8">
        <v>8122</v>
      </c>
      <c r="N683" s="6">
        <v>226.79473896425765</v>
      </c>
      <c r="O683" s="8">
        <v>671.55339059327594</v>
      </c>
      <c r="P683" s="6">
        <v>112.21877963568467</v>
      </c>
      <c r="Q683" s="8">
        <v>0.74685057471264371</v>
      </c>
      <c r="R683" s="8">
        <v>0.22631417521065567</v>
      </c>
      <c r="S683" s="8">
        <v>0.92480577981491252</v>
      </c>
      <c r="T683" s="8">
        <v>0.89152293434373542</v>
      </c>
      <c r="U683" s="8">
        <v>0.13502026292379163</v>
      </c>
      <c r="V683" s="8">
        <v>0.32499618673524333</v>
      </c>
      <c r="W683" s="8">
        <v>8.909258803250431</v>
      </c>
    </row>
    <row r="684" spans="1:23" s="9" customFormat="1" x14ac:dyDescent="0.25">
      <c r="A684" s="8" t="s">
        <v>132</v>
      </c>
      <c r="B684" s="8" t="s">
        <v>325</v>
      </c>
      <c r="C684" s="8">
        <v>51</v>
      </c>
      <c r="D684" s="8">
        <v>83</v>
      </c>
      <c r="E684" s="8" t="s">
        <v>273</v>
      </c>
      <c r="F684" s="8" t="s">
        <v>26</v>
      </c>
      <c r="G684" s="8" t="s">
        <v>278</v>
      </c>
      <c r="H684" s="8" t="s">
        <v>35</v>
      </c>
      <c r="I684" s="8" t="s">
        <v>275</v>
      </c>
      <c r="J684" s="8" t="s">
        <v>276</v>
      </c>
      <c r="K684" s="8" t="s">
        <v>31</v>
      </c>
      <c r="L684" s="8">
        <v>40</v>
      </c>
      <c r="M684" s="8">
        <v>8675</v>
      </c>
      <c r="N684" s="6">
        <v>242.23643936406489</v>
      </c>
      <c r="O684" s="8">
        <v>443.93102422918878</v>
      </c>
      <c r="P684" s="6">
        <v>74.182333793905102</v>
      </c>
      <c r="Q684" s="8">
        <v>0.87963901845467452</v>
      </c>
      <c r="R684" s="8">
        <v>0.55315692505421721</v>
      </c>
      <c r="S684" s="8">
        <v>0.95202915702394919</v>
      </c>
      <c r="T684" s="8">
        <v>0.92202970906040427</v>
      </c>
      <c r="U684" s="8">
        <v>0.10864673738347798</v>
      </c>
      <c r="V684" s="8">
        <v>0.44701804922511984</v>
      </c>
      <c r="W684" s="8">
        <v>5.3285302593659942</v>
      </c>
    </row>
    <row r="685" spans="1:23" s="9" customFormat="1" x14ac:dyDescent="0.25">
      <c r="A685" s="8" t="s">
        <v>132</v>
      </c>
      <c r="B685" s="8" t="s">
        <v>325</v>
      </c>
      <c r="C685" s="8">
        <v>51</v>
      </c>
      <c r="D685" s="8">
        <v>83</v>
      </c>
      <c r="E685" s="8" t="s">
        <v>273</v>
      </c>
      <c r="F685" s="8" t="s">
        <v>26</v>
      </c>
      <c r="G685" s="8" t="s">
        <v>279</v>
      </c>
      <c r="H685" s="8" t="s">
        <v>37</v>
      </c>
      <c r="I685" s="8" t="s">
        <v>275</v>
      </c>
      <c r="J685" s="8" t="s">
        <v>276</v>
      </c>
      <c r="K685" s="8" t="s">
        <v>31</v>
      </c>
      <c r="L685" s="8">
        <v>40</v>
      </c>
      <c r="M685" s="8">
        <v>8708</v>
      </c>
      <c r="N685" s="6">
        <v>243.15791515645847</v>
      </c>
      <c r="O685" s="8">
        <v>460.75945135393499</v>
      </c>
      <c r="P685" s="6">
        <v>76.99441929831859</v>
      </c>
      <c r="Q685" s="8">
        <v>0.86664012738853502</v>
      </c>
      <c r="R685" s="8">
        <v>0.515441971481019</v>
      </c>
      <c r="S685" s="8">
        <v>0.95510497264385119</v>
      </c>
      <c r="T685" s="8">
        <v>0.92594749994490133</v>
      </c>
      <c r="U685" s="8">
        <v>0.12223515715948778</v>
      </c>
      <c r="V685" s="8">
        <v>0.29561953570189103</v>
      </c>
      <c r="W685" s="8">
        <v>5.7107257694074418</v>
      </c>
    </row>
    <row r="686" spans="1:23" s="9" customFormat="1" x14ac:dyDescent="0.25">
      <c r="A686" s="8" t="s">
        <v>132</v>
      </c>
      <c r="B686" s="8" t="s">
        <v>325</v>
      </c>
      <c r="C686" s="8">
        <v>51</v>
      </c>
      <c r="D686" s="8">
        <v>83</v>
      </c>
      <c r="E686" s="8" t="s">
        <v>273</v>
      </c>
      <c r="F686" s="8" t="s">
        <v>26</v>
      </c>
      <c r="G686" s="8" t="s">
        <v>280</v>
      </c>
      <c r="H686" s="8" t="s">
        <v>39</v>
      </c>
      <c r="I686" s="8" t="s">
        <v>275</v>
      </c>
      <c r="J686" s="8" t="s">
        <v>276</v>
      </c>
      <c r="K686" s="8" t="s">
        <v>31</v>
      </c>
      <c r="L686" s="8">
        <v>40</v>
      </c>
      <c r="M686" s="8">
        <v>9775</v>
      </c>
      <c r="N686" s="6">
        <v>272.95229911051695</v>
      </c>
      <c r="O686" s="8">
        <v>473.5878784786812</v>
      </c>
      <c r="P686" s="6">
        <v>79.138091650732065</v>
      </c>
      <c r="Q686" s="8">
        <v>0.86634760258796417</v>
      </c>
      <c r="R686" s="8">
        <v>0.5476782246409434</v>
      </c>
      <c r="S686" s="8">
        <v>0.949385740972157</v>
      </c>
      <c r="T686" s="8">
        <v>0.90622867202271962</v>
      </c>
      <c r="U686" s="8">
        <v>0.11036694651447977</v>
      </c>
      <c r="V686" s="8">
        <v>0.28801458620755244</v>
      </c>
      <c r="W686" s="8">
        <v>4.861790281329923</v>
      </c>
    </row>
    <row r="687" spans="1:23" s="9" customFormat="1" x14ac:dyDescent="0.25">
      <c r="A687" s="8" t="s">
        <v>132</v>
      </c>
      <c r="B687" s="8" t="s">
        <v>325</v>
      </c>
      <c r="C687" s="8">
        <v>51</v>
      </c>
      <c r="D687" s="8">
        <v>83</v>
      </c>
      <c r="E687" s="8" t="s">
        <v>273</v>
      </c>
      <c r="F687" s="8" t="s">
        <v>26</v>
      </c>
      <c r="G687" s="8" t="s">
        <v>281</v>
      </c>
      <c r="H687" s="8" t="s">
        <v>41</v>
      </c>
      <c r="I687" s="8" t="s">
        <v>275</v>
      </c>
      <c r="J687" s="8" t="s">
        <v>276</v>
      </c>
      <c r="K687" s="8" t="s">
        <v>31</v>
      </c>
      <c r="L687" s="8">
        <v>40</v>
      </c>
      <c r="M687" s="8">
        <v>9666</v>
      </c>
      <c r="N687" s="6">
        <v>269.90863664473216</v>
      </c>
      <c r="O687" s="8">
        <v>441.93102422918878</v>
      </c>
      <c r="P687" s="6">
        <v>73.848127217905102</v>
      </c>
      <c r="Q687" s="8">
        <v>0.91162878430632843</v>
      </c>
      <c r="R687" s="8">
        <v>0.62193883140867257</v>
      </c>
      <c r="S687" s="8">
        <v>0.94347775543146106</v>
      </c>
      <c r="T687" s="8">
        <v>0.90202722698693993</v>
      </c>
      <c r="U687" s="8">
        <v>0.13073278903336358</v>
      </c>
      <c r="V687" s="8">
        <v>0.53007698084569432</v>
      </c>
      <c r="W687" s="8">
        <v>5.762052555348645</v>
      </c>
    </row>
    <row r="688" spans="1:23" s="9" customFormat="1" x14ac:dyDescent="0.25">
      <c r="A688" s="8" t="s">
        <v>132</v>
      </c>
      <c r="B688" s="8" t="s">
        <v>325</v>
      </c>
      <c r="C688" s="8">
        <v>51</v>
      </c>
      <c r="D688" s="8">
        <v>83</v>
      </c>
      <c r="E688" s="8" t="s">
        <v>273</v>
      </c>
      <c r="F688" s="8" t="s">
        <v>26</v>
      </c>
      <c r="G688" s="8" t="s">
        <v>282</v>
      </c>
      <c r="H688" s="8" t="s">
        <v>43</v>
      </c>
      <c r="I688" s="8" t="s">
        <v>275</v>
      </c>
      <c r="J688" s="8" t="s">
        <v>276</v>
      </c>
      <c r="K688" s="8" t="s">
        <v>31</v>
      </c>
      <c r="L688" s="8">
        <v>40</v>
      </c>
      <c r="M688" s="8">
        <v>9240</v>
      </c>
      <c r="N688" s="6">
        <v>258.01322187019707</v>
      </c>
      <c r="O688" s="8">
        <v>521.28636328851655</v>
      </c>
      <c r="P688" s="6">
        <v>87.108665295073607</v>
      </c>
      <c r="Q688" s="8">
        <v>0.85373741106901968</v>
      </c>
      <c r="R688" s="8">
        <v>0.42729627531411196</v>
      </c>
      <c r="S688" s="8">
        <v>0.9381933848395182</v>
      </c>
      <c r="T688" s="8">
        <v>0.9186606887255282</v>
      </c>
      <c r="U688" s="8">
        <v>9.7128953771289536E-2</v>
      </c>
      <c r="V688" s="8">
        <v>0.38790099399085143</v>
      </c>
      <c r="W688" s="8">
        <v>7.8312770562770559</v>
      </c>
    </row>
    <row r="689" spans="1:23" s="9" customFormat="1" x14ac:dyDescent="0.25">
      <c r="A689" s="8" t="s">
        <v>132</v>
      </c>
      <c r="B689" s="8" t="s">
        <v>325</v>
      </c>
      <c r="C689" s="8">
        <v>51</v>
      </c>
      <c r="D689" s="8">
        <v>83</v>
      </c>
      <c r="E689" s="8" t="s">
        <v>273</v>
      </c>
      <c r="F689" s="8" t="s">
        <v>26</v>
      </c>
      <c r="G689" s="8" t="s">
        <v>283</v>
      </c>
      <c r="H689" s="8" t="s">
        <v>45</v>
      </c>
      <c r="I689" s="8" t="s">
        <v>275</v>
      </c>
      <c r="J689" s="8" t="s">
        <v>276</v>
      </c>
      <c r="K689" s="8" t="s">
        <v>31</v>
      </c>
      <c r="L689" s="8">
        <v>40</v>
      </c>
      <c r="M689" s="8">
        <v>8291</v>
      </c>
      <c r="N689" s="6">
        <v>231.5138119616671</v>
      </c>
      <c r="O689" s="8">
        <v>439.5878784786812</v>
      </c>
      <c r="P689" s="6">
        <v>73.456579858732056</v>
      </c>
      <c r="Q689" s="8">
        <v>0.8751319400464429</v>
      </c>
      <c r="R689" s="8">
        <v>0.53916955661895472</v>
      </c>
      <c r="S689" s="8">
        <v>0.97497071190250617</v>
      </c>
      <c r="T689" s="8">
        <v>0.95457047918568727</v>
      </c>
      <c r="U689" s="8">
        <v>8.4258436944937828E-2</v>
      </c>
      <c r="V689" s="8">
        <v>0.31945266065568223</v>
      </c>
      <c r="W689" s="8">
        <v>5.4720781570377515</v>
      </c>
    </row>
    <row r="690" spans="1:23" s="9" customFormat="1" x14ac:dyDescent="0.25">
      <c r="A690" s="8" t="s">
        <v>132</v>
      </c>
      <c r="B690" s="8" t="s">
        <v>325</v>
      </c>
      <c r="C690" s="8">
        <v>51</v>
      </c>
      <c r="D690" s="8">
        <v>83</v>
      </c>
      <c r="E690" s="8" t="s">
        <v>273</v>
      </c>
      <c r="F690" s="8" t="s">
        <v>26</v>
      </c>
      <c r="G690" s="8" t="s">
        <v>284</v>
      </c>
      <c r="H690" s="8" t="s">
        <v>47</v>
      </c>
      <c r="I690" s="8" t="s">
        <v>275</v>
      </c>
      <c r="J690" s="8" t="s">
        <v>276</v>
      </c>
      <c r="K690" s="8" t="s">
        <v>31</v>
      </c>
      <c r="L690" s="8">
        <v>40</v>
      </c>
      <c r="M690" s="8">
        <v>7813</v>
      </c>
      <c r="N690" s="6">
        <v>218.16637472639067</v>
      </c>
      <c r="O690" s="8">
        <v>399.78888860545777</v>
      </c>
      <c r="P690" s="6">
        <v>66.806037791837724</v>
      </c>
      <c r="Q690" s="8">
        <v>0.90617026212015772</v>
      </c>
      <c r="R690" s="8">
        <v>0.6142798213032743</v>
      </c>
      <c r="S690" s="8">
        <v>0.94441161397375228</v>
      </c>
      <c r="T690" s="8">
        <v>0.91704632745052095</v>
      </c>
      <c r="U690" s="8">
        <v>0.15088645794039984</v>
      </c>
      <c r="V690" s="8">
        <v>0.49408385985132719</v>
      </c>
      <c r="W690" s="8">
        <v>3.1148086522462561</v>
      </c>
    </row>
    <row r="691" spans="1:23" s="9" customFormat="1" x14ac:dyDescent="0.25">
      <c r="A691" s="8" t="s">
        <v>132</v>
      </c>
      <c r="B691" s="8" t="s">
        <v>325</v>
      </c>
      <c r="C691" s="8">
        <v>51</v>
      </c>
      <c r="D691" s="8">
        <v>83</v>
      </c>
      <c r="E691" s="8" t="s">
        <v>273</v>
      </c>
      <c r="F691" s="8" t="s">
        <v>26</v>
      </c>
      <c r="G691" s="8" t="s">
        <v>285</v>
      </c>
      <c r="H691" s="8" t="s">
        <v>49</v>
      </c>
      <c r="I691" s="8" t="s">
        <v>275</v>
      </c>
      <c r="J691" s="8" t="s">
        <v>276</v>
      </c>
      <c r="K691" s="8" t="s">
        <v>31</v>
      </c>
      <c r="L691" s="8">
        <v>40</v>
      </c>
      <c r="M691" s="8">
        <v>4267</v>
      </c>
      <c r="N691" s="6">
        <v>119.14961230737349</v>
      </c>
      <c r="O691" s="8">
        <v>352.19090885901079</v>
      </c>
      <c r="P691" s="6">
        <v>58.852258874049028</v>
      </c>
      <c r="Q691" s="8">
        <v>0.857516077170418</v>
      </c>
      <c r="R691" s="8">
        <v>0.43229103025097698</v>
      </c>
      <c r="S691" s="8">
        <v>0.92667377763989589</v>
      </c>
      <c r="T691" s="8">
        <v>0.87952782862265022</v>
      </c>
      <c r="U691" s="8">
        <v>0.19265033407572382</v>
      </c>
      <c r="V691" s="8">
        <v>0.54778163482444264</v>
      </c>
      <c r="W691" s="8">
        <v>6.8528239981251469</v>
      </c>
    </row>
    <row r="692" spans="1:23" s="9" customFormat="1" x14ac:dyDescent="0.25">
      <c r="A692" s="8" t="s">
        <v>132</v>
      </c>
      <c r="B692" s="8" t="s">
        <v>325</v>
      </c>
      <c r="C692" s="8">
        <v>51</v>
      </c>
      <c r="D692" s="8">
        <v>83</v>
      </c>
      <c r="E692" s="8" t="s">
        <v>273</v>
      </c>
      <c r="F692" s="8" t="s">
        <v>26</v>
      </c>
      <c r="G692" s="8" t="s">
        <v>286</v>
      </c>
      <c r="H692" s="8" t="s">
        <v>51</v>
      </c>
      <c r="I692" s="8" t="s">
        <v>275</v>
      </c>
      <c r="J692" s="8" t="s">
        <v>276</v>
      </c>
      <c r="K692" s="8" t="s">
        <v>31</v>
      </c>
      <c r="L692" s="8">
        <v>40</v>
      </c>
      <c r="M692" s="8">
        <v>8734</v>
      </c>
      <c r="N692" s="6">
        <v>243.88392638682916</v>
      </c>
      <c r="O692" s="8">
        <v>418.51681066681562</v>
      </c>
      <c r="P692" s="6">
        <v>69.935535145698353</v>
      </c>
      <c r="Q692" s="8">
        <v>0.91628199748216532</v>
      </c>
      <c r="R692" s="8">
        <v>0.62660987875176788</v>
      </c>
      <c r="S692" s="8">
        <v>0.93965864623945627</v>
      </c>
      <c r="T692" s="8">
        <v>0.90500403467906143</v>
      </c>
      <c r="U692" s="8">
        <v>0.17379373427852732</v>
      </c>
      <c r="V692" s="8">
        <v>0.60204919757808673</v>
      </c>
      <c r="W692" s="8">
        <v>2.5419051980764826</v>
      </c>
    </row>
    <row r="693" spans="1:23" s="9" customFormat="1" x14ac:dyDescent="0.25">
      <c r="A693" s="8" t="s">
        <v>132</v>
      </c>
      <c r="B693" s="8" t="s">
        <v>325</v>
      </c>
      <c r="C693" s="8">
        <v>51</v>
      </c>
      <c r="D693" s="8">
        <v>83</v>
      </c>
      <c r="E693" s="8" t="s">
        <v>273</v>
      </c>
      <c r="F693" s="8" t="s">
        <v>26</v>
      </c>
      <c r="G693" s="8" t="s">
        <v>287</v>
      </c>
      <c r="H693" s="8" t="s">
        <v>53</v>
      </c>
      <c r="I693" s="8" t="s">
        <v>275</v>
      </c>
      <c r="J693" s="8" t="s">
        <v>276</v>
      </c>
      <c r="K693" s="8" t="s">
        <v>31</v>
      </c>
      <c r="L693" s="8">
        <v>40</v>
      </c>
      <c r="M693" s="8">
        <v>11827</v>
      </c>
      <c r="N693" s="6">
        <v>330.25133929208016</v>
      </c>
      <c r="O693" s="8">
        <v>578.6417023478441</v>
      </c>
      <c r="P693" s="6">
        <v>96.692931036242058</v>
      </c>
      <c r="Q693" s="8">
        <v>0.85752610208816704</v>
      </c>
      <c r="R693" s="8">
        <v>0.44387941120907554</v>
      </c>
      <c r="S693" s="8">
        <v>0.95572488184709914</v>
      </c>
      <c r="T693" s="8">
        <v>0.93878813566257258</v>
      </c>
      <c r="U693" s="8">
        <v>8.115898058252427E-2</v>
      </c>
      <c r="V693" s="8">
        <v>0.2268537165822688</v>
      </c>
      <c r="W693" s="8">
        <v>8.49657563202841</v>
      </c>
    </row>
    <row r="694" spans="1:23" s="9" customFormat="1" x14ac:dyDescent="0.25">
      <c r="A694" s="8" t="s">
        <v>132</v>
      </c>
      <c r="B694" s="8" t="s">
        <v>325</v>
      </c>
      <c r="C694" s="8">
        <v>51</v>
      </c>
      <c r="D694" s="8">
        <v>83</v>
      </c>
      <c r="E694" s="8" t="s">
        <v>273</v>
      </c>
      <c r="F694" s="8" t="s">
        <v>26</v>
      </c>
      <c r="G694" s="8" t="s">
        <v>288</v>
      </c>
      <c r="H694" s="8" t="s">
        <v>55</v>
      </c>
      <c r="I694" s="8" t="s">
        <v>275</v>
      </c>
      <c r="J694" s="8" t="s">
        <v>276</v>
      </c>
      <c r="K694" s="8" t="s">
        <v>31</v>
      </c>
      <c r="L694" s="8">
        <v>40</v>
      </c>
      <c r="M694" s="8">
        <v>7284</v>
      </c>
      <c r="N694" s="6">
        <v>203.39483853923329</v>
      </c>
      <c r="O694" s="8">
        <v>390.09040379562259</v>
      </c>
      <c r="P694" s="6">
        <v>65.185389091496205</v>
      </c>
      <c r="Q694" s="8">
        <v>0.8616039744499645</v>
      </c>
      <c r="R694" s="8">
        <v>0.60151888598510239</v>
      </c>
      <c r="S694" s="8">
        <v>0.94850570208001972</v>
      </c>
      <c r="T694" s="8">
        <v>0.9222072991946203</v>
      </c>
      <c r="U694" s="8">
        <v>0.13414012738853504</v>
      </c>
      <c r="V694" s="8">
        <v>0.55371482362715607</v>
      </c>
      <c r="W694" s="8">
        <v>6.1702361339923115</v>
      </c>
    </row>
    <row r="695" spans="1:23" s="9" customFormat="1" x14ac:dyDescent="0.25">
      <c r="A695" s="8" t="s">
        <v>132</v>
      </c>
      <c r="B695" s="8" t="s">
        <v>325</v>
      </c>
      <c r="C695" s="8">
        <v>51</v>
      </c>
      <c r="D695" s="8">
        <v>83</v>
      </c>
      <c r="E695" s="8" t="s">
        <v>273</v>
      </c>
      <c r="F695" s="8" t="s">
        <v>26</v>
      </c>
      <c r="G695" s="8" t="s">
        <v>289</v>
      </c>
      <c r="H695" s="8" t="s">
        <v>57</v>
      </c>
      <c r="I695" s="8" t="s">
        <v>275</v>
      </c>
      <c r="J695" s="8" t="s">
        <v>276</v>
      </c>
      <c r="K695" s="8" t="s">
        <v>31</v>
      </c>
      <c r="L695" s="8">
        <v>40</v>
      </c>
      <c r="M695" s="8">
        <v>9939</v>
      </c>
      <c r="N695" s="6">
        <v>277.53175456362436</v>
      </c>
      <c r="O695" s="8">
        <v>555.08535316173993</v>
      </c>
      <c r="P695" s="6">
        <v>92.756587633967939</v>
      </c>
      <c r="Q695" s="8">
        <v>0.83915906788247219</v>
      </c>
      <c r="R695" s="8">
        <v>0.40535265208417726</v>
      </c>
      <c r="S695" s="8">
        <v>0.95935079457024275</v>
      </c>
      <c r="T695" s="8">
        <v>0.94444155651525752</v>
      </c>
      <c r="U695" s="8">
        <v>8.6346273429865866E-2</v>
      </c>
      <c r="V695" s="8">
        <v>0.43184088705035428</v>
      </c>
      <c r="W695" s="8">
        <v>8.9949693128081289</v>
      </c>
    </row>
    <row r="696" spans="1:23" s="9" customFormat="1" x14ac:dyDescent="0.25">
      <c r="A696" s="8" t="s">
        <v>132</v>
      </c>
      <c r="B696" s="8" t="s">
        <v>325</v>
      </c>
      <c r="C696" s="8">
        <v>51</v>
      </c>
      <c r="D696" s="8">
        <v>83</v>
      </c>
      <c r="E696" s="8" t="s">
        <v>273</v>
      </c>
      <c r="F696" s="8" t="s">
        <v>26</v>
      </c>
      <c r="G696" s="8" t="s">
        <v>290</v>
      </c>
      <c r="H696" s="8" t="s">
        <v>59</v>
      </c>
      <c r="I696" s="8" t="s">
        <v>275</v>
      </c>
      <c r="J696" s="8" t="s">
        <v>276</v>
      </c>
      <c r="K696" s="8" t="s">
        <v>31</v>
      </c>
      <c r="L696" s="8">
        <v>40</v>
      </c>
      <c r="M696" s="8">
        <v>7283</v>
      </c>
      <c r="N696" s="6">
        <v>203.36691503037287</v>
      </c>
      <c r="O696" s="8">
        <v>456.51681066681573</v>
      </c>
      <c r="P696" s="6">
        <v>76.285460089698375</v>
      </c>
      <c r="Q696" s="8">
        <v>0.81210972346119537</v>
      </c>
      <c r="R696" s="8">
        <v>0.43914366787780046</v>
      </c>
      <c r="S696" s="8">
        <v>0.92657059794914676</v>
      </c>
      <c r="T696" s="8">
        <v>0.88914284212181016</v>
      </c>
      <c r="U696" s="8">
        <v>0.14672467971960357</v>
      </c>
      <c r="V696" s="8">
        <v>0.34776355564753025</v>
      </c>
      <c r="W696" s="8">
        <v>4.5481257723465607</v>
      </c>
    </row>
    <row r="697" spans="1:23" s="9" customFormat="1" x14ac:dyDescent="0.25">
      <c r="A697" s="8" t="s">
        <v>132</v>
      </c>
      <c r="B697" s="8" t="s">
        <v>325</v>
      </c>
      <c r="C697" s="8">
        <v>51</v>
      </c>
      <c r="D697" s="8">
        <v>83</v>
      </c>
      <c r="E697" s="8" t="s">
        <v>273</v>
      </c>
      <c r="F697" s="8" t="s">
        <v>26</v>
      </c>
      <c r="G697" s="8" t="s">
        <v>291</v>
      </c>
      <c r="H697" s="8" t="s">
        <v>61</v>
      </c>
      <c r="I697" s="8" t="s">
        <v>275</v>
      </c>
      <c r="J697" s="8" t="s">
        <v>276</v>
      </c>
      <c r="K697" s="8" t="s">
        <v>31</v>
      </c>
      <c r="L697" s="8">
        <v>40</v>
      </c>
      <c r="M697" s="8">
        <v>6900</v>
      </c>
      <c r="N697" s="6">
        <v>192.6722111368355</v>
      </c>
      <c r="O697" s="8">
        <v>374.67619023324954</v>
      </c>
      <c r="P697" s="6">
        <v>62.609623323289483</v>
      </c>
      <c r="Q697" s="8">
        <v>0.91293993119872985</v>
      </c>
      <c r="R697" s="8">
        <v>0.61765614075930686</v>
      </c>
      <c r="S697" s="8">
        <v>0.92393070960586166</v>
      </c>
      <c r="T697" s="8">
        <v>0.85220217170291945</v>
      </c>
      <c r="U697" s="8">
        <v>0.1891891891891892</v>
      </c>
      <c r="V697" s="8">
        <v>0.53230591176142439</v>
      </c>
      <c r="W697" s="8">
        <v>2.192608695652174</v>
      </c>
    </row>
    <row r="698" spans="1:23" s="9" customFormat="1" x14ac:dyDescent="0.25">
      <c r="A698" s="8" t="s">
        <v>132</v>
      </c>
      <c r="B698" s="8" t="s">
        <v>325</v>
      </c>
      <c r="C698" s="8">
        <v>51</v>
      </c>
      <c r="D698" s="8">
        <v>83</v>
      </c>
      <c r="E698" s="8" t="s">
        <v>273</v>
      </c>
      <c r="F698" s="8" t="s">
        <v>26</v>
      </c>
      <c r="G698" s="8" t="s">
        <v>292</v>
      </c>
      <c r="H698" s="8" t="s">
        <v>63</v>
      </c>
      <c r="I698" s="8" t="s">
        <v>275</v>
      </c>
      <c r="J698" s="8" t="s">
        <v>276</v>
      </c>
      <c r="K698" s="8" t="s">
        <v>31</v>
      </c>
      <c r="L698" s="8">
        <v>40</v>
      </c>
      <c r="M698" s="8">
        <v>6254</v>
      </c>
      <c r="N698" s="6">
        <v>174.63362441301001</v>
      </c>
      <c r="O698" s="8">
        <v>448.85995641732342</v>
      </c>
      <c r="P698" s="6">
        <v>75.005974568871437</v>
      </c>
      <c r="Q698" s="8">
        <v>0.84433643850411777</v>
      </c>
      <c r="R698" s="8">
        <v>0.39007311188943278</v>
      </c>
      <c r="S698" s="8">
        <v>0.96241229645559756</v>
      </c>
      <c r="T698" s="8">
        <v>0.93041000214276515</v>
      </c>
      <c r="U698" s="8">
        <v>9.8239636570130601E-2</v>
      </c>
      <c r="V698" s="8">
        <v>0.38738363202461323</v>
      </c>
      <c r="W698" s="8">
        <v>3.2697473616885193</v>
      </c>
    </row>
    <row r="699" spans="1:23" s="9" customFormat="1" x14ac:dyDescent="0.25">
      <c r="A699" s="8" t="s">
        <v>132</v>
      </c>
      <c r="B699" s="8" t="s">
        <v>325</v>
      </c>
      <c r="C699" s="8">
        <v>51</v>
      </c>
      <c r="D699" s="8">
        <v>83</v>
      </c>
      <c r="E699" s="8" t="s">
        <v>273</v>
      </c>
      <c r="F699" s="8" t="s">
        <v>26</v>
      </c>
      <c r="G699" s="8" t="s">
        <v>293</v>
      </c>
      <c r="H699" s="8" t="s">
        <v>65</v>
      </c>
      <c r="I699" s="8" t="s">
        <v>275</v>
      </c>
      <c r="J699" s="8" t="s">
        <v>276</v>
      </c>
      <c r="K699" s="8" t="s">
        <v>31</v>
      </c>
      <c r="L699" s="8">
        <v>40</v>
      </c>
      <c r="M699" s="8">
        <v>10763</v>
      </c>
      <c r="N699" s="6">
        <v>300.54072586460296</v>
      </c>
      <c r="O699" s="8">
        <v>519.73001410241227</v>
      </c>
      <c r="P699" s="6">
        <v>86.848594228799456</v>
      </c>
      <c r="Q699" s="8">
        <v>0.86931588724658748</v>
      </c>
      <c r="R699" s="8">
        <v>0.5007115491257137</v>
      </c>
      <c r="S699" s="8">
        <v>0.92653020816991571</v>
      </c>
      <c r="T699" s="8">
        <v>0.89146365029512198</v>
      </c>
      <c r="U699" s="8">
        <v>0.13137170056252703</v>
      </c>
      <c r="V699" s="8">
        <v>0.2573974183066966</v>
      </c>
      <c r="W699" s="8">
        <v>8.4178203103224014</v>
      </c>
    </row>
    <row r="700" spans="1:23" s="9" customFormat="1" x14ac:dyDescent="0.25">
      <c r="A700" s="8" t="s">
        <v>132</v>
      </c>
      <c r="B700" s="8" t="s">
        <v>325</v>
      </c>
      <c r="C700" s="8">
        <v>51</v>
      </c>
      <c r="D700" s="8">
        <v>83</v>
      </c>
      <c r="E700" s="8" t="s">
        <v>273</v>
      </c>
      <c r="F700" s="8" t="s">
        <v>26</v>
      </c>
      <c r="G700" s="8" t="s">
        <v>294</v>
      </c>
      <c r="H700" s="8" t="s">
        <v>67</v>
      </c>
      <c r="I700" s="8" t="s">
        <v>275</v>
      </c>
      <c r="J700" s="8" t="s">
        <v>276</v>
      </c>
      <c r="K700" s="8" t="s">
        <v>31</v>
      </c>
      <c r="L700" s="8">
        <v>40</v>
      </c>
      <c r="M700" s="8">
        <v>7311</v>
      </c>
      <c r="N700" s="6">
        <v>204.14877327846438</v>
      </c>
      <c r="O700" s="8">
        <v>433.68838354206952</v>
      </c>
      <c r="P700" s="6">
        <v>72.470754857284902</v>
      </c>
      <c r="Q700" s="8">
        <v>0.8523959426372858</v>
      </c>
      <c r="R700" s="8">
        <v>0.48846232095207659</v>
      </c>
      <c r="S700" s="8">
        <v>0.93644663404406192</v>
      </c>
      <c r="T700" s="8">
        <v>0.87986206039898562</v>
      </c>
      <c r="U700" s="8">
        <v>0.15253595760787284</v>
      </c>
      <c r="V700" s="8">
        <v>0.31089877956029682</v>
      </c>
      <c r="W700" s="8">
        <v>5.7481876624264805</v>
      </c>
    </row>
    <row r="701" spans="1:23" s="9" customFormat="1" x14ac:dyDescent="0.25">
      <c r="A701" s="8" t="s">
        <v>132</v>
      </c>
      <c r="B701" s="8" t="s">
        <v>325</v>
      </c>
      <c r="C701" s="8">
        <v>51</v>
      </c>
      <c r="D701" s="8">
        <v>83</v>
      </c>
      <c r="E701" s="8" t="s">
        <v>273</v>
      </c>
      <c r="F701" s="8" t="s">
        <v>26</v>
      </c>
      <c r="G701" s="8" t="s">
        <v>295</v>
      </c>
      <c r="H701" s="8" t="s">
        <v>69</v>
      </c>
      <c r="I701" s="8" t="s">
        <v>275</v>
      </c>
      <c r="J701" s="8" t="s">
        <v>276</v>
      </c>
      <c r="K701" s="8" t="s">
        <v>31</v>
      </c>
      <c r="L701" s="8">
        <v>40</v>
      </c>
      <c r="M701" s="8">
        <v>5078</v>
      </c>
      <c r="N701" s="6">
        <v>141.79557799316675</v>
      </c>
      <c r="O701" s="8">
        <v>408.47518010647292</v>
      </c>
      <c r="P701" s="6">
        <v>68.257545662183816</v>
      </c>
      <c r="Q701" s="8">
        <v>0.83629776021080371</v>
      </c>
      <c r="R701" s="8">
        <v>0.38244696135747758</v>
      </c>
      <c r="S701" s="8">
        <v>0.95255761515789616</v>
      </c>
      <c r="T701" s="8">
        <v>0.86798583069941881</v>
      </c>
      <c r="U701" s="8">
        <v>0.12345023025150549</v>
      </c>
      <c r="V701" s="8">
        <v>0.24827862138744863</v>
      </c>
      <c r="W701" s="8">
        <v>3.483458054352107</v>
      </c>
    </row>
    <row r="702" spans="1:23" x14ac:dyDescent="0.25">
      <c r="A702" s="2" t="s">
        <v>134</v>
      </c>
      <c r="B702" s="2" t="s">
        <v>326</v>
      </c>
      <c r="C702" s="2">
        <v>51</v>
      </c>
      <c r="D702" s="2">
        <v>84</v>
      </c>
      <c r="E702" s="2" t="s">
        <v>273</v>
      </c>
      <c r="F702" s="2" t="s">
        <v>26</v>
      </c>
      <c r="G702" s="2" t="s">
        <v>274</v>
      </c>
      <c r="H702" s="2" t="s">
        <v>28</v>
      </c>
      <c r="I702" s="2" t="s">
        <v>275</v>
      </c>
      <c r="J702" s="2" t="s">
        <v>276</v>
      </c>
      <c r="K702" s="2" t="s">
        <v>31</v>
      </c>
      <c r="L702" s="2">
        <v>40</v>
      </c>
      <c r="M702" s="2">
        <v>9980</v>
      </c>
      <c r="N702" s="6">
        <v>278.6766184269012</v>
      </c>
      <c r="O702" s="2">
        <v>495.38686835190475</v>
      </c>
      <c r="P702" s="6">
        <v>82.780774533626413</v>
      </c>
      <c r="Q702" s="2">
        <v>0.83500669344042833</v>
      </c>
      <c r="R702" s="2">
        <v>0.5110359173926543</v>
      </c>
      <c r="S702" s="2">
        <v>0.91631987210262766</v>
      </c>
      <c r="T702" s="2">
        <v>0.84915549409326307</v>
      </c>
      <c r="U702" s="2">
        <v>0.15329655421904675</v>
      </c>
      <c r="V702" s="2">
        <v>0.48169111891810901</v>
      </c>
      <c r="W702" s="2">
        <v>5.8681362725450903</v>
      </c>
    </row>
    <row r="703" spans="1:23" x14ac:dyDescent="0.25">
      <c r="A703" s="2" t="s">
        <v>134</v>
      </c>
      <c r="B703" s="2" t="s">
        <v>326</v>
      </c>
      <c r="C703" s="2">
        <v>51</v>
      </c>
      <c r="D703" s="2">
        <v>84</v>
      </c>
      <c r="E703" s="2" t="s">
        <v>273</v>
      </c>
      <c r="F703" s="2" t="s">
        <v>26</v>
      </c>
      <c r="G703" s="2" t="s">
        <v>277</v>
      </c>
      <c r="H703" s="2" t="s">
        <v>33</v>
      </c>
      <c r="I703" s="2" t="s">
        <v>275</v>
      </c>
      <c r="J703" s="2" t="s">
        <v>276</v>
      </c>
      <c r="K703" s="2" t="s">
        <v>31</v>
      </c>
      <c r="L703" s="2">
        <v>40</v>
      </c>
      <c r="M703" s="2">
        <v>8998</v>
      </c>
      <c r="N703" s="6">
        <v>251.25573272597765</v>
      </c>
      <c r="O703" s="2">
        <v>665.65389565666419</v>
      </c>
      <c r="P703" s="6">
        <v>111.2329546342375</v>
      </c>
      <c r="Q703" s="2">
        <v>0.76827185792349728</v>
      </c>
      <c r="R703" s="2">
        <v>0.25518720595560213</v>
      </c>
      <c r="S703" s="2">
        <v>0.92537091327606746</v>
      </c>
      <c r="T703" s="2">
        <v>0.8763457458755668</v>
      </c>
      <c r="U703" s="2">
        <v>0.12019972764412165</v>
      </c>
      <c r="V703" s="2">
        <v>0.31059905042633545</v>
      </c>
      <c r="W703" s="2">
        <v>10.002222716159146</v>
      </c>
    </row>
    <row r="704" spans="1:23" x14ac:dyDescent="0.25">
      <c r="A704" s="2" t="s">
        <v>134</v>
      </c>
      <c r="B704" s="2" t="s">
        <v>326</v>
      </c>
      <c r="C704" s="2">
        <v>51</v>
      </c>
      <c r="D704" s="2">
        <v>84</v>
      </c>
      <c r="E704" s="2" t="s">
        <v>273</v>
      </c>
      <c r="F704" s="2" t="s">
        <v>26</v>
      </c>
      <c r="G704" s="2" t="s">
        <v>278</v>
      </c>
      <c r="H704" s="2" t="s">
        <v>35</v>
      </c>
      <c r="I704" s="2" t="s">
        <v>275</v>
      </c>
      <c r="J704" s="2" t="s">
        <v>276</v>
      </c>
      <c r="K704" s="2" t="s">
        <v>31</v>
      </c>
      <c r="L704" s="2">
        <v>40</v>
      </c>
      <c r="M704" s="2">
        <v>9197</v>
      </c>
      <c r="N704" s="6">
        <v>256.81251098919944</v>
      </c>
      <c r="O704" s="2">
        <v>464.75945135393511</v>
      </c>
      <c r="P704" s="6">
        <v>77.662832450318604</v>
      </c>
      <c r="Q704" s="2">
        <v>0.87540453074433655</v>
      </c>
      <c r="R704" s="2">
        <v>0.53505643280558979</v>
      </c>
      <c r="S704" s="2">
        <v>0.95570292035641324</v>
      </c>
      <c r="T704" s="2">
        <v>0.91271820455609287</v>
      </c>
      <c r="U704" s="2">
        <v>0.10371938312670094</v>
      </c>
      <c r="V704" s="2">
        <v>0.47326183319206055</v>
      </c>
      <c r="W704" s="2">
        <v>8.7698162444275312</v>
      </c>
    </row>
    <row r="705" spans="1:23" x14ac:dyDescent="0.25">
      <c r="A705" s="2" t="s">
        <v>134</v>
      </c>
      <c r="B705" s="2" t="s">
        <v>326</v>
      </c>
      <c r="C705" s="2">
        <v>51</v>
      </c>
      <c r="D705" s="2">
        <v>84</v>
      </c>
      <c r="E705" s="2" t="s">
        <v>273</v>
      </c>
      <c r="F705" s="2" t="s">
        <v>26</v>
      </c>
      <c r="G705" s="2" t="s">
        <v>279</v>
      </c>
      <c r="H705" s="2" t="s">
        <v>37</v>
      </c>
      <c r="I705" s="2" t="s">
        <v>275</v>
      </c>
      <c r="J705" s="2" t="s">
        <v>276</v>
      </c>
      <c r="K705" s="2" t="s">
        <v>31</v>
      </c>
      <c r="L705" s="2">
        <v>40</v>
      </c>
      <c r="M705" s="2">
        <v>9745</v>
      </c>
      <c r="N705" s="6">
        <v>272.11459384470459</v>
      </c>
      <c r="O705" s="2">
        <v>526.94321753800887</v>
      </c>
      <c r="P705" s="6">
        <v>88.053944239900545</v>
      </c>
      <c r="Q705" s="2">
        <v>0.85228266573377642</v>
      </c>
      <c r="R705" s="2">
        <v>0.44102587431195739</v>
      </c>
      <c r="S705" s="2">
        <v>0.96135851163426589</v>
      </c>
      <c r="T705" s="2">
        <v>0.9409599034249273</v>
      </c>
      <c r="U705" s="2">
        <v>0.10839907192575406</v>
      </c>
      <c r="V705" s="2">
        <v>0.31023113818791498</v>
      </c>
      <c r="W705" s="2">
        <v>8.7495125705489993</v>
      </c>
    </row>
    <row r="706" spans="1:23" x14ac:dyDescent="0.25">
      <c r="A706" s="2" t="s">
        <v>134</v>
      </c>
      <c r="B706" s="2" t="s">
        <v>326</v>
      </c>
      <c r="C706" s="2">
        <v>51</v>
      </c>
      <c r="D706" s="2">
        <v>84</v>
      </c>
      <c r="E706" s="2" t="s">
        <v>273</v>
      </c>
      <c r="F706" s="2" t="s">
        <v>26</v>
      </c>
      <c r="G706" s="2" t="s">
        <v>280</v>
      </c>
      <c r="H706" s="2" t="s">
        <v>39</v>
      </c>
      <c r="I706" s="2" t="s">
        <v>275</v>
      </c>
      <c r="J706" s="2" t="s">
        <v>276</v>
      </c>
      <c r="K706" s="2" t="s">
        <v>31</v>
      </c>
      <c r="L706" s="2">
        <v>40</v>
      </c>
      <c r="M706" s="2">
        <v>10472</v>
      </c>
      <c r="N706" s="6">
        <v>292.41498478622339</v>
      </c>
      <c r="O706" s="2">
        <v>485.34523779156194</v>
      </c>
      <c r="P706" s="6">
        <v>81.102785050111848</v>
      </c>
      <c r="Q706" s="2">
        <v>0.86125503742084053</v>
      </c>
      <c r="R706" s="2">
        <v>0.55864761911645222</v>
      </c>
      <c r="S706" s="2">
        <v>0.94580592581347611</v>
      </c>
      <c r="T706" s="2">
        <v>0.89365873719909561</v>
      </c>
      <c r="U706" s="2">
        <v>0.10115481462186333</v>
      </c>
      <c r="V706" s="2">
        <v>0.27952646165540657</v>
      </c>
      <c r="W706" s="2">
        <v>4.2514323911382732</v>
      </c>
    </row>
    <row r="707" spans="1:23" x14ac:dyDescent="0.25">
      <c r="A707" s="2" t="s">
        <v>134</v>
      </c>
      <c r="B707" s="2" t="s">
        <v>326</v>
      </c>
      <c r="C707" s="2">
        <v>51</v>
      </c>
      <c r="D707" s="2">
        <v>84</v>
      </c>
      <c r="E707" s="2" t="s">
        <v>273</v>
      </c>
      <c r="F707" s="2" t="s">
        <v>26</v>
      </c>
      <c r="G707" s="2" t="s">
        <v>281</v>
      </c>
      <c r="H707" s="2" t="s">
        <v>41</v>
      </c>
      <c r="I707" s="2" t="s">
        <v>275</v>
      </c>
      <c r="J707" s="2" t="s">
        <v>276</v>
      </c>
      <c r="K707" s="2" t="s">
        <v>31</v>
      </c>
      <c r="L707" s="2">
        <v>40</v>
      </c>
      <c r="M707" s="2">
        <v>10727</v>
      </c>
      <c r="N707" s="6">
        <v>299.53547954562816</v>
      </c>
      <c r="O707" s="2">
        <v>472.85995641732336</v>
      </c>
      <c r="P707" s="6">
        <v>79.016453480871434</v>
      </c>
      <c r="Q707" s="2">
        <v>0.89984061739786936</v>
      </c>
      <c r="R707" s="2">
        <v>0.60286916137018276</v>
      </c>
      <c r="S707" s="2">
        <v>0.9589975290231525</v>
      </c>
      <c r="T707" s="2">
        <v>0.93406700565813361</v>
      </c>
      <c r="U707" s="2">
        <v>0.12246719628670892</v>
      </c>
      <c r="V707" s="2">
        <v>0.53219167613173746</v>
      </c>
      <c r="W707" s="2">
        <v>7.1528852428451568</v>
      </c>
    </row>
    <row r="708" spans="1:23" x14ac:dyDescent="0.25">
      <c r="A708" s="2" t="s">
        <v>134</v>
      </c>
      <c r="B708" s="2" t="s">
        <v>326</v>
      </c>
      <c r="C708" s="2">
        <v>51</v>
      </c>
      <c r="D708" s="2">
        <v>84</v>
      </c>
      <c r="E708" s="2" t="s">
        <v>273</v>
      </c>
      <c r="F708" s="2" t="s">
        <v>26</v>
      </c>
      <c r="G708" s="2" t="s">
        <v>282</v>
      </c>
      <c r="H708" s="2" t="s">
        <v>43</v>
      </c>
      <c r="I708" s="2" t="s">
        <v>275</v>
      </c>
      <c r="J708" s="2" t="s">
        <v>276</v>
      </c>
      <c r="K708" s="2" t="s">
        <v>31</v>
      </c>
      <c r="L708" s="2">
        <v>40</v>
      </c>
      <c r="M708" s="2">
        <v>9803</v>
      </c>
      <c r="N708" s="6">
        <v>273.73415735860846</v>
      </c>
      <c r="O708" s="2">
        <v>541.52900397563587</v>
      </c>
      <c r="P708" s="6">
        <v>90.491277111693819</v>
      </c>
      <c r="Q708" s="2">
        <v>0.8584063047285464</v>
      </c>
      <c r="R708" s="2">
        <v>0.4200736326043818</v>
      </c>
      <c r="S708" s="2">
        <v>0.9473950721030735</v>
      </c>
      <c r="T708" s="2">
        <v>0.92165943204241374</v>
      </c>
      <c r="U708" s="2">
        <v>0.10436555751228102</v>
      </c>
      <c r="V708" s="2">
        <v>0.40239777866848286</v>
      </c>
      <c r="W708" s="2">
        <v>8.6977455880852794</v>
      </c>
    </row>
    <row r="709" spans="1:23" x14ac:dyDescent="0.25">
      <c r="A709" s="2" t="s">
        <v>134</v>
      </c>
      <c r="B709" s="2" t="s">
        <v>326</v>
      </c>
      <c r="C709" s="2">
        <v>51</v>
      </c>
      <c r="D709" s="2">
        <v>84</v>
      </c>
      <c r="E709" s="2" t="s">
        <v>273</v>
      </c>
      <c r="F709" s="2" t="s">
        <v>26</v>
      </c>
      <c r="G709" s="2" t="s">
        <v>283</v>
      </c>
      <c r="H709" s="2" t="s">
        <v>45</v>
      </c>
      <c r="I709" s="2" t="s">
        <v>275</v>
      </c>
      <c r="J709" s="2" t="s">
        <v>276</v>
      </c>
      <c r="K709" s="2" t="s">
        <v>31</v>
      </c>
      <c r="L709" s="2">
        <v>40</v>
      </c>
      <c r="M709" s="2">
        <v>8964</v>
      </c>
      <c r="N709" s="6">
        <v>250.30633342472368</v>
      </c>
      <c r="O709" s="2">
        <v>434.51681066681573</v>
      </c>
      <c r="P709" s="6">
        <v>72.609187753698379</v>
      </c>
      <c r="Q709" s="2">
        <v>0.88577075098814229</v>
      </c>
      <c r="R709" s="2">
        <v>0.59662101352508634</v>
      </c>
      <c r="S709" s="2">
        <v>0.96961601624721538</v>
      </c>
      <c r="T709" s="2">
        <v>0.94669882283297235</v>
      </c>
      <c r="U709" s="2">
        <v>7.1965407186245237E-2</v>
      </c>
      <c r="V709" s="2">
        <v>0.22454730762486561</v>
      </c>
      <c r="W709" s="2">
        <v>7.8341142347166439</v>
      </c>
    </row>
    <row r="710" spans="1:23" x14ac:dyDescent="0.25">
      <c r="A710" s="2" t="s">
        <v>134</v>
      </c>
      <c r="B710" s="2" t="s">
        <v>326</v>
      </c>
      <c r="C710" s="2">
        <v>51</v>
      </c>
      <c r="D710" s="2">
        <v>84</v>
      </c>
      <c r="E710" s="2" t="s">
        <v>273</v>
      </c>
      <c r="F710" s="2" t="s">
        <v>26</v>
      </c>
      <c r="G710" s="2" t="s">
        <v>284</v>
      </c>
      <c r="H710" s="2" t="s">
        <v>47</v>
      </c>
      <c r="I710" s="2" t="s">
        <v>275</v>
      </c>
      <c r="J710" s="2" t="s">
        <v>276</v>
      </c>
      <c r="K710" s="2" t="s">
        <v>31</v>
      </c>
      <c r="L710" s="2">
        <v>40</v>
      </c>
      <c r="M710" s="2">
        <v>8698</v>
      </c>
      <c r="N710" s="6">
        <v>242.87868006785436</v>
      </c>
      <c r="O710" s="2">
        <v>426.61731573020404</v>
      </c>
      <c r="P710" s="6">
        <v>71.289156176251211</v>
      </c>
      <c r="Q710" s="2">
        <v>0.90004139072847678</v>
      </c>
      <c r="R710" s="2">
        <v>0.6005543398973362</v>
      </c>
      <c r="S710" s="2">
        <v>0.94245087985242404</v>
      </c>
      <c r="T710" s="2">
        <v>0.91179452554975471</v>
      </c>
      <c r="U710" s="2">
        <v>0.15028642030776143</v>
      </c>
      <c r="V710" s="2">
        <v>0.5490760746914588</v>
      </c>
      <c r="W710" s="2">
        <v>4.7845481719935616</v>
      </c>
    </row>
    <row r="711" spans="1:23" x14ac:dyDescent="0.25">
      <c r="A711" s="2" t="s">
        <v>134</v>
      </c>
      <c r="B711" s="2" t="s">
        <v>326</v>
      </c>
      <c r="C711" s="2">
        <v>51</v>
      </c>
      <c r="D711" s="2">
        <v>84</v>
      </c>
      <c r="E711" s="2" t="s">
        <v>273</v>
      </c>
      <c r="F711" s="2" t="s">
        <v>26</v>
      </c>
      <c r="G711" s="2" t="s">
        <v>285</v>
      </c>
      <c r="H711" s="2" t="s">
        <v>49</v>
      </c>
      <c r="I711" s="2" t="s">
        <v>275</v>
      </c>
      <c r="J711" s="2" t="s">
        <v>276</v>
      </c>
      <c r="K711" s="2" t="s">
        <v>31</v>
      </c>
      <c r="L711" s="2">
        <v>40</v>
      </c>
      <c r="M711" s="2">
        <v>4685</v>
      </c>
      <c r="N711" s="6">
        <v>130.82163901102524</v>
      </c>
      <c r="O711" s="2">
        <v>352.14927829866809</v>
      </c>
      <c r="P711" s="6">
        <v>58.845302270534482</v>
      </c>
      <c r="Q711" s="2">
        <v>0.85570776255707759</v>
      </c>
      <c r="R711" s="2">
        <v>0.47475096250058296</v>
      </c>
      <c r="S711" s="2">
        <v>0.91536387410199305</v>
      </c>
      <c r="T711" s="2">
        <v>0.88204119004492887</v>
      </c>
      <c r="U711" s="2">
        <v>0.19032258064516128</v>
      </c>
      <c r="V711" s="2">
        <v>0.52940216950641528</v>
      </c>
      <c r="W711" s="2">
        <v>5.3961579509071509</v>
      </c>
    </row>
    <row r="712" spans="1:23" x14ac:dyDescent="0.25">
      <c r="A712" s="2" t="s">
        <v>134</v>
      </c>
      <c r="B712" s="2" t="s">
        <v>326</v>
      </c>
      <c r="C712" s="2">
        <v>51</v>
      </c>
      <c r="D712" s="2">
        <v>84</v>
      </c>
      <c r="E712" s="2" t="s">
        <v>273</v>
      </c>
      <c r="F712" s="2" t="s">
        <v>26</v>
      </c>
      <c r="G712" s="2" t="s">
        <v>286</v>
      </c>
      <c r="H712" s="2" t="s">
        <v>51</v>
      </c>
      <c r="I712" s="2" t="s">
        <v>275</v>
      </c>
      <c r="J712" s="2" t="s">
        <v>276</v>
      </c>
      <c r="K712" s="2" t="s">
        <v>31</v>
      </c>
      <c r="L712" s="2">
        <v>40</v>
      </c>
      <c r="M712" s="2">
        <v>9696</v>
      </c>
      <c r="N712" s="6">
        <v>270.74634191054446</v>
      </c>
      <c r="O712" s="2">
        <v>433.44574285495014</v>
      </c>
      <c r="P712" s="6">
        <v>72.430208800664673</v>
      </c>
      <c r="Q712" s="2">
        <v>0.91870380898237636</v>
      </c>
      <c r="R712" s="2">
        <v>0.64853435522629488</v>
      </c>
      <c r="S712" s="2">
        <v>0.93814908519781914</v>
      </c>
      <c r="T712" s="2">
        <v>0.84825480985961621</v>
      </c>
      <c r="U712" s="2">
        <v>0.16150030998140111</v>
      </c>
      <c r="V712" s="2">
        <v>0.59069522444256284</v>
      </c>
      <c r="W712" s="2">
        <v>3.9620462046204619</v>
      </c>
    </row>
    <row r="713" spans="1:23" x14ac:dyDescent="0.25">
      <c r="A713" s="2" t="s">
        <v>134</v>
      </c>
      <c r="B713" s="2" t="s">
        <v>326</v>
      </c>
      <c r="C713" s="2">
        <v>51</v>
      </c>
      <c r="D713" s="2">
        <v>84</v>
      </c>
      <c r="E713" s="2" t="s">
        <v>273</v>
      </c>
      <c r="F713" s="2" t="s">
        <v>26</v>
      </c>
      <c r="G713" s="2" t="s">
        <v>287</v>
      </c>
      <c r="H713" s="2" t="s">
        <v>53</v>
      </c>
      <c r="I713" s="2" t="s">
        <v>275</v>
      </c>
      <c r="J713" s="2" t="s">
        <v>276</v>
      </c>
      <c r="K713" s="2" t="s">
        <v>31</v>
      </c>
      <c r="L713" s="2">
        <v>40</v>
      </c>
      <c r="M713" s="2">
        <v>12684</v>
      </c>
      <c r="N713" s="6">
        <v>354.18178638545237</v>
      </c>
      <c r="O713" s="2">
        <v>599.47012947259032</v>
      </c>
      <c r="P713" s="6">
        <v>100.17342969265555</v>
      </c>
      <c r="Q713" s="2">
        <v>0.84769097106195279</v>
      </c>
      <c r="R713" s="2">
        <v>0.44353817141472268</v>
      </c>
      <c r="S713" s="2">
        <v>0.95298595381312179</v>
      </c>
      <c r="T713" s="2">
        <v>0.92791299485723744</v>
      </c>
      <c r="U713" s="2">
        <v>9.3047679059021213E-2</v>
      </c>
      <c r="V713" s="2">
        <v>0.28154256833759872</v>
      </c>
      <c r="W713" s="2">
        <v>11.746767581204667</v>
      </c>
    </row>
    <row r="714" spans="1:23" x14ac:dyDescent="0.25">
      <c r="A714" s="2" t="s">
        <v>134</v>
      </c>
      <c r="B714" s="2" t="s">
        <v>326</v>
      </c>
      <c r="C714" s="2">
        <v>51</v>
      </c>
      <c r="D714" s="2">
        <v>84</v>
      </c>
      <c r="E714" s="2" t="s">
        <v>273</v>
      </c>
      <c r="F714" s="2" t="s">
        <v>26</v>
      </c>
      <c r="G714" s="2" t="s">
        <v>288</v>
      </c>
      <c r="H714" s="2" t="s">
        <v>55</v>
      </c>
      <c r="I714" s="2" t="s">
        <v>275</v>
      </c>
      <c r="J714" s="2" t="s">
        <v>276</v>
      </c>
      <c r="K714" s="2" t="s">
        <v>31</v>
      </c>
      <c r="L714" s="2">
        <v>40</v>
      </c>
      <c r="M714" s="2">
        <v>7770</v>
      </c>
      <c r="N714" s="6">
        <v>216.96566384539301</v>
      </c>
      <c r="O714" s="2">
        <v>490.90158697766617</v>
      </c>
      <c r="P714" s="6">
        <v>82.031269268385998</v>
      </c>
      <c r="Q714" s="2">
        <v>0.86256660746003555</v>
      </c>
      <c r="R714" s="2">
        <v>0.40517441211867899</v>
      </c>
      <c r="S714" s="2">
        <v>0.95134379776599298</v>
      </c>
      <c r="T714" s="2">
        <v>0.91744929545361487</v>
      </c>
      <c r="U714" s="2">
        <v>0.13288288288288289</v>
      </c>
      <c r="V714" s="2">
        <v>0.56900656636056779</v>
      </c>
      <c r="W714" s="2">
        <v>5.5680823680823677</v>
      </c>
    </row>
    <row r="715" spans="1:23" x14ac:dyDescent="0.25">
      <c r="A715" s="2" t="s">
        <v>134</v>
      </c>
      <c r="B715" s="2" t="s">
        <v>326</v>
      </c>
      <c r="C715" s="2">
        <v>51</v>
      </c>
      <c r="D715" s="2">
        <v>84</v>
      </c>
      <c r="E715" s="2" t="s">
        <v>273</v>
      </c>
      <c r="F715" s="2" t="s">
        <v>26</v>
      </c>
      <c r="G715" s="2" t="s">
        <v>289</v>
      </c>
      <c r="H715" s="2" t="s">
        <v>57</v>
      </c>
      <c r="I715" s="2" t="s">
        <v>275</v>
      </c>
      <c r="J715" s="2" t="s">
        <v>276</v>
      </c>
      <c r="K715" s="2" t="s">
        <v>31</v>
      </c>
      <c r="L715" s="2">
        <v>40</v>
      </c>
      <c r="M715" s="2">
        <v>10809</v>
      </c>
      <c r="N715" s="6">
        <v>301.82520727218184</v>
      </c>
      <c r="O715" s="2">
        <v>582.74220741123247</v>
      </c>
      <c r="P715" s="6">
        <v>97.378138914794903</v>
      </c>
      <c r="Q715" s="2">
        <v>0.83719309116257457</v>
      </c>
      <c r="R715" s="2">
        <v>0.39998382704621421</v>
      </c>
      <c r="S715" s="2">
        <v>0.9604017674104568</v>
      </c>
      <c r="T715" s="2">
        <v>0.93857154909758722</v>
      </c>
      <c r="U715" s="2">
        <v>7.7338709677419348E-2</v>
      </c>
      <c r="V715" s="2">
        <v>0.43135425012729478</v>
      </c>
      <c r="W715" s="2">
        <v>9.2382274030900184</v>
      </c>
    </row>
    <row r="716" spans="1:23" x14ac:dyDescent="0.25">
      <c r="A716" s="2" t="s">
        <v>134</v>
      </c>
      <c r="B716" s="2" t="s">
        <v>326</v>
      </c>
      <c r="C716" s="2">
        <v>51</v>
      </c>
      <c r="D716" s="2">
        <v>84</v>
      </c>
      <c r="E716" s="2" t="s">
        <v>273</v>
      </c>
      <c r="F716" s="2" t="s">
        <v>26</v>
      </c>
      <c r="G716" s="2" t="s">
        <v>290</v>
      </c>
      <c r="H716" s="2" t="s">
        <v>59</v>
      </c>
      <c r="I716" s="2" t="s">
        <v>275</v>
      </c>
      <c r="J716" s="2" t="s">
        <v>276</v>
      </c>
      <c r="K716" s="2" t="s">
        <v>31</v>
      </c>
      <c r="L716" s="2">
        <v>40</v>
      </c>
      <c r="M716" s="2">
        <v>8227</v>
      </c>
      <c r="N716" s="6">
        <v>229.72670739460079</v>
      </c>
      <c r="O716" s="2">
        <v>491.87214972614333</v>
      </c>
      <c r="P716" s="6">
        <v>82.193453494866844</v>
      </c>
      <c r="Q716" s="2">
        <v>0.83109404990403069</v>
      </c>
      <c r="R716" s="2">
        <v>0.4273137770510167</v>
      </c>
      <c r="S716" s="2">
        <v>0.92073197357773418</v>
      </c>
      <c r="T716" s="2">
        <v>0.87091238995605458</v>
      </c>
      <c r="U716" s="2">
        <v>0.14852348261959247</v>
      </c>
      <c r="V716" s="2">
        <v>0.2795253902248746</v>
      </c>
      <c r="W716" s="2">
        <v>6.0446092135650904</v>
      </c>
    </row>
    <row r="717" spans="1:23" x14ac:dyDescent="0.25">
      <c r="A717" s="2" t="s">
        <v>134</v>
      </c>
      <c r="B717" s="2" t="s">
        <v>326</v>
      </c>
      <c r="C717" s="2">
        <v>51</v>
      </c>
      <c r="D717" s="2">
        <v>84</v>
      </c>
      <c r="E717" s="2" t="s">
        <v>273</v>
      </c>
      <c r="F717" s="2" t="s">
        <v>26</v>
      </c>
      <c r="G717" s="2" t="s">
        <v>291</v>
      </c>
      <c r="H717" s="2" t="s">
        <v>61</v>
      </c>
      <c r="I717" s="2" t="s">
        <v>275</v>
      </c>
      <c r="J717" s="2" t="s">
        <v>276</v>
      </c>
      <c r="K717" s="2" t="s">
        <v>31</v>
      </c>
      <c r="L717" s="2">
        <v>40</v>
      </c>
      <c r="M717" s="2">
        <v>7662</v>
      </c>
      <c r="N717" s="6">
        <v>213.94992488846862</v>
      </c>
      <c r="O717" s="2">
        <v>406.9604614807115</v>
      </c>
      <c r="P717" s="6">
        <v>68.004431199424232</v>
      </c>
      <c r="Q717" s="2">
        <v>0.89082664806417855</v>
      </c>
      <c r="R717" s="2">
        <v>0.58136325326160132</v>
      </c>
      <c r="S717" s="2">
        <v>0.93932171937629427</v>
      </c>
      <c r="T717" s="2">
        <v>0.91530114287831632</v>
      </c>
      <c r="U717" s="2">
        <v>0.14178262504701014</v>
      </c>
      <c r="V717" s="2">
        <v>0.49979844094037057</v>
      </c>
      <c r="W717" s="2">
        <v>2.6688854085095275</v>
      </c>
    </row>
    <row r="718" spans="1:23" x14ac:dyDescent="0.25">
      <c r="A718" s="2" t="s">
        <v>134</v>
      </c>
      <c r="B718" s="2" t="s">
        <v>326</v>
      </c>
      <c r="C718" s="2">
        <v>51</v>
      </c>
      <c r="D718" s="2">
        <v>84</v>
      </c>
      <c r="E718" s="2" t="s">
        <v>273</v>
      </c>
      <c r="F718" s="2" t="s">
        <v>26</v>
      </c>
      <c r="G718" s="2" t="s">
        <v>292</v>
      </c>
      <c r="H718" s="2" t="s">
        <v>63</v>
      </c>
      <c r="I718" s="2" t="s">
        <v>275</v>
      </c>
      <c r="J718" s="2" t="s">
        <v>276</v>
      </c>
      <c r="K718" s="2" t="s">
        <v>31</v>
      </c>
      <c r="L718" s="2">
        <v>40</v>
      </c>
      <c r="M718" s="2">
        <v>7032</v>
      </c>
      <c r="N718" s="6">
        <v>196.35811430640973</v>
      </c>
      <c r="O718" s="2">
        <v>486.65894629054685</v>
      </c>
      <c r="P718" s="6">
        <v>81.322310059765783</v>
      </c>
      <c r="Q718" s="2">
        <v>0.84094714183209762</v>
      </c>
      <c r="R718" s="2">
        <v>0.37311207402683322</v>
      </c>
      <c r="S718" s="2">
        <v>0.9680789948563584</v>
      </c>
      <c r="T718" s="2">
        <v>0.94133525061606638</v>
      </c>
      <c r="U718" s="2">
        <v>8.1584207896051975E-2</v>
      </c>
      <c r="V718" s="2">
        <v>0.31713275398548924</v>
      </c>
      <c r="W718" s="2">
        <v>4.3054607508532428</v>
      </c>
    </row>
    <row r="719" spans="1:23" x14ac:dyDescent="0.25">
      <c r="A719" s="2" t="s">
        <v>134</v>
      </c>
      <c r="B719" s="2" t="s">
        <v>326</v>
      </c>
      <c r="C719" s="2">
        <v>51</v>
      </c>
      <c r="D719" s="2">
        <v>84</v>
      </c>
      <c r="E719" s="2" t="s">
        <v>273</v>
      </c>
      <c r="F719" s="2" t="s">
        <v>26</v>
      </c>
      <c r="G719" s="2" t="s">
        <v>293</v>
      </c>
      <c r="H719" s="2" t="s">
        <v>65</v>
      </c>
      <c r="I719" s="2" t="s">
        <v>275</v>
      </c>
      <c r="J719" s="2" t="s">
        <v>276</v>
      </c>
      <c r="K719" s="2" t="s">
        <v>31</v>
      </c>
      <c r="L719" s="2">
        <v>40</v>
      </c>
      <c r="M719" s="2">
        <v>11116</v>
      </c>
      <c r="N719" s="6">
        <v>310.397724492328</v>
      </c>
      <c r="O719" s="2">
        <v>550.60007178750141</v>
      </c>
      <c r="P719" s="6">
        <v>92.007082368727509</v>
      </c>
      <c r="Q719" s="2">
        <v>0.85897534966385902</v>
      </c>
      <c r="R719" s="2">
        <v>0.46077178204993735</v>
      </c>
      <c r="S719" s="2">
        <v>0.91921062199827597</v>
      </c>
      <c r="T719" s="2">
        <v>0.89526681379169115</v>
      </c>
      <c r="U719" s="2">
        <v>0.14283340257582053</v>
      </c>
      <c r="V719" s="2">
        <v>0.35096318591358594</v>
      </c>
      <c r="W719" s="2">
        <v>12.922004318100036</v>
      </c>
    </row>
    <row r="720" spans="1:23" x14ac:dyDescent="0.25">
      <c r="A720" s="2" t="s">
        <v>134</v>
      </c>
      <c r="B720" s="2" t="s">
        <v>326</v>
      </c>
      <c r="C720" s="2">
        <v>51</v>
      </c>
      <c r="D720" s="2">
        <v>84</v>
      </c>
      <c r="E720" s="2" t="s">
        <v>273</v>
      </c>
      <c r="F720" s="2" t="s">
        <v>26</v>
      </c>
      <c r="G720" s="2" t="s">
        <v>294</v>
      </c>
      <c r="H720" s="2" t="s">
        <v>67</v>
      </c>
      <c r="I720" s="2" t="s">
        <v>275</v>
      </c>
      <c r="J720" s="2" t="s">
        <v>276</v>
      </c>
      <c r="K720" s="2" t="s">
        <v>31</v>
      </c>
      <c r="L720" s="2">
        <v>40</v>
      </c>
      <c r="M720" s="2">
        <v>8185</v>
      </c>
      <c r="N720" s="6">
        <v>228.55392002246356</v>
      </c>
      <c r="O720" s="2">
        <v>495.87214972614328</v>
      </c>
      <c r="P720" s="6">
        <v>82.861866646866829</v>
      </c>
      <c r="Q720" s="2">
        <v>0.8425983117150504</v>
      </c>
      <c r="R720" s="2">
        <v>0.41830120286916977</v>
      </c>
      <c r="S720" s="2">
        <v>0.94561831296119281</v>
      </c>
      <c r="T720" s="2">
        <v>0.88891988908248387</v>
      </c>
      <c r="U720" s="2">
        <v>0.11918572835722885</v>
      </c>
      <c r="V720" s="2">
        <v>0.2780278953257922</v>
      </c>
      <c r="W720" s="2">
        <v>5.0346976175931584</v>
      </c>
    </row>
    <row r="721" spans="1:23" x14ac:dyDescent="0.25">
      <c r="A721" s="2" t="s">
        <v>134</v>
      </c>
      <c r="B721" s="2" t="s">
        <v>326</v>
      </c>
      <c r="C721" s="2">
        <v>51</v>
      </c>
      <c r="D721" s="2">
        <v>84</v>
      </c>
      <c r="E721" s="2" t="s">
        <v>273</v>
      </c>
      <c r="F721" s="2" t="s">
        <v>26</v>
      </c>
      <c r="G721" s="2" t="s">
        <v>295</v>
      </c>
      <c r="H721" s="2" t="s">
        <v>69</v>
      </c>
      <c r="I721" s="2" t="s">
        <v>275</v>
      </c>
      <c r="J721" s="2" t="s">
        <v>276</v>
      </c>
      <c r="K721" s="2" t="s">
        <v>31</v>
      </c>
      <c r="L721" s="2">
        <v>40</v>
      </c>
      <c r="M721" s="2">
        <v>5767</v>
      </c>
      <c r="N721" s="6">
        <v>161.0348755979899</v>
      </c>
      <c r="O721" s="2">
        <v>398.71782079359218</v>
      </c>
      <c r="P721" s="6">
        <v>66.627058838804018</v>
      </c>
      <c r="Q721" s="2">
        <v>0.86852409638554218</v>
      </c>
      <c r="R721" s="2">
        <v>0.45585688806360913</v>
      </c>
      <c r="S721" s="2">
        <v>0.94727383293857104</v>
      </c>
      <c r="T721" s="2">
        <v>0.86502092804613062</v>
      </c>
      <c r="U721" s="2">
        <v>0.13180562327320006</v>
      </c>
      <c r="V721" s="2">
        <v>0.3234927643699973</v>
      </c>
      <c r="W721" s="2">
        <v>3.1135772498699499</v>
      </c>
    </row>
    <row r="722" spans="1:23" s="9" customFormat="1" x14ac:dyDescent="0.25">
      <c r="A722" s="8" t="s">
        <v>136</v>
      </c>
      <c r="B722" s="8" t="s">
        <v>327</v>
      </c>
      <c r="C722" s="8">
        <v>51</v>
      </c>
      <c r="D722" s="8">
        <v>85</v>
      </c>
      <c r="E722" s="8" t="s">
        <v>273</v>
      </c>
      <c r="F722" s="8" t="s">
        <v>26</v>
      </c>
      <c r="G722" s="8" t="s">
        <v>274</v>
      </c>
      <c r="H722" s="8" t="s">
        <v>28</v>
      </c>
      <c r="I722" s="8" t="s">
        <v>275</v>
      </c>
      <c r="J722" s="8" t="s">
        <v>276</v>
      </c>
      <c r="K722" s="8" t="s">
        <v>31</v>
      </c>
      <c r="L722" s="8">
        <v>40</v>
      </c>
      <c r="M722" s="8">
        <v>10634</v>
      </c>
      <c r="N722" s="6">
        <v>296.93859322160995</v>
      </c>
      <c r="O722" s="8">
        <v>537.1858582251283</v>
      </c>
      <c r="P722" s="6">
        <v>89.765523176520773</v>
      </c>
      <c r="Q722" s="8">
        <v>0.83937169468782069</v>
      </c>
      <c r="R722" s="8">
        <v>0.46308144296726733</v>
      </c>
      <c r="S722" s="8">
        <v>0.91503748678740293</v>
      </c>
      <c r="T722" s="8">
        <v>0.87088234343037485</v>
      </c>
      <c r="U722" s="8">
        <v>0.15315238662469158</v>
      </c>
      <c r="V722" s="8">
        <v>0.51332994494038897</v>
      </c>
      <c r="W722" s="8">
        <v>9.8108895993981573</v>
      </c>
    </row>
    <row r="723" spans="1:23" s="9" customFormat="1" x14ac:dyDescent="0.25">
      <c r="A723" s="8" t="s">
        <v>136</v>
      </c>
      <c r="B723" s="8" t="s">
        <v>327</v>
      </c>
      <c r="C723" s="8">
        <v>51</v>
      </c>
      <c r="D723" s="8">
        <v>85</v>
      </c>
      <c r="E723" s="8" t="s">
        <v>273</v>
      </c>
      <c r="F723" s="8" t="s">
        <v>26</v>
      </c>
      <c r="G723" s="8" t="s">
        <v>277</v>
      </c>
      <c r="H723" s="8" t="s">
        <v>33</v>
      </c>
      <c r="I723" s="8" t="s">
        <v>275</v>
      </c>
      <c r="J723" s="8" t="s">
        <v>276</v>
      </c>
      <c r="K723" s="8" t="s">
        <v>31</v>
      </c>
      <c r="L723" s="8">
        <v>40</v>
      </c>
      <c r="M723" s="8">
        <v>9731</v>
      </c>
      <c r="N723" s="6">
        <v>271.72366472065886</v>
      </c>
      <c r="O723" s="8">
        <v>659.85490578344081</v>
      </c>
      <c r="P723" s="6">
        <v>110.26392435934316</v>
      </c>
      <c r="Q723" s="8">
        <v>0.7928140785400033</v>
      </c>
      <c r="R723" s="8">
        <v>0.28084741886969239</v>
      </c>
      <c r="S723" s="8">
        <v>0.92240033226401463</v>
      </c>
      <c r="T723" s="8">
        <v>0.88938178323856631</v>
      </c>
      <c r="U723" s="8">
        <v>0.12487001733102253</v>
      </c>
      <c r="V723" s="8">
        <v>0.33897309570130912</v>
      </c>
      <c r="W723" s="8">
        <v>9.0038022813688219</v>
      </c>
    </row>
    <row r="724" spans="1:23" s="9" customFormat="1" x14ac:dyDescent="0.25">
      <c r="A724" s="8" t="s">
        <v>136</v>
      </c>
      <c r="B724" s="8" t="s">
        <v>327</v>
      </c>
      <c r="C724" s="8">
        <v>51</v>
      </c>
      <c r="D724" s="8">
        <v>85</v>
      </c>
      <c r="E724" s="8" t="s">
        <v>273</v>
      </c>
      <c r="F724" s="8" t="s">
        <v>26</v>
      </c>
      <c r="G724" s="8" t="s">
        <v>278</v>
      </c>
      <c r="H724" s="8" t="s">
        <v>35</v>
      </c>
      <c r="I724" s="8" t="s">
        <v>275</v>
      </c>
      <c r="J724" s="8" t="s">
        <v>276</v>
      </c>
      <c r="K724" s="8" t="s">
        <v>31</v>
      </c>
      <c r="L724" s="8">
        <v>40</v>
      </c>
      <c r="M724" s="8">
        <v>10067</v>
      </c>
      <c r="N724" s="6">
        <v>281.10596369775692</v>
      </c>
      <c r="O724" s="8">
        <v>486.65894629054685</v>
      </c>
      <c r="P724" s="6">
        <v>81.322310059765783</v>
      </c>
      <c r="Q724" s="8">
        <v>0.88190976784932107</v>
      </c>
      <c r="R724" s="8">
        <v>0.53414665091412539</v>
      </c>
      <c r="S724" s="8">
        <v>0.95497420040395076</v>
      </c>
      <c r="T724" s="8">
        <v>0.92572373091924198</v>
      </c>
      <c r="U724" s="8">
        <v>9.5550221565731161E-2</v>
      </c>
      <c r="V724" s="8">
        <v>0.51892864957357199</v>
      </c>
      <c r="W724" s="8">
        <v>6.0113241283401209</v>
      </c>
    </row>
    <row r="725" spans="1:23" s="9" customFormat="1" x14ac:dyDescent="0.25">
      <c r="A725" s="8" t="s">
        <v>136</v>
      </c>
      <c r="B725" s="8" t="s">
        <v>327</v>
      </c>
      <c r="C725" s="8">
        <v>51</v>
      </c>
      <c r="D725" s="8">
        <v>85</v>
      </c>
      <c r="E725" s="8" t="s">
        <v>273</v>
      </c>
      <c r="F725" s="8" t="s">
        <v>26</v>
      </c>
      <c r="G725" s="8" t="s">
        <v>279</v>
      </c>
      <c r="H725" s="8" t="s">
        <v>37</v>
      </c>
      <c r="I725" s="8" t="s">
        <v>275</v>
      </c>
      <c r="J725" s="8" t="s">
        <v>276</v>
      </c>
      <c r="K725" s="8" t="s">
        <v>31</v>
      </c>
      <c r="L725" s="8">
        <v>40</v>
      </c>
      <c r="M725" s="8">
        <v>10619</v>
      </c>
      <c r="N725" s="6">
        <v>296.51974058870377</v>
      </c>
      <c r="O725" s="8">
        <v>527.87214972614333</v>
      </c>
      <c r="P725" s="6">
        <v>88.209171862866839</v>
      </c>
      <c r="Q725" s="8">
        <v>0.86706948640483383</v>
      </c>
      <c r="R725" s="8">
        <v>0.47889023991446328</v>
      </c>
      <c r="S725" s="8">
        <v>0.95980796659713674</v>
      </c>
      <c r="T725" s="8">
        <v>0.93009159277448183</v>
      </c>
      <c r="U725" s="8">
        <v>0.10806353615137575</v>
      </c>
      <c r="V725" s="8">
        <v>0.32647922571159088</v>
      </c>
      <c r="W725" s="8">
        <v>5.3791317449854033</v>
      </c>
    </row>
    <row r="726" spans="1:23" s="9" customFormat="1" x14ac:dyDescent="0.25">
      <c r="A726" s="8" t="s">
        <v>136</v>
      </c>
      <c r="B726" s="8" t="s">
        <v>327</v>
      </c>
      <c r="C726" s="8">
        <v>51</v>
      </c>
      <c r="D726" s="8">
        <v>85</v>
      </c>
      <c r="E726" s="8" t="s">
        <v>273</v>
      </c>
      <c r="F726" s="8" t="s">
        <v>26</v>
      </c>
      <c r="G726" s="8" t="s">
        <v>280</v>
      </c>
      <c r="H726" s="8" t="s">
        <v>39</v>
      </c>
      <c r="I726" s="8" t="s">
        <v>275</v>
      </c>
      <c r="J726" s="8" t="s">
        <v>276</v>
      </c>
      <c r="K726" s="8" t="s">
        <v>31</v>
      </c>
      <c r="L726" s="8">
        <v>40</v>
      </c>
      <c r="M726" s="8">
        <v>11216</v>
      </c>
      <c r="N726" s="6">
        <v>313.1900753783691</v>
      </c>
      <c r="O726" s="8">
        <v>486.27416997969652</v>
      </c>
      <c r="P726" s="6">
        <v>81.25801267307817</v>
      </c>
      <c r="Q726" s="8">
        <v>0.87522434646898162</v>
      </c>
      <c r="R726" s="8">
        <v>0.59605380154090026</v>
      </c>
      <c r="S726" s="8">
        <v>0.93761770100461406</v>
      </c>
      <c r="T726" s="8">
        <v>0.87307871098189338</v>
      </c>
      <c r="U726" s="8">
        <v>0.11553486825700274</v>
      </c>
      <c r="V726" s="8">
        <v>0.25885944374117603</v>
      </c>
      <c r="W726" s="8">
        <v>4.0450249643366618</v>
      </c>
    </row>
    <row r="727" spans="1:23" s="9" customFormat="1" x14ac:dyDescent="0.25">
      <c r="A727" s="8" t="s">
        <v>136</v>
      </c>
      <c r="B727" s="8" t="s">
        <v>327</v>
      </c>
      <c r="C727" s="8">
        <v>51</v>
      </c>
      <c r="D727" s="8">
        <v>85</v>
      </c>
      <c r="E727" s="8" t="s">
        <v>273</v>
      </c>
      <c r="F727" s="8" t="s">
        <v>26</v>
      </c>
      <c r="G727" s="8" t="s">
        <v>281</v>
      </c>
      <c r="H727" s="8" t="s">
        <v>41</v>
      </c>
      <c r="I727" s="8" t="s">
        <v>275</v>
      </c>
      <c r="J727" s="8" t="s">
        <v>276</v>
      </c>
      <c r="K727" s="8" t="s">
        <v>31</v>
      </c>
      <c r="L727" s="8">
        <v>40</v>
      </c>
      <c r="M727" s="8">
        <v>11828</v>
      </c>
      <c r="N727" s="6">
        <v>330.27926280094061</v>
      </c>
      <c r="O727" s="8">
        <v>517.04372260139723</v>
      </c>
      <c r="P727" s="6">
        <v>86.399706086453392</v>
      </c>
      <c r="Q727" s="8">
        <v>0.8745933155871044</v>
      </c>
      <c r="R727" s="8">
        <v>0.55598956461775562</v>
      </c>
      <c r="S727" s="8">
        <v>0.96419621571492453</v>
      </c>
      <c r="T727" s="8">
        <v>0.94555588712948591</v>
      </c>
      <c r="U727" s="8">
        <v>8.2201296696511272E-2</v>
      </c>
      <c r="V727" s="8">
        <v>0.44610967113514732</v>
      </c>
      <c r="W727" s="8">
        <v>9.7160128508623611</v>
      </c>
    </row>
    <row r="728" spans="1:23" s="9" customFormat="1" x14ac:dyDescent="0.25">
      <c r="A728" s="8" t="s">
        <v>136</v>
      </c>
      <c r="B728" s="8" t="s">
        <v>327</v>
      </c>
      <c r="C728" s="8">
        <v>51</v>
      </c>
      <c r="D728" s="8">
        <v>85</v>
      </c>
      <c r="E728" s="8" t="s">
        <v>273</v>
      </c>
      <c r="F728" s="8" t="s">
        <v>26</v>
      </c>
      <c r="G728" s="8" t="s">
        <v>282</v>
      </c>
      <c r="H728" s="8" t="s">
        <v>43</v>
      </c>
      <c r="I728" s="8" t="s">
        <v>275</v>
      </c>
      <c r="J728" s="8" t="s">
        <v>276</v>
      </c>
      <c r="K728" s="8" t="s">
        <v>31</v>
      </c>
      <c r="L728" s="8">
        <v>40</v>
      </c>
      <c r="M728" s="8">
        <v>10405</v>
      </c>
      <c r="N728" s="6">
        <v>290.54410969257583</v>
      </c>
      <c r="O728" s="8">
        <v>529.87214972614345</v>
      </c>
      <c r="P728" s="6">
        <v>88.543378438866867</v>
      </c>
      <c r="Q728" s="8">
        <v>0.87049276332301517</v>
      </c>
      <c r="R728" s="8">
        <v>0.46570377859424517</v>
      </c>
      <c r="S728" s="8">
        <v>0.9501387072214782</v>
      </c>
      <c r="T728" s="8">
        <v>0.93543642436160845</v>
      </c>
      <c r="U728" s="8">
        <v>0.10410038882997526</v>
      </c>
      <c r="V728" s="8">
        <v>0.4334983623556235</v>
      </c>
      <c r="W728" s="8">
        <v>9.8414223930802507</v>
      </c>
    </row>
    <row r="729" spans="1:23" s="9" customFormat="1" x14ac:dyDescent="0.25">
      <c r="A729" s="8" t="s">
        <v>136</v>
      </c>
      <c r="B729" s="8" t="s">
        <v>327</v>
      </c>
      <c r="C729" s="8">
        <v>51</v>
      </c>
      <c r="D729" s="8">
        <v>85</v>
      </c>
      <c r="E729" s="8" t="s">
        <v>273</v>
      </c>
      <c r="F729" s="8" t="s">
        <v>26</v>
      </c>
      <c r="G729" s="8" t="s">
        <v>283</v>
      </c>
      <c r="H729" s="8" t="s">
        <v>45</v>
      </c>
      <c r="I729" s="8" t="s">
        <v>275</v>
      </c>
      <c r="J729" s="8" t="s">
        <v>276</v>
      </c>
      <c r="K729" s="8" t="s">
        <v>31</v>
      </c>
      <c r="L729" s="8">
        <v>40</v>
      </c>
      <c r="M729" s="8">
        <v>9867</v>
      </c>
      <c r="N729" s="6">
        <v>275.52126192567476</v>
      </c>
      <c r="O729" s="8">
        <v>467.345237791562</v>
      </c>
      <c r="P729" s="6">
        <v>78.094925866111865</v>
      </c>
      <c r="Q729" s="8">
        <v>0.88137561411344345</v>
      </c>
      <c r="R729" s="8">
        <v>0.56770059443994925</v>
      </c>
      <c r="S729" s="8">
        <v>0.97231535627646049</v>
      </c>
      <c r="T729" s="8">
        <v>0.95095788844327711</v>
      </c>
      <c r="U729" s="8">
        <v>6.6011496384201743E-2</v>
      </c>
      <c r="V729" s="8">
        <v>0.29733468143283892</v>
      </c>
      <c r="W729" s="8">
        <v>7.6644370122630994</v>
      </c>
    </row>
    <row r="730" spans="1:23" s="9" customFormat="1" x14ac:dyDescent="0.25">
      <c r="A730" s="8" t="s">
        <v>136</v>
      </c>
      <c r="B730" s="8" t="s">
        <v>327</v>
      </c>
      <c r="C730" s="8">
        <v>51</v>
      </c>
      <c r="D730" s="8">
        <v>85</v>
      </c>
      <c r="E730" s="8" t="s">
        <v>273</v>
      </c>
      <c r="F730" s="8" t="s">
        <v>26</v>
      </c>
      <c r="G730" s="8" t="s">
        <v>284</v>
      </c>
      <c r="H730" s="8" t="s">
        <v>47</v>
      </c>
      <c r="I730" s="8" t="s">
        <v>275</v>
      </c>
      <c r="J730" s="8" t="s">
        <v>276</v>
      </c>
      <c r="K730" s="8" t="s">
        <v>31</v>
      </c>
      <c r="L730" s="8">
        <v>40</v>
      </c>
      <c r="M730" s="8">
        <v>9341</v>
      </c>
      <c r="N730" s="6">
        <v>260.83349626509857</v>
      </c>
      <c r="O730" s="8">
        <v>447.68838354206946</v>
      </c>
      <c r="P730" s="6">
        <v>74.810200889284886</v>
      </c>
      <c r="Q730" s="8">
        <v>0.90698126031653559</v>
      </c>
      <c r="R730" s="8">
        <v>0.58566812054046535</v>
      </c>
      <c r="S730" s="8">
        <v>0.94342762027206795</v>
      </c>
      <c r="T730" s="8">
        <v>0.91598234194817285</v>
      </c>
      <c r="U730" s="8">
        <v>0.14954349879315773</v>
      </c>
      <c r="V730" s="8">
        <v>0.5376939013982851</v>
      </c>
      <c r="W730" s="8">
        <v>2.5389144631195801</v>
      </c>
    </row>
    <row r="731" spans="1:23" s="9" customFormat="1" x14ac:dyDescent="0.25">
      <c r="A731" s="8" t="s">
        <v>136</v>
      </c>
      <c r="B731" s="8" t="s">
        <v>327</v>
      </c>
      <c r="C731" s="8">
        <v>51</v>
      </c>
      <c r="D731" s="8">
        <v>85</v>
      </c>
      <c r="E731" s="8" t="s">
        <v>273</v>
      </c>
      <c r="F731" s="8" t="s">
        <v>26</v>
      </c>
      <c r="G731" s="8" t="s">
        <v>285</v>
      </c>
      <c r="H731" s="8" t="s">
        <v>49</v>
      </c>
      <c r="I731" s="8" t="s">
        <v>275</v>
      </c>
      <c r="J731" s="8" t="s">
        <v>276</v>
      </c>
      <c r="K731" s="8" t="s">
        <v>31</v>
      </c>
      <c r="L731" s="8">
        <v>40</v>
      </c>
      <c r="M731" s="8">
        <v>5013</v>
      </c>
      <c r="N731" s="6">
        <v>139.98054991724004</v>
      </c>
      <c r="O731" s="8">
        <v>339.80613254816046</v>
      </c>
      <c r="P731" s="6">
        <v>56.78272203136143</v>
      </c>
      <c r="Q731" s="8">
        <v>0.88070976809557278</v>
      </c>
      <c r="R731" s="8">
        <v>0.54556329517119162</v>
      </c>
      <c r="S731" s="8">
        <v>0.9241252914329291</v>
      </c>
      <c r="T731" s="8">
        <v>0.8638661452494395</v>
      </c>
      <c r="U731" s="8">
        <v>0.19091787439613528</v>
      </c>
      <c r="V731" s="8">
        <v>0.5319384718496718</v>
      </c>
      <c r="W731" s="8">
        <v>5.6973867943347294</v>
      </c>
    </row>
    <row r="732" spans="1:23" s="9" customFormat="1" x14ac:dyDescent="0.25">
      <c r="A732" s="8" t="s">
        <v>136</v>
      </c>
      <c r="B732" s="8" t="s">
        <v>327</v>
      </c>
      <c r="C732" s="8">
        <v>51</v>
      </c>
      <c r="D732" s="8">
        <v>85</v>
      </c>
      <c r="E732" s="8" t="s">
        <v>273</v>
      </c>
      <c r="F732" s="8" t="s">
        <v>26</v>
      </c>
      <c r="G732" s="8" t="s">
        <v>286</v>
      </c>
      <c r="H732" s="8" t="s">
        <v>51</v>
      </c>
      <c r="I732" s="8" t="s">
        <v>275</v>
      </c>
      <c r="J732" s="8" t="s">
        <v>276</v>
      </c>
      <c r="K732" s="8" t="s">
        <v>31</v>
      </c>
      <c r="L732" s="8">
        <v>40</v>
      </c>
      <c r="M732" s="8">
        <v>10636</v>
      </c>
      <c r="N732" s="6">
        <v>296.99444023933074</v>
      </c>
      <c r="O732" s="8">
        <v>480.17366491630816</v>
      </c>
      <c r="P732" s="6">
        <v>80.238598218525325</v>
      </c>
      <c r="Q732" s="8">
        <v>0.90611688532969836</v>
      </c>
      <c r="R732" s="8">
        <v>0.57968427249779841</v>
      </c>
      <c r="S732" s="8">
        <v>0.93333398539968704</v>
      </c>
      <c r="T732" s="8">
        <v>0.91923650817595315</v>
      </c>
      <c r="U732" s="8">
        <v>0.14338100476714338</v>
      </c>
      <c r="V732" s="8">
        <v>0.57645617001766858</v>
      </c>
      <c r="W732" s="8">
        <v>7.2140842421963143</v>
      </c>
    </row>
    <row r="733" spans="1:23" s="9" customFormat="1" x14ac:dyDescent="0.25">
      <c r="A733" s="8" t="s">
        <v>136</v>
      </c>
      <c r="B733" s="8" t="s">
        <v>327</v>
      </c>
      <c r="C733" s="8">
        <v>51</v>
      </c>
      <c r="D733" s="8">
        <v>85</v>
      </c>
      <c r="E733" s="8" t="s">
        <v>273</v>
      </c>
      <c r="F733" s="8" t="s">
        <v>26</v>
      </c>
      <c r="G733" s="8" t="s">
        <v>287</v>
      </c>
      <c r="H733" s="8" t="s">
        <v>53</v>
      </c>
      <c r="I733" s="8" t="s">
        <v>275</v>
      </c>
      <c r="J733" s="8" t="s">
        <v>276</v>
      </c>
      <c r="K733" s="8" t="s">
        <v>31</v>
      </c>
      <c r="L733" s="8">
        <v>40</v>
      </c>
      <c r="M733" s="8">
        <v>13196</v>
      </c>
      <c r="N733" s="6">
        <v>368.47862292198278</v>
      </c>
      <c r="O733" s="8">
        <v>616.19805153394839</v>
      </c>
      <c r="P733" s="6">
        <v>102.96872047051622</v>
      </c>
      <c r="Q733" s="8">
        <v>0.83445048691033263</v>
      </c>
      <c r="R733" s="8">
        <v>0.43672849544238679</v>
      </c>
      <c r="S733" s="8">
        <v>0.94944489951620603</v>
      </c>
      <c r="T733" s="8">
        <v>0.93435783997193744</v>
      </c>
      <c r="U733" s="8">
        <v>9.3660422638490767E-2</v>
      </c>
      <c r="V733" s="8">
        <v>0.22518091365049819</v>
      </c>
      <c r="W733" s="8">
        <v>9.604122461351924</v>
      </c>
    </row>
    <row r="734" spans="1:23" s="9" customFormat="1" x14ac:dyDescent="0.25">
      <c r="A734" s="8" t="s">
        <v>136</v>
      </c>
      <c r="B734" s="8" t="s">
        <v>327</v>
      </c>
      <c r="C734" s="8">
        <v>51</v>
      </c>
      <c r="D734" s="8">
        <v>85</v>
      </c>
      <c r="E734" s="8" t="s">
        <v>273</v>
      </c>
      <c r="F734" s="8" t="s">
        <v>26</v>
      </c>
      <c r="G734" s="8" t="s">
        <v>288</v>
      </c>
      <c r="H734" s="8" t="s">
        <v>55</v>
      </c>
      <c r="I734" s="8" t="s">
        <v>275</v>
      </c>
      <c r="J734" s="8" t="s">
        <v>276</v>
      </c>
      <c r="K734" s="8" t="s">
        <v>31</v>
      </c>
      <c r="L734" s="8">
        <v>40</v>
      </c>
      <c r="M734" s="8">
        <v>8570</v>
      </c>
      <c r="N734" s="6">
        <v>239.30447093372175</v>
      </c>
      <c r="O734" s="8">
        <v>491.38686835190475</v>
      </c>
      <c r="P734" s="6">
        <v>82.112361381626414</v>
      </c>
      <c r="Q734" s="8">
        <v>0.87627811860940696</v>
      </c>
      <c r="R734" s="8">
        <v>0.44600897000846323</v>
      </c>
      <c r="S734" s="8">
        <v>0.95283721904029117</v>
      </c>
      <c r="T734" s="8">
        <v>0.90517252044056196</v>
      </c>
      <c r="U734" s="8">
        <v>0.1383447061413163</v>
      </c>
      <c r="V734" s="8">
        <v>0.58592115987100979</v>
      </c>
      <c r="W734" s="8">
        <v>5.6990665110851806</v>
      </c>
    </row>
    <row r="735" spans="1:23" s="9" customFormat="1" x14ac:dyDescent="0.25">
      <c r="A735" s="8" t="s">
        <v>136</v>
      </c>
      <c r="B735" s="8" t="s">
        <v>327</v>
      </c>
      <c r="C735" s="8">
        <v>51</v>
      </c>
      <c r="D735" s="8">
        <v>85</v>
      </c>
      <c r="E735" s="8" t="s">
        <v>273</v>
      </c>
      <c r="F735" s="8" t="s">
        <v>26</v>
      </c>
      <c r="G735" s="8" t="s">
        <v>289</v>
      </c>
      <c r="H735" s="8" t="s">
        <v>57</v>
      </c>
      <c r="I735" s="8" t="s">
        <v>275</v>
      </c>
      <c r="J735" s="8" t="s">
        <v>276</v>
      </c>
      <c r="K735" s="8" t="s">
        <v>31</v>
      </c>
      <c r="L735" s="8">
        <v>40</v>
      </c>
      <c r="M735" s="8">
        <v>11760</v>
      </c>
      <c r="N735" s="6">
        <v>328.38046419843266</v>
      </c>
      <c r="O735" s="8">
        <v>603.71277015970975</v>
      </c>
      <c r="P735" s="6">
        <v>100.88238890127577</v>
      </c>
      <c r="Q735" s="8">
        <v>0.85347267581101671</v>
      </c>
      <c r="R735" s="8">
        <v>0.40546788420441543</v>
      </c>
      <c r="S735" s="8">
        <v>0.95655039276948406</v>
      </c>
      <c r="T735" s="8">
        <v>0.93065819707146402</v>
      </c>
      <c r="U735" s="8">
        <v>7.7651515151515152E-2</v>
      </c>
      <c r="V735" s="8">
        <v>0.3903076951873633</v>
      </c>
      <c r="W735" s="8">
        <v>7.35</v>
      </c>
    </row>
    <row r="736" spans="1:23" s="9" customFormat="1" x14ac:dyDescent="0.25">
      <c r="A736" s="8" t="s">
        <v>136</v>
      </c>
      <c r="B736" s="8" t="s">
        <v>327</v>
      </c>
      <c r="C736" s="8">
        <v>51</v>
      </c>
      <c r="D736" s="8">
        <v>85</v>
      </c>
      <c r="E736" s="8" t="s">
        <v>273</v>
      </c>
      <c r="F736" s="8" t="s">
        <v>26</v>
      </c>
      <c r="G736" s="8" t="s">
        <v>290</v>
      </c>
      <c r="H736" s="8" t="s">
        <v>59</v>
      </c>
      <c r="I736" s="8" t="s">
        <v>275</v>
      </c>
      <c r="J736" s="8" t="s">
        <v>276</v>
      </c>
      <c r="K736" s="8" t="s">
        <v>31</v>
      </c>
      <c r="L736" s="8">
        <v>40</v>
      </c>
      <c r="M736" s="8">
        <v>9301</v>
      </c>
      <c r="N736" s="6">
        <v>259.71655591068213</v>
      </c>
      <c r="O736" s="8">
        <v>542.60007178750129</v>
      </c>
      <c r="P736" s="6">
        <v>90.670256064727496</v>
      </c>
      <c r="Q736" s="8">
        <v>0.83906179521876412</v>
      </c>
      <c r="R736" s="8">
        <v>0.39699022615954055</v>
      </c>
      <c r="S736" s="8">
        <v>0.9384470735154169</v>
      </c>
      <c r="T736" s="8">
        <v>0.89136138662089048</v>
      </c>
      <c r="U736" s="8">
        <v>0.1202043570464623</v>
      </c>
      <c r="V736" s="8">
        <v>0.27897082122417022</v>
      </c>
      <c r="W736" s="8">
        <v>9.5477905601548212</v>
      </c>
    </row>
    <row r="737" spans="1:23" s="9" customFormat="1" x14ac:dyDescent="0.25">
      <c r="A737" s="8" t="s">
        <v>136</v>
      </c>
      <c r="B737" s="8" t="s">
        <v>327</v>
      </c>
      <c r="C737" s="8">
        <v>51</v>
      </c>
      <c r="D737" s="8">
        <v>85</v>
      </c>
      <c r="E737" s="8" t="s">
        <v>273</v>
      </c>
      <c r="F737" s="8" t="s">
        <v>26</v>
      </c>
      <c r="G737" s="8" t="s">
        <v>291</v>
      </c>
      <c r="H737" s="8" t="s">
        <v>61</v>
      </c>
      <c r="I737" s="8" t="s">
        <v>275</v>
      </c>
      <c r="J737" s="8" t="s">
        <v>276</v>
      </c>
      <c r="K737" s="8" t="s">
        <v>31</v>
      </c>
      <c r="L737" s="8">
        <v>40</v>
      </c>
      <c r="M737" s="8">
        <v>8504</v>
      </c>
      <c r="N737" s="6">
        <v>237.46151934893464</v>
      </c>
      <c r="O737" s="8">
        <v>448.51681066681567</v>
      </c>
      <c r="P737" s="6">
        <v>74.948633785698362</v>
      </c>
      <c r="Q737" s="8">
        <v>0.86160081053698079</v>
      </c>
      <c r="R737" s="8">
        <v>0.5312215258625409</v>
      </c>
      <c r="S737" s="8">
        <v>0.9662304372792293</v>
      </c>
      <c r="T737" s="8">
        <v>0.94354243364994794</v>
      </c>
      <c r="U737" s="8">
        <v>7.85472972972973E-2</v>
      </c>
      <c r="V737" s="8">
        <v>0.28471995500691566</v>
      </c>
      <c r="W737" s="8">
        <v>8.3829962370649103</v>
      </c>
    </row>
    <row r="738" spans="1:23" s="9" customFormat="1" x14ac:dyDescent="0.25">
      <c r="A738" s="8" t="s">
        <v>136</v>
      </c>
      <c r="B738" s="8" t="s">
        <v>327</v>
      </c>
      <c r="C738" s="8">
        <v>51</v>
      </c>
      <c r="D738" s="8">
        <v>85</v>
      </c>
      <c r="E738" s="8" t="s">
        <v>273</v>
      </c>
      <c r="F738" s="8" t="s">
        <v>26</v>
      </c>
      <c r="G738" s="8" t="s">
        <v>292</v>
      </c>
      <c r="H738" s="8" t="s">
        <v>63</v>
      </c>
      <c r="I738" s="8" t="s">
        <v>275</v>
      </c>
      <c r="J738" s="8" t="s">
        <v>276</v>
      </c>
      <c r="K738" s="8" t="s">
        <v>31</v>
      </c>
      <c r="L738" s="8">
        <v>40</v>
      </c>
      <c r="M738" s="8">
        <v>7928</v>
      </c>
      <c r="N738" s="6">
        <v>221.37757824533793</v>
      </c>
      <c r="O738" s="8">
        <v>506.45793616377028</v>
      </c>
      <c r="P738" s="6">
        <v>84.630786366660118</v>
      </c>
      <c r="Q738" s="8">
        <v>0.85726643598615915</v>
      </c>
      <c r="R738" s="8">
        <v>0.38840672759666928</v>
      </c>
      <c r="S738" s="8">
        <v>0.96108022334889998</v>
      </c>
      <c r="T738" s="8">
        <v>0.92162782965867818</v>
      </c>
      <c r="U738" s="8">
        <v>8.0344008147561388E-2</v>
      </c>
      <c r="V738" s="8">
        <v>0.30279820505181226</v>
      </c>
      <c r="W738" s="8">
        <v>5.300832492431887</v>
      </c>
    </row>
    <row r="739" spans="1:23" s="9" customFormat="1" x14ac:dyDescent="0.25">
      <c r="A739" s="8" t="s">
        <v>136</v>
      </c>
      <c r="B739" s="8" t="s">
        <v>327</v>
      </c>
      <c r="C739" s="8">
        <v>51</v>
      </c>
      <c r="D739" s="8">
        <v>85</v>
      </c>
      <c r="E739" s="8" t="s">
        <v>273</v>
      </c>
      <c r="F739" s="8" t="s">
        <v>26</v>
      </c>
      <c r="G739" s="8" t="s">
        <v>293</v>
      </c>
      <c r="H739" s="8" t="s">
        <v>65</v>
      </c>
      <c r="I739" s="8" t="s">
        <v>275</v>
      </c>
      <c r="J739" s="8" t="s">
        <v>276</v>
      </c>
      <c r="K739" s="8" t="s">
        <v>31</v>
      </c>
      <c r="L739" s="8">
        <v>40</v>
      </c>
      <c r="M739" s="8">
        <v>11943</v>
      </c>
      <c r="N739" s="6">
        <v>333.49046631988784</v>
      </c>
      <c r="O739" s="8">
        <v>536.60007178750141</v>
      </c>
      <c r="P739" s="6">
        <v>89.667636336727512</v>
      </c>
      <c r="Q739" s="8">
        <v>0.88101209796400115</v>
      </c>
      <c r="R739" s="8">
        <v>0.52122092598601499</v>
      </c>
      <c r="S739" s="8">
        <v>0.91749467697616205</v>
      </c>
      <c r="T739" s="8">
        <v>0.89857964282271419</v>
      </c>
      <c r="U739" s="8">
        <v>0.14834552974864779</v>
      </c>
      <c r="V739" s="8">
        <v>0.33943136205856733</v>
      </c>
      <c r="W739" s="8">
        <v>7.8915682826760447</v>
      </c>
    </row>
    <row r="740" spans="1:23" s="9" customFormat="1" x14ac:dyDescent="0.25">
      <c r="A740" s="8" t="s">
        <v>136</v>
      </c>
      <c r="B740" s="8" t="s">
        <v>327</v>
      </c>
      <c r="C740" s="8">
        <v>51</v>
      </c>
      <c r="D740" s="8">
        <v>85</v>
      </c>
      <c r="E740" s="8" t="s">
        <v>273</v>
      </c>
      <c r="F740" s="8" t="s">
        <v>26</v>
      </c>
      <c r="G740" s="8" t="s">
        <v>294</v>
      </c>
      <c r="H740" s="8" t="s">
        <v>67</v>
      </c>
      <c r="I740" s="8" t="s">
        <v>275</v>
      </c>
      <c r="J740" s="8" t="s">
        <v>276</v>
      </c>
      <c r="K740" s="8" t="s">
        <v>31</v>
      </c>
      <c r="L740" s="8">
        <v>40</v>
      </c>
      <c r="M740" s="8">
        <v>8957</v>
      </c>
      <c r="N740" s="6">
        <v>250.11086886270078</v>
      </c>
      <c r="O740" s="8">
        <v>488.90158697766617</v>
      </c>
      <c r="P740" s="6">
        <v>81.697062692385998</v>
      </c>
      <c r="Q740" s="8">
        <v>0.85304761904761905</v>
      </c>
      <c r="R740" s="8">
        <v>0.47090092578307502</v>
      </c>
      <c r="S740" s="8">
        <v>0.94482959878734429</v>
      </c>
      <c r="T740" s="8">
        <v>0.89466059096842243</v>
      </c>
      <c r="U740" s="8">
        <v>0.10821461048802668</v>
      </c>
      <c r="V740" s="8">
        <v>0.27605428548196259</v>
      </c>
      <c r="W740" s="8">
        <v>4.9705258457072681</v>
      </c>
    </row>
    <row r="741" spans="1:23" s="9" customFormat="1" x14ac:dyDescent="0.25">
      <c r="A741" s="8" t="s">
        <v>136</v>
      </c>
      <c r="B741" s="8" t="s">
        <v>327</v>
      </c>
      <c r="C741" s="8">
        <v>51</v>
      </c>
      <c r="D741" s="8">
        <v>85</v>
      </c>
      <c r="E741" s="8" t="s">
        <v>273</v>
      </c>
      <c r="F741" s="8" t="s">
        <v>26</v>
      </c>
      <c r="G741" s="8" t="s">
        <v>295</v>
      </c>
      <c r="H741" s="8" t="s">
        <v>69</v>
      </c>
      <c r="I741" s="8" t="s">
        <v>275</v>
      </c>
      <c r="J741" s="8" t="s">
        <v>276</v>
      </c>
      <c r="K741" s="8" t="s">
        <v>31</v>
      </c>
      <c r="L741" s="8">
        <v>40</v>
      </c>
      <c r="M741" s="8">
        <v>6477</v>
      </c>
      <c r="N741" s="6">
        <v>180.86056688888166</v>
      </c>
      <c r="O741" s="8">
        <v>423.10259710444257</v>
      </c>
      <c r="P741" s="6">
        <v>70.701835137491628</v>
      </c>
      <c r="Q741" s="8">
        <v>0.86927929137028592</v>
      </c>
      <c r="R741" s="8">
        <v>0.45466589529499957</v>
      </c>
      <c r="S741" s="8">
        <v>0.95039222006846324</v>
      </c>
      <c r="T741" s="8">
        <v>0.90118048625549885</v>
      </c>
      <c r="U741" s="8">
        <v>0.10987759749501851</v>
      </c>
      <c r="V741" s="8">
        <v>0.39704244019359608</v>
      </c>
      <c r="W741" s="8">
        <v>4.7824610159024239</v>
      </c>
    </row>
    <row r="742" spans="1:23" x14ac:dyDescent="0.25">
      <c r="A742" s="2" t="s">
        <v>138</v>
      </c>
      <c r="B742" s="2" t="s">
        <v>328</v>
      </c>
      <c r="C742" s="2">
        <v>51</v>
      </c>
      <c r="D742" s="2">
        <v>86</v>
      </c>
      <c r="E742" s="2" t="s">
        <v>273</v>
      </c>
      <c r="F742" s="2" t="s">
        <v>26</v>
      </c>
      <c r="G742" s="2" t="s">
        <v>274</v>
      </c>
      <c r="H742" s="2" t="s">
        <v>28</v>
      </c>
      <c r="I742" s="2" t="s">
        <v>275</v>
      </c>
      <c r="J742" s="2" t="s">
        <v>276</v>
      </c>
      <c r="K742" s="2" t="s">
        <v>31</v>
      </c>
      <c r="L742" s="2">
        <v>40</v>
      </c>
      <c r="M742" s="2">
        <v>11893</v>
      </c>
      <c r="N742" s="6">
        <v>332.09429087686732</v>
      </c>
      <c r="O742" s="2">
        <v>570.49956672411304</v>
      </c>
      <c r="P742" s="6">
        <v>95.332353402174675</v>
      </c>
      <c r="Q742" s="2">
        <v>0.85696786280443871</v>
      </c>
      <c r="R742" s="2">
        <v>0.45918812156964556</v>
      </c>
      <c r="S742" s="2">
        <v>0.92125312155966521</v>
      </c>
      <c r="T742" s="2">
        <v>0.87109493666762783</v>
      </c>
      <c r="U742" s="2">
        <v>0.15081659764007188</v>
      </c>
      <c r="V742" s="2">
        <v>0.54192288068813299</v>
      </c>
      <c r="W742" s="2">
        <v>7.466913310350626</v>
      </c>
    </row>
    <row r="743" spans="1:23" x14ac:dyDescent="0.25">
      <c r="A743" s="2" t="s">
        <v>138</v>
      </c>
      <c r="B743" s="2" t="s">
        <v>328</v>
      </c>
      <c r="C743" s="2">
        <v>51</v>
      </c>
      <c r="D743" s="2">
        <v>86</v>
      </c>
      <c r="E743" s="2" t="s">
        <v>273</v>
      </c>
      <c r="F743" s="2" t="s">
        <v>26</v>
      </c>
      <c r="G743" s="2" t="s">
        <v>277</v>
      </c>
      <c r="H743" s="2" t="s">
        <v>33</v>
      </c>
      <c r="I743" s="2" t="s">
        <v>275</v>
      </c>
      <c r="J743" s="2" t="s">
        <v>276</v>
      </c>
      <c r="K743" s="2" t="s">
        <v>31</v>
      </c>
      <c r="L743" s="2">
        <v>40</v>
      </c>
      <c r="M743" s="2">
        <v>10557</v>
      </c>
      <c r="N743" s="6">
        <v>294.78848303935831</v>
      </c>
      <c r="O743" s="2">
        <v>664.09754647056013</v>
      </c>
      <c r="P743" s="6">
        <v>110.97288356796338</v>
      </c>
      <c r="Q743" s="2">
        <v>0.80031839890834655</v>
      </c>
      <c r="R743" s="2">
        <v>0.30080609662259788</v>
      </c>
      <c r="S743" s="2">
        <v>0.92903981362616805</v>
      </c>
      <c r="T743" s="2">
        <v>0.8879610516413845</v>
      </c>
      <c r="U743" s="2">
        <v>0.12246881581078892</v>
      </c>
      <c r="V743" s="2">
        <v>0.40099071489563026</v>
      </c>
      <c r="W743" s="2">
        <v>9.8213507625272332</v>
      </c>
    </row>
    <row r="744" spans="1:23" x14ac:dyDescent="0.25">
      <c r="A744" s="2" t="s">
        <v>138</v>
      </c>
      <c r="B744" s="2" t="s">
        <v>328</v>
      </c>
      <c r="C744" s="2">
        <v>51</v>
      </c>
      <c r="D744" s="2">
        <v>86</v>
      </c>
      <c r="E744" s="2" t="s">
        <v>273</v>
      </c>
      <c r="F744" s="2" t="s">
        <v>26</v>
      </c>
      <c r="G744" s="2" t="s">
        <v>278</v>
      </c>
      <c r="H744" s="2" t="s">
        <v>35</v>
      </c>
      <c r="I744" s="2" t="s">
        <v>275</v>
      </c>
      <c r="J744" s="2" t="s">
        <v>276</v>
      </c>
      <c r="K744" s="2" t="s">
        <v>31</v>
      </c>
      <c r="L744" s="2">
        <v>40</v>
      </c>
      <c r="M744" s="2">
        <v>11010</v>
      </c>
      <c r="N744" s="6">
        <v>307.43783255312445</v>
      </c>
      <c r="O744" s="2">
        <v>504.21529547665102</v>
      </c>
      <c r="P744" s="6">
        <v>84.256033734039903</v>
      </c>
      <c r="Q744" s="2">
        <v>0.8804478208716513</v>
      </c>
      <c r="R744" s="2">
        <v>0.54420828739756866</v>
      </c>
      <c r="S744" s="2">
        <v>0.95034590312285006</v>
      </c>
      <c r="T744" s="2">
        <v>0.92752280149282007</v>
      </c>
      <c r="U744" s="2">
        <v>0.13241579757223457</v>
      </c>
      <c r="V744" s="2">
        <v>0.57129265338086666</v>
      </c>
      <c r="W744" s="2">
        <v>7.4812897366030882</v>
      </c>
    </row>
    <row r="745" spans="1:23" x14ac:dyDescent="0.25">
      <c r="A745" s="2" t="s">
        <v>138</v>
      </c>
      <c r="B745" s="2" t="s">
        <v>328</v>
      </c>
      <c r="C745" s="2">
        <v>51</v>
      </c>
      <c r="D745" s="2">
        <v>86</v>
      </c>
      <c r="E745" s="2" t="s">
        <v>273</v>
      </c>
      <c r="F745" s="2" t="s">
        <v>26</v>
      </c>
      <c r="G745" s="2" t="s">
        <v>279</v>
      </c>
      <c r="H745" s="2" t="s">
        <v>37</v>
      </c>
      <c r="I745" s="2" t="s">
        <v>275</v>
      </c>
      <c r="J745" s="2" t="s">
        <v>276</v>
      </c>
      <c r="K745" s="2" t="s">
        <v>31</v>
      </c>
      <c r="L745" s="2">
        <v>40</v>
      </c>
      <c r="M745" s="2">
        <v>11661</v>
      </c>
      <c r="N745" s="6">
        <v>325.61603682125195</v>
      </c>
      <c r="O745" s="2">
        <v>582.39906166072478</v>
      </c>
      <c r="P745" s="6">
        <v>97.320798131621842</v>
      </c>
      <c r="Q745" s="2">
        <v>0.85141647196261683</v>
      </c>
      <c r="R745" s="2">
        <v>0.4320204711438056</v>
      </c>
      <c r="S745" s="2">
        <v>0.95746241094029139</v>
      </c>
      <c r="T745" s="2">
        <v>0.94210609801391787</v>
      </c>
      <c r="U745" s="2">
        <v>0.10988502199243769</v>
      </c>
      <c r="V745" s="2">
        <v>0.32309248142739033</v>
      </c>
      <c r="W745" s="2">
        <v>5.4027098876597206</v>
      </c>
    </row>
    <row r="746" spans="1:23" x14ac:dyDescent="0.25">
      <c r="A746" s="2" t="s">
        <v>138</v>
      </c>
      <c r="B746" s="2" t="s">
        <v>328</v>
      </c>
      <c r="C746" s="2">
        <v>51</v>
      </c>
      <c r="D746" s="2">
        <v>86</v>
      </c>
      <c r="E746" s="2" t="s">
        <v>273</v>
      </c>
      <c r="F746" s="2" t="s">
        <v>26</v>
      </c>
      <c r="G746" s="2" t="s">
        <v>280</v>
      </c>
      <c r="H746" s="2" t="s">
        <v>39</v>
      </c>
      <c r="I746" s="2" t="s">
        <v>275</v>
      </c>
      <c r="J746" s="2" t="s">
        <v>276</v>
      </c>
      <c r="K746" s="2" t="s">
        <v>31</v>
      </c>
      <c r="L746" s="2">
        <v>40</v>
      </c>
      <c r="M746" s="2">
        <v>12245</v>
      </c>
      <c r="N746" s="6">
        <v>341.92336599573196</v>
      </c>
      <c r="O746" s="2">
        <v>503.14422766478543</v>
      </c>
      <c r="P746" s="6">
        <v>84.077054781006197</v>
      </c>
      <c r="Q746" s="2">
        <v>0.88970427959020559</v>
      </c>
      <c r="R746" s="2">
        <v>0.60783214557873921</v>
      </c>
      <c r="S746" s="2">
        <v>0.92759762110950605</v>
      </c>
      <c r="T746" s="2">
        <v>0.87117189107913839</v>
      </c>
      <c r="U746" s="2">
        <v>0.11881570810142239</v>
      </c>
      <c r="V746" s="2">
        <v>0.33490941625544896</v>
      </c>
      <c r="W746" s="2">
        <v>4.703960800326664</v>
      </c>
    </row>
    <row r="747" spans="1:23" x14ac:dyDescent="0.25">
      <c r="A747" s="2" t="s">
        <v>138</v>
      </c>
      <c r="B747" s="2" t="s">
        <v>328</v>
      </c>
      <c r="C747" s="2">
        <v>51</v>
      </c>
      <c r="D747" s="2">
        <v>86</v>
      </c>
      <c r="E747" s="2" t="s">
        <v>273</v>
      </c>
      <c r="F747" s="2" t="s">
        <v>26</v>
      </c>
      <c r="G747" s="2" t="s">
        <v>281</v>
      </c>
      <c r="H747" s="2" t="s">
        <v>41</v>
      </c>
      <c r="I747" s="2" t="s">
        <v>275</v>
      </c>
      <c r="J747" s="2" t="s">
        <v>276</v>
      </c>
      <c r="K747" s="2" t="s">
        <v>31</v>
      </c>
      <c r="L747" s="2">
        <v>40</v>
      </c>
      <c r="M747" s="2">
        <v>12771</v>
      </c>
      <c r="N747" s="6">
        <v>356.61113165630809</v>
      </c>
      <c r="O747" s="2">
        <v>643.47012947259043</v>
      </c>
      <c r="P747" s="6">
        <v>107.52597436465555</v>
      </c>
      <c r="Q747" s="2">
        <v>0.84643425238600212</v>
      </c>
      <c r="R747" s="2">
        <v>0.38759483960761126</v>
      </c>
      <c r="S747" s="2">
        <v>0.95936393520582552</v>
      </c>
      <c r="T747" s="2">
        <v>0.9424402164684077</v>
      </c>
      <c r="U747" s="2">
        <v>9.8566934638238374E-2</v>
      </c>
      <c r="V747" s="2">
        <v>0.48225103448056039</v>
      </c>
      <c r="W747" s="2">
        <v>9.105081826012059</v>
      </c>
    </row>
    <row r="748" spans="1:23" x14ac:dyDescent="0.25">
      <c r="A748" s="2" t="s">
        <v>138</v>
      </c>
      <c r="B748" s="2" t="s">
        <v>328</v>
      </c>
      <c r="C748" s="2">
        <v>51</v>
      </c>
      <c r="D748" s="2">
        <v>86</v>
      </c>
      <c r="E748" s="2" t="s">
        <v>273</v>
      </c>
      <c r="F748" s="2" t="s">
        <v>26</v>
      </c>
      <c r="G748" s="2" t="s">
        <v>282</v>
      </c>
      <c r="H748" s="2" t="s">
        <v>43</v>
      </c>
      <c r="I748" s="2" t="s">
        <v>275</v>
      </c>
      <c r="J748" s="2" t="s">
        <v>276</v>
      </c>
      <c r="K748" s="2" t="s">
        <v>31</v>
      </c>
      <c r="L748" s="2">
        <v>40</v>
      </c>
      <c r="M748" s="2">
        <v>11043</v>
      </c>
      <c r="N748" s="6">
        <v>308.359308345518</v>
      </c>
      <c r="O748" s="2">
        <v>501.87214972614345</v>
      </c>
      <c r="P748" s="6">
        <v>83.864486374866857</v>
      </c>
      <c r="Q748" s="2">
        <v>0.89315755418958265</v>
      </c>
      <c r="R748" s="2">
        <v>0.5509481687532416</v>
      </c>
      <c r="S748" s="2">
        <v>0.95351403780178212</v>
      </c>
      <c r="T748" s="2">
        <v>0.93354706579450819</v>
      </c>
      <c r="U748" s="2">
        <v>0.12310213940648723</v>
      </c>
      <c r="V748" s="2">
        <v>0.48781185585296744</v>
      </c>
      <c r="W748" s="2">
        <v>7.3038123698270399</v>
      </c>
    </row>
    <row r="749" spans="1:23" x14ac:dyDescent="0.25">
      <c r="A749" s="2" t="s">
        <v>138</v>
      </c>
      <c r="B749" s="2" t="s">
        <v>328</v>
      </c>
      <c r="C749" s="2">
        <v>51</v>
      </c>
      <c r="D749" s="2">
        <v>86</v>
      </c>
      <c r="E749" s="2" t="s">
        <v>273</v>
      </c>
      <c r="F749" s="2" t="s">
        <v>26</v>
      </c>
      <c r="G749" s="2" t="s">
        <v>283</v>
      </c>
      <c r="H749" s="2" t="s">
        <v>45</v>
      </c>
      <c r="I749" s="2" t="s">
        <v>275</v>
      </c>
      <c r="J749" s="2" t="s">
        <v>276</v>
      </c>
      <c r="K749" s="2" t="s">
        <v>31</v>
      </c>
      <c r="L749" s="2">
        <v>40</v>
      </c>
      <c r="M749" s="2">
        <v>10677</v>
      </c>
      <c r="N749" s="6">
        <v>298.13930410260758</v>
      </c>
      <c r="O749" s="2">
        <v>480.75945135393511</v>
      </c>
      <c r="P749" s="6">
        <v>80.336485058318601</v>
      </c>
      <c r="Q749" s="2">
        <v>0.88878714725713814</v>
      </c>
      <c r="R749" s="2">
        <v>0.58050163192442172</v>
      </c>
      <c r="S749" s="2">
        <v>0.95548198722888567</v>
      </c>
      <c r="T749" s="2">
        <v>0.94069716281247107</v>
      </c>
      <c r="U749" s="2">
        <v>0.10679611650485436</v>
      </c>
      <c r="V749" s="2">
        <v>0.41687831553458843</v>
      </c>
      <c r="W749" s="2">
        <v>6.4291467640723052</v>
      </c>
    </row>
    <row r="750" spans="1:23" x14ac:dyDescent="0.25">
      <c r="A750" s="2" t="s">
        <v>138</v>
      </c>
      <c r="B750" s="2" t="s">
        <v>328</v>
      </c>
      <c r="C750" s="2">
        <v>51</v>
      </c>
      <c r="D750" s="2">
        <v>86</v>
      </c>
      <c r="E750" s="2" t="s">
        <v>273</v>
      </c>
      <c r="F750" s="2" t="s">
        <v>26</v>
      </c>
      <c r="G750" s="2" t="s">
        <v>284</v>
      </c>
      <c r="H750" s="2" t="s">
        <v>47</v>
      </c>
      <c r="I750" s="2" t="s">
        <v>275</v>
      </c>
      <c r="J750" s="2" t="s">
        <v>276</v>
      </c>
      <c r="K750" s="2" t="s">
        <v>31</v>
      </c>
      <c r="L750" s="2">
        <v>40</v>
      </c>
      <c r="M750" s="2">
        <v>10093</v>
      </c>
      <c r="N750" s="6">
        <v>281.83197492812764</v>
      </c>
      <c r="O750" s="2">
        <v>450.85995641732336</v>
      </c>
      <c r="P750" s="6">
        <v>75.340181144871423</v>
      </c>
      <c r="Q750" s="2">
        <v>0.91009918845807036</v>
      </c>
      <c r="R750" s="2">
        <v>0.62394571691976364</v>
      </c>
      <c r="S750" s="2">
        <v>0.93633959899276287</v>
      </c>
      <c r="T750" s="2">
        <v>0.91228427456248662</v>
      </c>
      <c r="U750" s="2">
        <v>0.1409108602569093</v>
      </c>
      <c r="V750" s="2">
        <v>0.47275688658166082</v>
      </c>
      <c r="W750" s="2">
        <v>2.9311403943327057</v>
      </c>
    </row>
    <row r="751" spans="1:23" x14ac:dyDescent="0.25">
      <c r="A751" s="2" t="s">
        <v>138</v>
      </c>
      <c r="B751" s="2" t="s">
        <v>328</v>
      </c>
      <c r="C751" s="2">
        <v>51</v>
      </c>
      <c r="D751" s="2">
        <v>86</v>
      </c>
      <c r="E751" s="2" t="s">
        <v>273</v>
      </c>
      <c r="F751" s="2" t="s">
        <v>26</v>
      </c>
      <c r="G751" s="2" t="s">
        <v>285</v>
      </c>
      <c r="H751" s="2" t="s">
        <v>49</v>
      </c>
      <c r="I751" s="2" t="s">
        <v>275</v>
      </c>
      <c r="J751" s="2" t="s">
        <v>276</v>
      </c>
      <c r="K751" s="2" t="s">
        <v>31</v>
      </c>
      <c r="L751" s="2">
        <v>40</v>
      </c>
      <c r="M751" s="2">
        <v>5422</v>
      </c>
      <c r="N751" s="6">
        <v>151.40126504114812</v>
      </c>
      <c r="O751" s="2">
        <v>344.2914139223991</v>
      </c>
      <c r="P751" s="6">
        <v>57.53222729660186</v>
      </c>
      <c r="Q751" s="2">
        <v>0.89016581842062059</v>
      </c>
      <c r="R751" s="2">
        <v>0.57480030883886268</v>
      </c>
      <c r="S751" s="2">
        <v>0.91853466700804753</v>
      </c>
      <c r="T751" s="2">
        <v>0.85053064452754945</v>
      </c>
      <c r="U751" s="2">
        <v>0.17356260075228372</v>
      </c>
      <c r="V751" s="2">
        <v>0.53057946588127114</v>
      </c>
      <c r="W751" s="2">
        <v>3.931390630763556</v>
      </c>
    </row>
    <row r="752" spans="1:23" x14ac:dyDescent="0.25">
      <c r="A752" s="2" t="s">
        <v>138</v>
      </c>
      <c r="B752" s="2" t="s">
        <v>328</v>
      </c>
      <c r="C752" s="2">
        <v>51</v>
      </c>
      <c r="D752" s="2">
        <v>86</v>
      </c>
      <c r="E752" s="2" t="s">
        <v>273</v>
      </c>
      <c r="F752" s="2" t="s">
        <v>26</v>
      </c>
      <c r="G752" s="2" t="s">
        <v>286</v>
      </c>
      <c r="H752" s="2" t="s">
        <v>51</v>
      </c>
      <c r="I752" s="2" t="s">
        <v>275</v>
      </c>
      <c r="J752" s="2" t="s">
        <v>276</v>
      </c>
      <c r="K752" s="2" t="s">
        <v>31</v>
      </c>
      <c r="L752" s="2">
        <v>40</v>
      </c>
      <c r="M752" s="2">
        <v>11233</v>
      </c>
      <c r="N752" s="6">
        <v>313.66477502899608</v>
      </c>
      <c r="O752" s="2">
        <v>563.12698372208274</v>
      </c>
      <c r="P752" s="6">
        <v>94.100370541482505</v>
      </c>
      <c r="Q752" s="2">
        <v>0.87104528535980152</v>
      </c>
      <c r="R752" s="2">
        <v>0.44513623326122997</v>
      </c>
      <c r="S752" s="2">
        <v>0.93067326881852819</v>
      </c>
      <c r="T752" s="2">
        <v>0.89402453472715648</v>
      </c>
      <c r="U752" s="2">
        <v>0.15774034029000084</v>
      </c>
      <c r="V752" s="2">
        <v>0.56471318111930791</v>
      </c>
      <c r="W752" s="2">
        <v>7.2309267337309713</v>
      </c>
    </row>
    <row r="753" spans="1:23" x14ac:dyDescent="0.25">
      <c r="A753" s="2" t="s">
        <v>138</v>
      </c>
      <c r="B753" s="2" t="s">
        <v>328</v>
      </c>
      <c r="C753" s="2">
        <v>51</v>
      </c>
      <c r="D753" s="2">
        <v>86</v>
      </c>
      <c r="E753" s="2" t="s">
        <v>273</v>
      </c>
      <c r="F753" s="2" t="s">
        <v>26</v>
      </c>
      <c r="G753" s="2" t="s">
        <v>287</v>
      </c>
      <c r="H753" s="2" t="s">
        <v>53</v>
      </c>
      <c r="I753" s="2" t="s">
        <v>275</v>
      </c>
      <c r="J753" s="2" t="s">
        <v>276</v>
      </c>
      <c r="K753" s="2" t="s">
        <v>31</v>
      </c>
      <c r="L753" s="2">
        <v>40</v>
      </c>
      <c r="M753" s="2">
        <v>14049</v>
      </c>
      <c r="N753" s="6">
        <v>392.29737597991328</v>
      </c>
      <c r="O753" s="2">
        <v>611.12698372208274</v>
      </c>
      <c r="P753" s="6">
        <v>102.1213283654825</v>
      </c>
      <c r="Q753" s="2">
        <v>0.84647827920708563</v>
      </c>
      <c r="R753" s="2">
        <v>0.47270735157406596</v>
      </c>
      <c r="S753" s="2">
        <v>0.9495273976100792</v>
      </c>
      <c r="T753" s="2">
        <v>0.93425829135949912</v>
      </c>
      <c r="U753" s="2">
        <v>9.3977582167057178E-2</v>
      </c>
      <c r="V753" s="2">
        <v>0.18899775549478295</v>
      </c>
      <c r="W753" s="2">
        <v>9.4828813438678914</v>
      </c>
    </row>
    <row r="754" spans="1:23" x14ac:dyDescent="0.25">
      <c r="A754" s="2" t="s">
        <v>138</v>
      </c>
      <c r="B754" s="2" t="s">
        <v>328</v>
      </c>
      <c r="C754" s="2">
        <v>51</v>
      </c>
      <c r="D754" s="2">
        <v>86</v>
      </c>
      <c r="E754" s="2" t="s">
        <v>273</v>
      </c>
      <c r="F754" s="2" t="s">
        <v>26</v>
      </c>
      <c r="G754" s="2" t="s">
        <v>288</v>
      </c>
      <c r="H754" s="2" t="s">
        <v>55</v>
      </c>
      <c r="I754" s="2" t="s">
        <v>275</v>
      </c>
      <c r="J754" s="2" t="s">
        <v>276</v>
      </c>
      <c r="K754" s="2" t="s">
        <v>31</v>
      </c>
      <c r="L754" s="2">
        <v>40</v>
      </c>
      <c r="M754" s="2">
        <v>9742</v>
      </c>
      <c r="N754" s="6">
        <v>272.0308233181234</v>
      </c>
      <c r="O754" s="2">
        <v>452.51681066681573</v>
      </c>
      <c r="P754" s="6">
        <v>75.617046937698376</v>
      </c>
      <c r="Q754" s="2">
        <v>0.90278936150495781</v>
      </c>
      <c r="R754" s="2">
        <v>0.5978449348943915</v>
      </c>
      <c r="S754" s="2">
        <v>0.95199292569406613</v>
      </c>
      <c r="T754" s="2">
        <v>0.90195850150780477</v>
      </c>
      <c r="U754" s="2">
        <v>0.14409566517189837</v>
      </c>
      <c r="V754" s="2">
        <v>0.58744792211062347</v>
      </c>
      <c r="W754" s="2">
        <v>6.0114966126052147</v>
      </c>
    </row>
    <row r="755" spans="1:23" x14ac:dyDescent="0.25">
      <c r="A755" s="2" t="s">
        <v>138</v>
      </c>
      <c r="B755" s="2" t="s">
        <v>328</v>
      </c>
      <c r="C755" s="2">
        <v>51</v>
      </c>
      <c r="D755" s="2">
        <v>86</v>
      </c>
      <c r="E755" s="2" t="s">
        <v>273</v>
      </c>
      <c r="F755" s="2" t="s">
        <v>26</v>
      </c>
      <c r="G755" s="2" t="s">
        <v>289</v>
      </c>
      <c r="H755" s="2" t="s">
        <v>57</v>
      </c>
      <c r="I755" s="2" t="s">
        <v>275</v>
      </c>
      <c r="J755" s="2" t="s">
        <v>276</v>
      </c>
      <c r="K755" s="2" t="s">
        <v>31</v>
      </c>
      <c r="L755" s="2">
        <v>40</v>
      </c>
      <c r="M755" s="2">
        <v>12647</v>
      </c>
      <c r="N755" s="6">
        <v>353.14861655761717</v>
      </c>
      <c r="O755" s="2">
        <v>570.25692603699383</v>
      </c>
      <c r="P755" s="6">
        <v>95.291807345554474</v>
      </c>
      <c r="Q755" s="2">
        <v>0.86416125725999315</v>
      </c>
      <c r="R755" s="2">
        <v>0.48871564849474586</v>
      </c>
      <c r="S755" s="2">
        <v>0.95426382901991624</v>
      </c>
      <c r="T755" s="2">
        <v>0.94130355482402672</v>
      </c>
      <c r="U755" s="2">
        <v>8.021428571428571E-2</v>
      </c>
      <c r="V755" s="2">
        <v>0.32337140506702533</v>
      </c>
      <c r="W755" s="2">
        <v>7.7959990511583772</v>
      </c>
    </row>
    <row r="756" spans="1:23" x14ac:dyDescent="0.25">
      <c r="A756" s="2" t="s">
        <v>138</v>
      </c>
      <c r="B756" s="2" t="s">
        <v>328</v>
      </c>
      <c r="C756" s="2">
        <v>51</v>
      </c>
      <c r="D756" s="2">
        <v>86</v>
      </c>
      <c r="E756" s="2" t="s">
        <v>273</v>
      </c>
      <c r="F756" s="2" t="s">
        <v>26</v>
      </c>
      <c r="G756" s="2" t="s">
        <v>290</v>
      </c>
      <c r="H756" s="2" t="s">
        <v>59</v>
      </c>
      <c r="I756" s="2" t="s">
        <v>275</v>
      </c>
      <c r="J756" s="2" t="s">
        <v>276</v>
      </c>
      <c r="K756" s="2" t="s">
        <v>31</v>
      </c>
      <c r="L756" s="2">
        <v>40</v>
      </c>
      <c r="M756" s="2">
        <v>10454</v>
      </c>
      <c r="N756" s="6">
        <v>291.91236162673596</v>
      </c>
      <c r="O756" s="2">
        <v>526.8010819142778</v>
      </c>
      <c r="P756" s="6">
        <v>88.030192909833147</v>
      </c>
      <c r="Q756" s="2">
        <v>0.85935059597205099</v>
      </c>
      <c r="R756" s="2">
        <v>0.47336816061992498</v>
      </c>
      <c r="S756" s="2">
        <v>0.94145333515474094</v>
      </c>
      <c r="T756" s="2">
        <v>0.9136785051920403</v>
      </c>
      <c r="U756" s="2">
        <v>0.10514872151678553</v>
      </c>
      <c r="V756" s="2">
        <v>0.33581766758566589</v>
      </c>
      <c r="W756" s="2">
        <v>8.5518461832791282</v>
      </c>
    </row>
    <row r="757" spans="1:23" x14ac:dyDescent="0.25">
      <c r="A757" s="2" t="s">
        <v>138</v>
      </c>
      <c r="B757" s="2" t="s">
        <v>328</v>
      </c>
      <c r="C757" s="2">
        <v>51</v>
      </c>
      <c r="D757" s="2">
        <v>86</v>
      </c>
      <c r="E757" s="2" t="s">
        <v>273</v>
      </c>
      <c r="F757" s="2" t="s">
        <v>26</v>
      </c>
      <c r="G757" s="2" t="s">
        <v>291</v>
      </c>
      <c r="H757" s="2" t="s">
        <v>61</v>
      </c>
      <c r="I757" s="2" t="s">
        <v>275</v>
      </c>
      <c r="J757" s="2" t="s">
        <v>276</v>
      </c>
      <c r="K757" s="2" t="s">
        <v>31</v>
      </c>
      <c r="L757" s="2">
        <v>40</v>
      </c>
      <c r="M757" s="2">
        <v>9364</v>
      </c>
      <c r="N757" s="6">
        <v>261.47573696888804</v>
      </c>
      <c r="O757" s="2">
        <v>542.25692603699372</v>
      </c>
      <c r="P757" s="6">
        <v>90.61291528155445</v>
      </c>
      <c r="Q757" s="2">
        <v>0.84080093382418963</v>
      </c>
      <c r="R757" s="2">
        <v>0.40018522793523759</v>
      </c>
      <c r="S757" s="2">
        <v>0.97016917799284519</v>
      </c>
      <c r="T757" s="2">
        <v>0.94747982382978491</v>
      </c>
      <c r="U757" s="2">
        <v>6.1972353650616943E-2</v>
      </c>
      <c r="V757" s="2">
        <v>0.19381357738119129</v>
      </c>
      <c r="W757" s="2">
        <v>7.4429730884237504</v>
      </c>
    </row>
    <row r="758" spans="1:23" x14ac:dyDescent="0.25">
      <c r="A758" s="2" t="s">
        <v>138</v>
      </c>
      <c r="B758" s="2" t="s">
        <v>328</v>
      </c>
      <c r="C758" s="2">
        <v>51</v>
      </c>
      <c r="D758" s="2">
        <v>86</v>
      </c>
      <c r="E758" s="2" t="s">
        <v>273</v>
      </c>
      <c r="F758" s="2" t="s">
        <v>26</v>
      </c>
      <c r="G758" s="2" t="s">
        <v>292</v>
      </c>
      <c r="H758" s="2" t="s">
        <v>63</v>
      </c>
      <c r="I758" s="2" t="s">
        <v>275</v>
      </c>
      <c r="J758" s="2" t="s">
        <v>276</v>
      </c>
      <c r="K758" s="2" t="s">
        <v>31</v>
      </c>
      <c r="L758" s="2">
        <v>40</v>
      </c>
      <c r="M758" s="2">
        <v>8994</v>
      </c>
      <c r="N758" s="6">
        <v>251.14403869053601</v>
      </c>
      <c r="O758" s="2">
        <v>453.48737341529306</v>
      </c>
      <c r="P758" s="6">
        <v>75.779231164179251</v>
      </c>
      <c r="Q758" s="2">
        <v>0.86364509314384486</v>
      </c>
      <c r="R758" s="2">
        <v>0.54958180803935741</v>
      </c>
      <c r="S758" s="2">
        <v>0.95330928751866062</v>
      </c>
      <c r="T758" s="2">
        <v>0.91496809698965698</v>
      </c>
      <c r="U758" s="2">
        <v>9.0442655935613681E-2</v>
      </c>
      <c r="V758" s="2">
        <v>0.30407845371663755</v>
      </c>
      <c r="W758" s="2">
        <v>7.1168556815654878</v>
      </c>
    </row>
    <row r="759" spans="1:23" x14ac:dyDescent="0.25">
      <c r="A759" s="2" t="s">
        <v>138</v>
      </c>
      <c r="B759" s="2" t="s">
        <v>328</v>
      </c>
      <c r="C759" s="2">
        <v>51</v>
      </c>
      <c r="D759" s="2">
        <v>86</v>
      </c>
      <c r="E759" s="2" t="s">
        <v>273</v>
      </c>
      <c r="F759" s="2" t="s">
        <v>26</v>
      </c>
      <c r="G759" s="2" t="s">
        <v>293</v>
      </c>
      <c r="H759" s="2" t="s">
        <v>65</v>
      </c>
      <c r="I759" s="2" t="s">
        <v>275</v>
      </c>
      <c r="J759" s="2" t="s">
        <v>276</v>
      </c>
      <c r="K759" s="2" t="s">
        <v>31</v>
      </c>
      <c r="L759" s="2">
        <v>40</v>
      </c>
      <c r="M759" s="2">
        <v>12401</v>
      </c>
      <c r="N759" s="6">
        <v>346.27943337795608</v>
      </c>
      <c r="O759" s="2">
        <v>557.91378028648626</v>
      </c>
      <c r="P759" s="6">
        <v>93.22922710638143</v>
      </c>
      <c r="Q759" s="2">
        <v>0.87251108140434808</v>
      </c>
      <c r="R759" s="2">
        <v>0.50064789509486196</v>
      </c>
      <c r="S759" s="2">
        <v>0.9316340934265438</v>
      </c>
      <c r="T759" s="2">
        <v>0.91205281291767448</v>
      </c>
      <c r="U759" s="2">
        <v>0.1376001209007103</v>
      </c>
      <c r="V759" s="2">
        <v>0.30905919962550604</v>
      </c>
      <c r="W759" s="2">
        <v>8.3090879767760661</v>
      </c>
    </row>
    <row r="760" spans="1:23" x14ac:dyDescent="0.25">
      <c r="A760" s="2" t="s">
        <v>138</v>
      </c>
      <c r="B760" s="2" t="s">
        <v>328</v>
      </c>
      <c r="C760" s="2">
        <v>51</v>
      </c>
      <c r="D760" s="2">
        <v>86</v>
      </c>
      <c r="E760" s="2" t="s">
        <v>273</v>
      </c>
      <c r="F760" s="2" t="s">
        <v>26</v>
      </c>
      <c r="G760" s="2" t="s">
        <v>294</v>
      </c>
      <c r="H760" s="2" t="s">
        <v>67</v>
      </c>
      <c r="I760" s="2" t="s">
        <v>275</v>
      </c>
      <c r="J760" s="2" t="s">
        <v>276</v>
      </c>
      <c r="K760" s="2" t="s">
        <v>31</v>
      </c>
      <c r="L760" s="2">
        <v>40</v>
      </c>
      <c r="M760" s="2">
        <v>9893</v>
      </c>
      <c r="N760" s="6">
        <v>276.24727315604542</v>
      </c>
      <c r="O760" s="2">
        <v>483.48737341529295</v>
      </c>
      <c r="P760" s="6">
        <v>80.792329804179232</v>
      </c>
      <c r="Q760" s="2">
        <v>0.8684164325842697</v>
      </c>
      <c r="R760" s="2">
        <v>0.53182359291958403</v>
      </c>
      <c r="S760" s="2">
        <v>0.94618156570819767</v>
      </c>
      <c r="T760" s="2">
        <v>0.91527615572294119</v>
      </c>
      <c r="U760" s="2">
        <v>0.10391538318797551</v>
      </c>
      <c r="V760" s="2">
        <v>0.37028503025777415</v>
      </c>
      <c r="W760" s="2">
        <v>5.5822298594966142</v>
      </c>
    </row>
    <row r="761" spans="1:23" x14ac:dyDescent="0.25">
      <c r="A761" s="2" t="s">
        <v>138</v>
      </c>
      <c r="B761" s="2" t="s">
        <v>328</v>
      </c>
      <c r="C761" s="2">
        <v>51</v>
      </c>
      <c r="D761" s="2">
        <v>86</v>
      </c>
      <c r="E761" s="2" t="s">
        <v>273</v>
      </c>
      <c r="F761" s="2" t="s">
        <v>26</v>
      </c>
      <c r="G761" s="2" t="s">
        <v>295</v>
      </c>
      <c r="H761" s="2" t="s">
        <v>69</v>
      </c>
      <c r="I761" s="2" t="s">
        <v>275</v>
      </c>
      <c r="J761" s="2" t="s">
        <v>276</v>
      </c>
      <c r="K761" s="2" t="s">
        <v>31</v>
      </c>
      <c r="L761" s="2">
        <v>40</v>
      </c>
      <c r="M761" s="2">
        <v>7157</v>
      </c>
      <c r="N761" s="6">
        <v>199.8485529139611</v>
      </c>
      <c r="O761" s="2">
        <v>428.03152929257715</v>
      </c>
      <c r="P761" s="6">
        <v>71.525475912457949</v>
      </c>
      <c r="Q761" s="2">
        <v>0.86814653081028625</v>
      </c>
      <c r="R761" s="2">
        <v>0.49089584884248177</v>
      </c>
      <c r="S761" s="2">
        <v>0.93677882544790037</v>
      </c>
      <c r="T761" s="2">
        <v>0.88791114561711504</v>
      </c>
      <c r="U761" s="2">
        <v>0.13052522100884034</v>
      </c>
      <c r="V761" s="2">
        <v>0.4951481711316354</v>
      </c>
      <c r="W761" s="2">
        <v>3.3568534302081878</v>
      </c>
    </row>
    <row r="762" spans="1:23" s="9" customFormat="1" x14ac:dyDescent="0.25">
      <c r="A762" s="8" t="s">
        <v>140</v>
      </c>
      <c r="B762" s="8" t="s">
        <v>329</v>
      </c>
      <c r="C762" s="8">
        <v>51</v>
      </c>
      <c r="D762" s="8">
        <v>88</v>
      </c>
      <c r="E762" s="8" t="s">
        <v>273</v>
      </c>
      <c r="F762" s="8" t="s">
        <v>26</v>
      </c>
      <c r="G762" s="8" t="s">
        <v>274</v>
      </c>
      <c r="H762" s="8" t="s">
        <v>28</v>
      </c>
      <c r="I762" s="8" t="s">
        <v>275</v>
      </c>
      <c r="J762" s="8" t="s">
        <v>276</v>
      </c>
      <c r="K762" s="8" t="s">
        <v>31</v>
      </c>
      <c r="L762" s="8">
        <v>41</v>
      </c>
      <c r="M762" s="8">
        <v>13048</v>
      </c>
      <c r="N762" s="6">
        <v>365.54939760099063</v>
      </c>
      <c r="O762" s="8">
        <v>622.88434303496342</v>
      </c>
      <c r="P762" s="6">
        <v>104.25778087668547</v>
      </c>
      <c r="Q762" s="8">
        <v>0.84267631103074137</v>
      </c>
      <c r="R762" s="8">
        <v>0.4226092349172299</v>
      </c>
      <c r="S762" s="8">
        <v>0.93405148992914977</v>
      </c>
      <c r="T762" s="8">
        <v>0.87324937867212182</v>
      </c>
      <c r="U762" s="8">
        <v>0.13355477129610407</v>
      </c>
      <c r="V762" s="8">
        <v>0.53387062240190586</v>
      </c>
      <c r="W762" s="8">
        <v>11.419068056407113</v>
      </c>
    </row>
    <row r="763" spans="1:23" s="9" customFormat="1" x14ac:dyDescent="0.25">
      <c r="A763" s="8" t="s">
        <v>140</v>
      </c>
      <c r="B763" s="8" t="s">
        <v>329</v>
      </c>
      <c r="C763" s="8">
        <v>51</v>
      </c>
      <c r="D763" s="8">
        <v>88</v>
      </c>
      <c r="E763" s="8" t="s">
        <v>273</v>
      </c>
      <c r="F763" s="8" t="s">
        <v>26</v>
      </c>
      <c r="G763" s="8" t="s">
        <v>277</v>
      </c>
      <c r="H763" s="8" t="s">
        <v>33</v>
      </c>
      <c r="I763" s="8" t="s">
        <v>275</v>
      </c>
      <c r="J763" s="8" t="s">
        <v>276</v>
      </c>
      <c r="K763" s="8" t="s">
        <v>31</v>
      </c>
      <c r="L763" s="8">
        <v>41</v>
      </c>
      <c r="M763" s="8">
        <v>11120</v>
      </c>
      <c r="N763" s="6">
        <v>311.5350476182569</v>
      </c>
      <c r="O763" s="8">
        <v>716.86709909226079</v>
      </c>
      <c r="P763" s="6">
        <v>119.98852398617908</v>
      </c>
      <c r="Q763" s="8">
        <v>0.7998273753866072</v>
      </c>
      <c r="R763" s="8">
        <v>0.27191762216773857</v>
      </c>
      <c r="S763" s="8">
        <v>0.93384346055861889</v>
      </c>
      <c r="T763" s="8">
        <v>0.88883208704896521</v>
      </c>
      <c r="U763" s="8">
        <v>0.12456006120887529</v>
      </c>
      <c r="V763" s="8">
        <v>0.41295134530535743</v>
      </c>
      <c r="W763" s="8">
        <v>9.0938848920863311</v>
      </c>
    </row>
    <row r="764" spans="1:23" s="9" customFormat="1" x14ac:dyDescent="0.25">
      <c r="A764" s="8" t="s">
        <v>140</v>
      </c>
      <c r="B764" s="8" t="s">
        <v>329</v>
      </c>
      <c r="C764" s="8">
        <v>51</v>
      </c>
      <c r="D764" s="8">
        <v>88</v>
      </c>
      <c r="E764" s="8" t="s">
        <v>273</v>
      </c>
      <c r="F764" s="8" t="s">
        <v>26</v>
      </c>
      <c r="G764" s="8" t="s">
        <v>278</v>
      </c>
      <c r="H764" s="8" t="s">
        <v>35</v>
      </c>
      <c r="I764" s="8" t="s">
        <v>275</v>
      </c>
      <c r="J764" s="8" t="s">
        <v>276</v>
      </c>
      <c r="K764" s="8" t="s">
        <v>31</v>
      </c>
      <c r="L764" s="8">
        <v>41</v>
      </c>
      <c r="M764" s="8">
        <v>12058</v>
      </c>
      <c r="N764" s="6">
        <v>337.81381332562427</v>
      </c>
      <c r="O764" s="8">
        <v>542.84271247462073</v>
      </c>
      <c r="P764" s="6">
        <v>90.860489913627177</v>
      </c>
      <c r="Q764" s="8">
        <v>0.85852616589533637</v>
      </c>
      <c r="R764" s="8">
        <v>0.51420597613113472</v>
      </c>
      <c r="S764" s="8">
        <v>0.93446226454508285</v>
      </c>
      <c r="T764" s="8">
        <v>0.90374671606558865</v>
      </c>
      <c r="U764" s="8">
        <v>0.14000920104278486</v>
      </c>
      <c r="V764" s="8">
        <v>0.57394173011909866</v>
      </c>
      <c r="W764" s="8">
        <v>8.4392934151600603</v>
      </c>
    </row>
    <row r="765" spans="1:23" s="9" customFormat="1" x14ac:dyDescent="0.25">
      <c r="A765" s="8" t="s">
        <v>140</v>
      </c>
      <c r="B765" s="8" t="s">
        <v>329</v>
      </c>
      <c r="C765" s="8">
        <v>51</v>
      </c>
      <c r="D765" s="8">
        <v>88</v>
      </c>
      <c r="E765" s="8" t="s">
        <v>273</v>
      </c>
      <c r="F765" s="8" t="s">
        <v>26</v>
      </c>
      <c r="G765" s="8" t="s">
        <v>279</v>
      </c>
      <c r="H765" s="8" t="s">
        <v>37</v>
      </c>
      <c r="I765" s="8" t="s">
        <v>275</v>
      </c>
      <c r="J765" s="8" t="s">
        <v>276</v>
      </c>
      <c r="K765" s="8" t="s">
        <v>31</v>
      </c>
      <c r="L765" s="8">
        <v>41</v>
      </c>
      <c r="M765" s="8">
        <v>12559</v>
      </c>
      <c r="N765" s="6">
        <v>351.84969991346117</v>
      </c>
      <c r="O765" s="8">
        <v>605.95541084682895</v>
      </c>
      <c r="P765" s="6">
        <v>101.42423252652617</v>
      </c>
      <c r="Q765" s="8">
        <v>0.83221787820555293</v>
      </c>
      <c r="R765" s="8">
        <v>0.42981700019758234</v>
      </c>
      <c r="S765" s="8">
        <v>0.9566076637484815</v>
      </c>
      <c r="T765" s="8">
        <v>0.939390956381287</v>
      </c>
      <c r="U765" s="8">
        <v>0.1071729365524986</v>
      </c>
      <c r="V765" s="8">
        <v>0.31773183384508075</v>
      </c>
      <c r="W765" s="8">
        <v>8.2557528465642172</v>
      </c>
    </row>
    <row r="766" spans="1:23" s="9" customFormat="1" x14ac:dyDescent="0.25">
      <c r="A766" s="8" t="s">
        <v>140</v>
      </c>
      <c r="B766" s="8" t="s">
        <v>329</v>
      </c>
      <c r="C766" s="8">
        <v>51</v>
      </c>
      <c r="D766" s="8">
        <v>88</v>
      </c>
      <c r="E766" s="8" t="s">
        <v>273</v>
      </c>
      <c r="F766" s="8" t="s">
        <v>26</v>
      </c>
      <c r="G766" s="8" t="s">
        <v>280</v>
      </c>
      <c r="H766" s="8" t="s">
        <v>39</v>
      </c>
      <c r="I766" s="8" t="s">
        <v>275</v>
      </c>
      <c r="J766" s="8" t="s">
        <v>276</v>
      </c>
      <c r="K766" s="8" t="s">
        <v>31</v>
      </c>
      <c r="L766" s="8">
        <v>41</v>
      </c>
      <c r="M766" s="8">
        <v>13195</v>
      </c>
      <c r="N766" s="6">
        <v>369.66771162975715</v>
      </c>
      <c r="O766" s="8">
        <v>530.35743110038209</v>
      </c>
      <c r="P766" s="6">
        <v>88.770715553018363</v>
      </c>
      <c r="Q766" s="8">
        <v>0.89884196185286103</v>
      </c>
      <c r="R766" s="8">
        <v>0.58949746505085332</v>
      </c>
      <c r="S766" s="8">
        <v>0.94504268016557347</v>
      </c>
      <c r="T766" s="8">
        <v>0.89656972478176133</v>
      </c>
      <c r="U766" s="8">
        <v>0.11178685201274255</v>
      </c>
      <c r="V766" s="8">
        <v>0.4705156917122843</v>
      </c>
      <c r="W766" s="8">
        <v>6.1990147783251235</v>
      </c>
    </row>
    <row r="767" spans="1:23" s="9" customFormat="1" x14ac:dyDescent="0.25">
      <c r="A767" s="8" t="s">
        <v>140</v>
      </c>
      <c r="B767" s="8" t="s">
        <v>329</v>
      </c>
      <c r="C767" s="8">
        <v>51</v>
      </c>
      <c r="D767" s="8">
        <v>88</v>
      </c>
      <c r="E767" s="8" t="s">
        <v>273</v>
      </c>
      <c r="F767" s="8" t="s">
        <v>26</v>
      </c>
      <c r="G767" s="8" t="s">
        <v>281</v>
      </c>
      <c r="H767" s="8" t="s">
        <v>41</v>
      </c>
      <c r="I767" s="8" t="s">
        <v>275</v>
      </c>
      <c r="J767" s="8" t="s">
        <v>276</v>
      </c>
      <c r="K767" s="8" t="s">
        <v>31</v>
      </c>
      <c r="L767" s="8">
        <v>41</v>
      </c>
      <c r="M767" s="8">
        <v>14050</v>
      </c>
      <c r="N767" s="6">
        <v>393.62117077666448</v>
      </c>
      <c r="O767" s="8">
        <v>618.78383797157528</v>
      </c>
      <c r="P767" s="6">
        <v>103.57144229206246</v>
      </c>
      <c r="Q767" s="8">
        <v>0.84051208423067725</v>
      </c>
      <c r="R767" s="8">
        <v>0.46111395377210174</v>
      </c>
      <c r="S767" s="8">
        <v>0.95982069962634309</v>
      </c>
      <c r="T767" s="8">
        <v>0.94418838958411389</v>
      </c>
      <c r="U767" s="8">
        <v>9.0130377275303902E-2</v>
      </c>
      <c r="V767" s="8">
        <v>0.41402039344234759</v>
      </c>
      <c r="W767" s="8">
        <v>12.435871886120996</v>
      </c>
    </row>
    <row r="768" spans="1:23" s="9" customFormat="1" x14ac:dyDescent="0.25">
      <c r="A768" s="8" t="s">
        <v>140</v>
      </c>
      <c r="B768" s="8" t="s">
        <v>329</v>
      </c>
      <c r="C768" s="8">
        <v>51</v>
      </c>
      <c r="D768" s="8">
        <v>88</v>
      </c>
      <c r="E768" s="8" t="s">
        <v>273</v>
      </c>
      <c r="F768" s="8" t="s">
        <v>26</v>
      </c>
      <c r="G768" s="8" t="s">
        <v>282</v>
      </c>
      <c r="H768" s="8" t="s">
        <v>43</v>
      </c>
      <c r="I768" s="8" t="s">
        <v>275</v>
      </c>
      <c r="J768" s="8" t="s">
        <v>276</v>
      </c>
      <c r="K768" s="8" t="s">
        <v>31</v>
      </c>
      <c r="L768" s="8">
        <v>41</v>
      </c>
      <c r="M768" s="8">
        <v>11901</v>
      </c>
      <c r="N768" s="6">
        <v>333.41534187993483</v>
      </c>
      <c r="O768" s="8">
        <v>504.21529547665097</v>
      </c>
      <c r="P768" s="6">
        <v>84.395070093336983</v>
      </c>
      <c r="Q768" s="8">
        <v>0.90104482132041186</v>
      </c>
      <c r="R768" s="8">
        <v>0.58824912155481057</v>
      </c>
      <c r="S768" s="8">
        <v>0.95139658093593427</v>
      </c>
      <c r="T768" s="8">
        <v>0.92707783125887844</v>
      </c>
      <c r="U768" s="8">
        <v>0.13996572268015997</v>
      </c>
      <c r="V768" s="8">
        <v>0.53197860502632877</v>
      </c>
      <c r="W768" s="8">
        <v>6.2624149231157045</v>
      </c>
    </row>
    <row r="769" spans="1:23" s="9" customFormat="1" x14ac:dyDescent="0.25">
      <c r="A769" s="8" t="s">
        <v>140</v>
      </c>
      <c r="B769" s="8" t="s">
        <v>329</v>
      </c>
      <c r="C769" s="8">
        <v>51</v>
      </c>
      <c r="D769" s="8">
        <v>88</v>
      </c>
      <c r="E769" s="8" t="s">
        <v>273</v>
      </c>
      <c r="F769" s="8" t="s">
        <v>26</v>
      </c>
      <c r="G769" s="8" t="s">
        <v>283</v>
      </c>
      <c r="H769" s="8" t="s">
        <v>45</v>
      </c>
      <c r="I769" s="8" t="s">
        <v>275</v>
      </c>
      <c r="J769" s="8" t="s">
        <v>276</v>
      </c>
      <c r="K769" s="8" t="s">
        <v>31</v>
      </c>
      <c r="L769" s="8">
        <v>41</v>
      </c>
      <c r="M769" s="8">
        <v>11474</v>
      </c>
      <c r="N769" s="6">
        <v>321.45262017732728</v>
      </c>
      <c r="O769" s="8">
        <v>503.73001410241227</v>
      </c>
      <c r="P769" s="6">
        <v>84.313844164728167</v>
      </c>
      <c r="Q769" s="8">
        <v>0.88595475252876221</v>
      </c>
      <c r="R769" s="8">
        <v>0.56823640302534428</v>
      </c>
      <c r="S769" s="8">
        <v>0.94948838651937884</v>
      </c>
      <c r="T769" s="8">
        <v>0.92949195538207363</v>
      </c>
      <c r="U769" s="8">
        <v>0.11415225764156355</v>
      </c>
      <c r="V769" s="8">
        <v>0.48256283092837082</v>
      </c>
      <c r="W769" s="8">
        <v>7.5332055081052811</v>
      </c>
    </row>
    <row r="770" spans="1:23" s="9" customFormat="1" x14ac:dyDescent="0.25">
      <c r="A770" s="8" t="s">
        <v>140</v>
      </c>
      <c r="B770" s="8" t="s">
        <v>329</v>
      </c>
      <c r="C770" s="8">
        <v>51</v>
      </c>
      <c r="D770" s="8">
        <v>88</v>
      </c>
      <c r="E770" s="8" t="s">
        <v>273</v>
      </c>
      <c r="F770" s="8" t="s">
        <v>26</v>
      </c>
      <c r="G770" s="8" t="s">
        <v>284</v>
      </c>
      <c r="H770" s="8" t="s">
        <v>47</v>
      </c>
      <c r="I770" s="8" t="s">
        <v>275</v>
      </c>
      <c r="J770" s="8" t="s">
        <v>276</v>
      </c>
      <c r="K770" s="8" t="s">
        <v>31</v>
      </c>
      <c r="L770" s="8">
        <v>41</v>
      </c>
      <c r="M770" s="8">
        <v>11056</v>
      </c>
      <c r="N770" s="6">
        <v>309.74204014995036</v>
      </c>
      <c r="O770" s="8">
        <v>486.41630560342742</v>
      </c>
      <c r="P770" s="6">
        <v>81.415892326583077</v>
      </c>
      <c r="Q770" s="8">
        <v>0.89493281528249957</v>
      </c>
      <c r="R770" s="8">
        <v>0.58720756812412223</v>
      </c>
      <c r="S770" s="8">
        <v>0.93798805736491764</v>
      </c>
      <c r="T770" s="8">
        <v>0.91634155825708552</v>
      </c>
      <c r="U770" s="8">
        <v>0.13180242634315426</v>
      </c>
      <c r="V770" s="8">
        <v>0.44569056618478176</v>
      </c>
      <c r="W770" s="8">
        <v>3.6906657018813314</v>
      </c>
    </row>
    <row r="771" spans="1:23" s="9" customFormat="1" x14ac:dyDescent="0.25">
      <c r="A771" s="8" t="s">
        <v>140</v>
      </c>
      <c r="B771" s="8" t="s">
        <v>329</v>
      </c>
      <c r="C771" s="8">
        <v>51</v>
      </c>
      <c r="D771" s="8">
        <v>88</v>
      </c>
      <c r="E771" s="8" t="s">
        <v>273</v>
      </c>
      <c r="F771" s="8" t="s">
        <v>26</v>
      </c>
      <c r="G771" s="8" t="s">
        <v>285</v>
      </c>
      <c r="H771" s="8" t="s">
        <v>49</v>
      </c>
      <c r="I771" s="8" t="s">
        <v>275</v>
      </c>
      <c r="J771" s="8" t="s">
        <v>276</v>
      </c>
      <c r="K771" s="8" t="s">
        <v>31</v>
      </c>
      <c r="L771" s="8">
        <v>41</v>
      </c>
      <c r="M771" s="8">
        <v>5645</v>
      </c>
      <c r="N771" s="6">
        <v>158.14886185297303</v>
      </c>
      <c r="O771" s="8">
        <v>404.96046148071156</v>
      </c>
      <c r="P771" s="6">
        <v>67.781891660756628</v>
      </c>
      <c r="Q771" s="8">
        <v>0.87248840803709427</v>
      </c>
      <c r="R771" s="8">
        <v>0.43256219945506702</v>
      </c>
      <c r="S771" s="8">
        <v>0.92658849908538909</v>
      </c>
      <c r="T771" s="8">
        <v>0.85701339965793377</v>
      </c>
      <c r="U771" s="8">
        <v>0.17468139337298216</v>
      </c>
      <c r="V771" s="8">
        <v>0.49927059558324455</v>
      </c>
      <c r="W771" s="8">
        <v>4.8228520814880422</v>
      </c>
    </row>
    <row r="772" spans="1:23" s="9" customFormat="1" x14ac:dyDescent="0.25">
      <c r="A772" s="8" t="s">
        <v>140</v>
      </c>
      <c r="B772" s="8" t="s">
        <v>329</v>
      </c>
      <c r="C772" s="8">
        <v>51</v>
      </c>
      <c r="D772" s="8">
        <v>88</v>
      </c>
      <c r="E772" s="8" t="s">
        <v>273</v>
      </c>
      <c r="F772" s="8" t="s">
        <v>26</v>
      </c>
      <c r="G772" s="8" t="s">
        <v>286</v>
      </c>
      <c r="H772" s="8" t="s">
        <v>51</v>
      </c>
      <c r="I772" s="8" t="s">
        <v>275</v>
      </c>
      <c r="J772" s="8" t="s">
        <v>276</v>
      </c>
      <c r="K772" s="8" t="s">
        <v>31</v>
      </c>
      <c r="L772" s="8">
        <v>41</v>
      </c>
      <c r="M772" s="8">
        <v>12458</v>
      </c>
      <c r="N772" s="6">
        <v>349.02011000253998</v>
      </c>
      <c r="O772" s="8">
        <v>642.82546853191798</v>
      </c>
      <c r="P772" s="6">
        <v>107.59550723912075</v>
      </c>
      <c r="Q772" s="8">
        <v>0.83081027009003006</v>
      </c>
      <c r="R772" s="8">
        <v>0.37885414265451028</v>
      </c>
      <c r="S772" s="8">
        <v>0.9387093935405566</v>
      </c>
      <c r="T772" s="8">
        <v>0.90487312341732484</v>
      </c>
      <c r="U772" s="8">
        <v>0.12383791072315663</v>
      </c>
      <c r="V772" s="8">
        <v>0.49177689304991262</v>
      </c>
      <c r="W772" s="8">
        <v>9.6651950553860981</v>
      </c>
    </row>
    <row r="773" spans="1:23" s="9" customFormat="1" x14ac:dyDescent="0.25">
      <c r="A773" s="8" t="s">
        <v>140</v>
      </c>
      <c r="B773" s="8" t="s">
        <v>329</v>
      </c>
      <c r="C773" s="8">
        <v>51</v>
      </c>
      <c r="D773" s="8">
        <v>88</v>
      </c>
      <c r="E773" s="8" t="s">
        <v>273</v>
      </c>
      <c r="F773" s="8" t="s">
        <v>26</v>
      </c>
      <c r="G773" s="8" t="s">
        <v>287</v>
      </c>
      <c r="H773" s="8" t="s">
        <v>53</v>
      </c>
      <c r="I773" s="8" t="s">
        <v>275</v>
      </c>
      <c r="J773" s="8" t="s">
        <v>276</v>
      </c>
      <c r="K773" s="8" t="s">
        <v>31</v>
      </c>
      <c r="L773" s="8">
        <v>41</v>
      </c>
      <c r="M773" s="8">
        <v>15052</v>
      </c>
      <c r="N773" s="6">
        <v>421.6929439523384</v>
      </c>
      <c r="O773" s="8">
        <v>649.0681092190373</v>
      </c>
      <c r="P773" s="6">
        <v>108.64039441942516</v>
      </c>
      <c r="Q773" s="8">
        <v>0.85352991210660623</v>
      </c>
      <c r="R773" s="8">
        <v>0.44897641814784695</v>
      </c>
      <c r="S773" s="8">
        <v>0.94978221271368035</v>
      </c>
      <c r="T773" s="8">
        <v>0.93409875829525646</v>
      </c>
      <c r="U773" s="8">
        <v>9.2641261498028912E-2</v>
      </c>
      <c r="V773" s="8">
        <v>0.29290917406636352</v>
      </c>
      <c r="W773" s="8">
        <v>9.3925059792718582</v>
      </c>
    </row>
    <row r="774" spans="1:23" s="9" customFormat="1" x14ac:dyDescent="0.25">
      <c r="A774" s="8" t="s">
        <v>140</v>
      </c>
      <c r="B774" s="8" t="s">
        <v>329</v>
      </c>
      <c r="C774" s="8">
        <v>51</v>
      </c>
      <c r="D774" s="8">
        <v>88</v>
      </c>
      <c r="E774" s="8" t="s">
        <v>273</v>
      </c>
      <c r="F774" s="8" t="s">
        <v>26</v>
      </c>
      <c r="G774" s="8" t="s">
        <v>288</v>
      </c>
      <c r="H774" s="8" t="s">
        <v>55</v>
      </c>
      <c r="I774" s="8" t="s">
        <v>275</v>
      </c>
      <c r="J774" s="8" t="s">
        <v>276</v>
      </c>
      <c r="K774" s="8" t="s">
        <v>31</v>
      </c>
      <c r="L774" s="8">
        <v>41</v>
      </c>
      <c r="M774" s="8">
        <v>10542</v>
      </c>
      <c r="N774" s="6">
        <v>295.34194892011368</v>
      </c>
      <c r="O774" s="8">
        <v>521.62950903902401</v>
      </c>
      <c r="P774" s="6">
        <v>87.309844372105118</v>
      </c>
      <c r="Q774" s="8">
        <v>0.87733022636484692</v>
      </c>
      <c r="R774" s="8">
        <v>0.48686501943813953</v>
      </c>
      <c r="S774" s="8">
        <v>0.92741485760966835</v>
      </c>
      <c r="T774" s="8">
        <v>0.89107376001246086</v>
      </c>
      <c r="U774" s="8">
        <v>0.17007544768657396</v>
      </c>
      <c r="V774" s="8">
        <v>0.61855603939240056</v>
      </c>
      <c r="W774" s="8">
        <v>3.8706127869474485</v>
      </c>
    </row>
    <row r="775" spans="1:23" s="9" customFormat="1" x14ac:dyDescent="0.25">
      <c r="A775" s="8" t="s">
        <v>140</v>
      </c>
      <c r="B775" s="8" t="s">
        <v>329</v>
      </c>
      <c r="C775" s="8">
        <v>51</v>
      </c>
      <c r="D775" s="8">
        <v>88</v>
      </c>
      <c r="E775" s="8" t="s">
        <v>273</v>
      </c>
      <c r="F775" s="8" t="s">
        <v>26</v>
      </c>
      <c r="G775" s="8" t="s">
        <v>289</v>
      </c>
      <c r="H775" s="8" t="s">
        <v>57</v>
      </c>
      <c r="I775" s="8" t="s">
        <v>275</v>
      </c>
      <c r="J775" s="8" t="s">
        <v>276</v>
      </c>
      <c r="K775" s="8" t="s">
        <v>31</v>
      </c>
      <c r="L775" s="8">
        <v>41</v>
      </c>
      <c r="M775" s="8">
        <v>13493</v>
      </c>
      <c r="N775" s="6">
        <v>378.01640265405939</v>
      </c>
      <c r="O775" s="8">
        <v>577.47012947259043</v>
      </c>
      <c r="P775" s="6">
        <v>96.656393589917357</v>
      </c>
      <c r="Q775" s="8">
        <v>0.86956241541535095</v>
      </c>
      <c r="R775" s="8">
        <v>0.50846297618715197</v>
      </c>
      <c r="S775" s="8">
        <v>0.94792031768970453</v>
      </c>
      <c r="T775" s="8">
        <v>0.93582652352876139</v>
      </c>
      <c r="U775" s="8">
        <v>8.0552746882372767E-2</v>
      </c>
      <c r="V775" s="8">
        <v>0.28591881237608696</v>
      </c>
      <c r="W775" s="8">
        <v>7.8281331060549917</v>
      </c>
    </row>
    <row r="776" spans="1:23" s="9" customFormat="1" x14ac:dyDescent="0.25">
      <c r="A776" s="8" t="s">
        <v>140</v>
      </c>
      <c r="B776" s="8" t="s">
        <v>329</v>
      </c>
      <c r="C776" s="8">
        <v>51</v>
      </c>
      <c r="D776" s="8">
        <v>88</v>
      </c>
      <c r="E776" s="8" t="s">
        <v>273</v>
      </c>
      <c r="F776" s="8" t="s">
        <v>26</v>
      </c>
      <c r="G776" s="8" t="s">
        <v>290</v>
      </c>
      <c r="H776" s="8" t="s">
        <v>59</v>
      </c>
      <c r="I776" s="8" t="s">
        <v>275</v>
      </c>
      <c r="J776" s="8" t="s">
        <v>276</v>
      </c>
      <c r="K776" s="8" t="s">
        <v>31</v>
      </c>
      <c r="L776" s="8">
        <v>41</v>
      </c>
      <c r="M776" s="8">
        <v>11473</v>
      </c>
      <c r="N776" s="6">
        <v>321.42460443563499</v>
      </c>
      <c r="O776" s="8">
        <v>560.11479041326277</v>
      </c>
      <c r="P776" s="6">
        <v>93.751473668713956</v>
      </c>
      <c r="Q776" s="8">
        <v>0.84646598790025085</v>
      </c>
      <c r="R776" s="8">
        <v>0.45955000585404671</v>
      </c>
      <c r="S776" s="8">
        <v>0.94517121615545074</v>
      </c>
      <c r="T776" s="8">
        <v>0.92327485671171017</v>
      </c>
      <c r="U776" s="8">
        <v>0.10679460176300803</v>
      </c>
      <c r="V776" s="8">
        <v>0.36006914711301924</v>
      </c>
      <c r="W776" s="8">
        <v>10.075830210058397</v>
      </c>
    </row>
    <row r="777" spans="1:23" s="9" customFormat="1" x14ac:dyDescent="0.25">
      <c r="A777" s="8" t="s">
        <v>140</v>
      </c>
      <c r="B777" s="8" t="s">
        <v>329</v>
      </c>
      <c r="C777" s="8">
        <v>51</v>
      </c>
      <c r="D777" s="8">
        <v>88</v>
      </c>
      <c r="E777" s="8" t="s">
        <v>273</v>
      </c>
      <c r="F777" s="8" t="s">
        <v>26</v>
      </c>
      <c r="G777" s="8" t="s">
        <v>291</v>
      </c>
      <c r="H777" s="8" t="s">
        <v>61</v>
      </c>
      <c r="I777" s="8" t="s">
        <v>275</v>
      </c>
      <c r="J777" s="8" t="s">
        <v>276</v>
      </c>
      <c r="K777" s="8" t="s">
        <v>31</v>
      </c>
      <c r="L777" s="8">
        <v>41</v>
      </c>
      <c r="M777" s="8">
        <v>10435</v>
      </c>
      <c r="N777" s="6">
        <v>292.34426455903872</v>
      </c>
      <c r="O777" s="8">
        <v>588.39906166072478</v>
      </c>
      <c r="P777" s="6">
        <v>98.485667724076663</v>
      </c>
      <c r="Q777" s="8">
        <v>0.83074595971658305</v>
      </c>
      <c r="R777" s="8">
        <v>0.37875499977828425</v>
      </c>
      <c r="S777" s="8">
        <v>0.95259607677165781</v>
      </c>
      <c r="T777" s="8">
        <v>0.93739754764294347</v>
      </c>
      <c r="U777" s="8">
        <v>0.10499284331060033</v>
      </c>
      <c r="V777" s="8">
        <v>0.37573174113910246</v>
      </c>
      <c r="W777" s="8">
        <v>7.6750359367513177</v>
      </c>
    </row>
    <row r="778" spans="1:23" s="9" customFormat="1" x14ac:dyDescent="0.25">
      <c r="A778" s="8" t="s">
        <v>140</v>
      </c>
      <c r="B778" s="8" t="s">
        <v>329</v>
      </c>
      <c r="C778" s="8">
        <v>51</v>
      </c>
      <c r="D778" s="8">
        <v>88</v>
      </c>
      <c r="E778" s="8" t="s">
        <v>273</v>
      </c>
      <c r="F778" s="8" t="s">
        <v>26</v>
      </c>
      <c r="G778" s="8" t="s">
        <v>292</v>
      </c>
      <c r="H778" s="8" t="s">
        <v>63</v>
      </c>
      <c r="I778" s="8" t="s">
        <v>275</v>
      </c>
      <c r="J778" s="8" t="s">
        <v>276</v>
      </c>
      <c r="K778" s="8" t="s">
        <v>31</v>
      </c>
      <c r="L778" s="8">
        <v>41</v>
      </c>
      <c r="M778" s="8">
        <v>10163</v>
      </c>
      <c r="N778" s="6">
        <v>284.72398281873603</v>
      </c>
      <c r="O778" s="8">
        <v>564.88434303496354</v>
      </c>
      <c r="P778" s="6">
        <v>94.549796788685498</v>
      </c>
      <c r="Q778" s="8">
        <v>0.85742006243145197</v>
      </c>
      <c r="R778" s="8">
        <v>0.40023283445183566</v>
      </c>
      <c r="S778" s="8">
        <v>0.93230954879021666</v>
      </c>
      <c r="T778" s="8">
        <v>0.89340216404457529</v>
      </c>
      <c r="U778" s="8">
        <v>0.1275921398170787</v>
      </c>
      <c r="V778" s="8">
        <v>0.35078959324168602</v>
      </c>
      <c r="W778" s="8">
        <v>7.0672045655810294</v>
      </c>
    </row>
    <row r="779" spans="1:23" s="9" customFormat="1" x14ac:dyDescent="0.25">
      <c r="A779" s="8" t="s">
        <v>140</v>
      </c>
      <c r="B779" s="8" t="s">
        <v>329</v>
      </c>
      <c r="C779" s="8">
        <v>51</v>
      </c>
      <c r="D779" s="8">
        <v>88</v>
      </c>
      <c r="E779" s="8" t="s">
        <v>273</v>
      </c>
      <c r="F779" s="8" t="s">
        <v>26</v>
      </c>
      <c r="G779" s="8" t="s">
        <v>293</v>
      </c>
      <c r="H779" s="8" t="s">
        <v>65</v>
      </c>
      <c r="I779" s="8" t="s">
        <v>275</v>
      </c>
      <c r="J779" s="8" t="s">
        <v>276</v>
      </c>
      <c r="K779" s="8" t="s">
        <v>31</v>
      </c>
      <c r="L779" s="8">
        <v>41</v>
      </c>
      <c r="M779" s="8">
        <v>12717</v>
      </c>
      <c r="N779" s="6">
        <v>356.27618710084289</v>
      </c>
      <c r="O779" s="8">
        <v>573.813275223098</v>
      </c>
      <c r="P779" s="6">
        <v>96.044312850844818</v>
      </c>
      <c r="Q779" s="8">
        <v>0.85844471445929527</v>
      </c>
      <c r="R779" s="8">
        <v>0.48534812072820782</v>
      </c>
      <c r="S779" s="8">
        <v>0.93346722381793734</v>
      </c>
      <c r="T779" s="8">
        <v>0.91330835153613621</v>
      </c>
      <c r="U779" s="8">
        <v>0.12963497330832491</v>
      </c>
      <c r="V779" s="8">
        <v>0.28455190471993042</v>
      </c>
      <c r="W779" s="8">
        <v>9.2513171345443102</v>
      </c>
    </row>
    <row r="780" spans="1:23" s="9" customFormat="1" x14ac:dyDescent="0.25">
      <c r="A780" s="8" t="s">
        <v>140</v>
      </c>
      <c r="B780" s="8" t="s">
        <v>329</v>
      </c>
      <c r="C780" s="8">
        <v>51</v>
      </c>
      <c r="D780" s="8">
        <v>88</v>
      </c>
      <c r="E780" s="8" t="s">
        <v>273</v>
      </c>
      <c r="F780" s="8" t="s">
        <v>26</v>
      </c>
      <c r="G780" s="8" t="s">
        <v>294</v>
      </c>
      <c r="H780" s="8" t="s">
        <v>67</v>
      </c>
      <c r="I780" s="8" t="s">
        <v>275</v>
      </c>
      <c r="J780" s="8" t="s">
        <v>276</v>
      </c>
      <c r="K780" s="8" t="s">
        <v>31</v>
      </c>
      <c r="L780" s="8">
        <v>41</v>
      </c>
      <c r="M780" s="8">
        <v>10627</v>
      </c>
      <c r="N780" s="6">
        <v>297.72328696395829</v>
      </c>
      <c r="O780" s="8">
        <v>504.45793616377017</v>
      </c>
      <c r="P780" s="6">
        <v>84.435683057641384</v>
      </c>
      <c r="Q780" s="8">
        <v>0.86363266964648522</v>
      </c>
      <c r="R780" s="8">
        <v>0.52477196677925753</v>
      </c>
      <c r="S780" s="8">
        <v>0.95623776540898853</v>
      </c>
      <c r="T780" s="8">
        <v>0.92894927589479948</v>
      </c>
      <c r="U780" s="8">
        <v>8.3679877790036494E-2</v>
      </c>
      <c r="V780" s="8">
        <v>0.40944361633843168</v>
      </c>
      <c r="W780" s="8">
        <v>5.7875223487343561</v>
      </c>
    </row>
    <row r="781" spans="1:23" s="9" customFormat="1" x14ac:dyDescent="0.25">
      <c r="A781" s="8" t="s">
        <v>140</v>
      </c>
      <c r="B781" s="8" t="s">
        <v>329</v>
      </c>
      <c r="C781" s="8">
        <v>51</v>
      </c>
      <c r="D781" s="8">
        <v>88</v>
      </c>
      <c r="E781" s="8" t="s">
        <v>273</v>
      </c>
      <c r="F781" s="8" t="s">
        <v>26</v>
      </c>
      <c r="G781" s="8" t="s">
        <v>295</v>
      </c>
      <c r="H781" s="8" t="s">
        <v>69</v>
      </c>
      <c r="I781" s="8" t="s">
        <v>275</v>
      </c>
      <c r="J781" s="8" t="s">
        <v>276</v>
      </c>
      <c r="K781" s="8" t="s">
        <v>31</v>
      </c>
      <c r="L781" s="8">
        <v>41</v>
      </c>
      <c r="M781" s="8">
        <v>7948</v>
      </c>
      <c r="N781" s="6">
        <v>222.66911497031526</v>
      </c>
      <c r="O781" s="8">
        <v>453.58787847868132</v>
      </c>
      <c r="P781" s="6">
        <v>75.92110184104682</v>
      </c>
      <c r="Q781" s="8">
        <v>0.85877903835764446</v>
      </c>
      <c r="R781" s="8">
        <v>0.48545037649342654</v>
      </c>
      <c r="S781" s="8">
        <v>0.9249820925364588</v>
      </c>
      <c r="T781" s="8">
        <v>0.88479796237877195</v>
      </c>
      <c r="U781" s="8">
        <v>0.15907490021131721</v>
      </c>
      <c r="V781" s="8">
        <v>0.5214543224642666</v>
      </c>
      <c r="W781" s="8">
        <v>4.1219174635128333</v>
      </c>
    </row>
    <row r="782" spans="1:23" x14ac:dyDescent="0.25">
      <c r="A782" s="2" t="s">
        <v>141</v>
      </c>
      <c r="B782" s="2" t="s">
        <v>329</v>
      </c>
      <c r="C782" s="2">
        <v>51</v>
      </c>
      <c r="D782" s="2">
        <v>90</v>
      </c>
      <c r="E782" s="2" t="s">
        <v>273</v>
      </c>
      <c r="F782" s="2" t="s">
        <v>26</v>
      </c>
      <c r="G782" s="2" t="s">
        <v>274</v>
      </c>
      <c r="H782" s="2" t="s">
        <v>28</v>
      </c>
      <c r="I782" s="2" t="s">
        <v>275</v>
      </c>
      <c r="J782" s="2" t="s">
        <v>276</v>
      </c>
      <c r="K782" s="2" t="s">
        <v>31</v>
      </c>
      <c r="L782" s="2">
        <v>40</v>
      </c>
      <c r="M782" s="2">
        <v>14239</v>
      </c>
      <c r="N782" s="6">
        <v>397.60284266339136</v>
      </c>
      <c r="O782" s="2">
        <v>661.51176003293324</v>
      </c>
      <c r="P782" s="6">
        <v>110.54079015217013</v>
      </c>
      <c r="Q782" s="2">
        <v>0.82083357352856401</v>
      </c>
      <c r="R782" s="2">
        <v>0.40889727424599859</v>
      </c>
      <c r="S782" s="2">
        <v>0.94413759735764013</v>
      </c>
      <c r="T782" s="2">
        <v>0.8859824539397998</v>
      </c>
      <c r="U782" s="2">
        <v>0.12256318799581821</v>
      </c>
      <c r="V782" s="2">
        <v>0.52393667857160831</v>
      </c>
      <c r="W782" s="2">
        <v>12.388510429103167</v>
      </c>
    </row>
    <row r="783" spans="1:23" x14ac:dyDescent="0.25">
      <c r="A783" s="2" t="s">
        <v>141</v>
      </c>
      <c r="B783" s="2" t="s">
        <v>329</v>
      </c>
      <c r="C783" s="2">
        <v>51</v>
      </c>
      <c r="D783" s="2">
        <v>90</v>
      </c>
      <c r="E783" s="2" t="s">
        <v>273</v>
      </c>
      <c r="F783" s="2" t="s">
        <v>26</v>
      </c>
      <c r="G783" s="2" t="s">
        <v>277</v>
      </c>
      <c r="H783" s="2" t="s">
        <v>33</v>
      </c>
      <c r="I783" s="2" t="s">
        <v>275</v>
      </c>
      <c r="J783" s="2" t="s">
        <v>276</v>
      </c>
      <c r="K783" s="2" t="s">
        <v>31</v>
      </c>
      <c r="L783" s="2">
        <v>40</v>
      </c>
      <c r="M783" s="2">
        <v>11943</v>
      </c>
      <c r="N783" s="6">
        <v>333.49046631988784</v>
      </c>
      <c r="O783" s="2">
        <v>677.65389565666408</v>
      </c>
      <c r="P783" s="6">
        <v>113.23819409023749</v>
      </c>
      <c r="Q783" s="2">
        <v>0.82410985371239309</v>
      </c>
      <c r="R783" s="2">
        <v>0.32681909097016892</v>
      </c>
      <c r="S783" s="2">
        <v>0.94074325739317877</v>
      </c>
      <c r="T783" s="2">
        <v>0.91541225989026775</v>
      </c>
      <c r="U783" s="2">
        <v>0.12084347120843471</v>
      </c>
      <c r="V783" s="2">
        <v>0.44764985658692852</v>
      </c>
      <c r="W783" s="2">
        <v>11.400904295403166</v>
      </c>
    </row>
    <row r="784" spans="1:23" x14ac:dyDescent="0.25">
      <c r="A784" s="2" t="s">
        <v>141</v>
      </c>
      <c r="B784" s="2" t="s">
        <v>329</v>
      </c>
      <c r="C784" s="2">
        <v>51</v>
      </c>
      <c r="D784" s="2">
        <v>90</v>
      </c>
      <c r="E784" s="2" t="s">
        <v>273</v>
      </c>
      <c r="F784" s="2" t="s">
        <v>26</v>
      </c>
      <c r="G784" s="2" t="s">
        <v>278</v>
      </c>
      <c r="H784" s="2" t="s">
        <v>35</v>
      </c>
      <c r="I784" s="2" t="s">
        <v>275</v>
      </c>
      <c r="J784" s="2" t="s">
        <v>276</v>
      </c>
      <c r="K784" s="2" t="s">
        <v>31</v>
      </c>
      <c r="L784" s="2">
        <v>40</v>
      </c>
      <c r="M784" s="2">
        <v>13197</v>
      </c>
      <c r="N784" s="6">
        <v>368.50654643084317</v>
      </c>
      <c r="O784" s="2">
        <v>595.91378028648614</v>
      </c>
      <c r="P784" s="6">
        <v>99.57915205038141</v>
      </c>
      <c r="Q784" s="2">
        <v>0.85434064866964454</v>
      </c>
      <c r="R784" s="2">
        <v>0.46700144443138186</v>
      </c>
      <c r="S784" s="2">
        <v>0.91513375819720144</v>
      </c>
      <c r="T784" s="2">
        <v>0.87378717711522602</v>
      </c>
      <c r="U784" s="2">
        <v>0.15923432898611695</v>
      </c>
      <c r="V784" s="2">
        <v>0.54373943703944905</v>
      </c>
      <c r="W784" s="2">
        <v>9.6574221413957719</v>
      </c>
    </row>
    <row r="785" spans="1:23" x14ac:dyDescent="0.25">
      <c r="A785" s="2" t="s">
        <v>141</v>
      </c>
      <c r="B785" s="2" t="s">
        <v>329</v>
      </c>
      <c r="C785" s="2">
        <v>51</v>
      </c>
      <c r="D785" s="2">
        <v>90</v>
      </c>
      <c r="E785" s="2" t="s">
        <v>273</v>
      </c>
      <c r="F785" s="2" t="s">
        <v>26</v>
      </c>
      <c r="G785" s="2" t="s">
        <v>279</v>
      </c>
      <c r="H785" s="2" t="s">
        <v>37</v>
      </c>
      <c r="I785" s="2" t="s">
        <v>275</v>
      </c>
      <c r="J785" s="2" t="s">
        <v>276</v>
      </c>
      <c r="K785" s="2" t="s">
        <v>31</v>
      </c>
      <c r="L785" s="2">
        <v>40</v>
      </c>
      <c r="M785" s="2">
        <v>13766</v>
      </c>
      <c r="N785" s="6">
        <v>384.395022972417</v>
      </c>
      <c r="O785" s="2">
        <v>621.65389565666419</v>
      </c>
      <c r="P785" s="6">
        <v>103.88040996223749</v>
      </c>
      <c r="Q785" s="2">
        <v>0.84433267909715404</v>
      </c>
      <c r="R785" s="2">
        <v>0.44763115960983274</v>
      </c>
      <c r="S785" s="2">
        <v>0.95639005980653413</v>
      </c>
      <c r="T785" s="2">
        <v>0.93552108940646184</v>
      </c>
      <c r="U785" s="2">
        <v>0.11098145987294179</v>
      </c>
      <c r="V785" s="2">
        <v>0.38164419438888869</v>
      </c>
      <c r="W785" s="2">
        <v>8.5463460700276048</v>
      </c>
    </row>
    <row r="786" spans="1:23" x14ac:dyDescent="0.25">
      <c r="A786" s="2" t="s">
        <v>141</v>
      </c>
      <c r="B786" s="2" t="s">
        <v>329</v>
      </c>
      <c r="C786" s="2">
        <v>51</v>
      </c>
      <c r="D786" s="2">
        <v>90</v>
      </c>
      <c r="E786" s="2" t="s">
        <v>273</v>
      </c>
      <c r="F786" s="2" t="s">
        <v>26</v>
      </c>
      <c r="G786" s="2" t="s">
        <v>280</v>
      </c>
      <c r="H786" s="2" t="s">
        <v>39</v>
      </c>
      <c r="I786" s="2" t="s">
        <v>275</v>
      </c>
      <c r="J786" s="2" t="s">
        <v>276</v>
      </c>
      <c r="K786" s="2" t="s">
        <v>31</v>
      </c>
      <c r="L786" s="2">
        <v>40</v>
      </c>
      <c r="M786" s="2">
        <v>14378</v>
      </c>
      <c r="N786" s="6">
        <v>401.48421039498851</v>
      </c>
      <c r="O786" s="2">
        <v>564.84271247462061</v>
      </c>
      <c r="P786" s="6">
        <v>94.387074457347708</v>
      </c>
      <c r="Q786" s="2">
        <v>0.88939750092787329</v>
      </c>
      <c r="R786" s="2">
        <v>0.56630876503075178</v>
      </c>
      <c r="S786" s="2">
        <v>0.94804285696674606</v>
      </c>
      <c r="T786" s="2">
        <v>0.91190608863195155</v>
      </c>
      <c r="U786" s="2">
        <v>0.12035573122529644</v>
      </c>
      <c r="V786" s="2">
        <v>0.53688195812858341</v>
      </c>
      <c r="W786" s="2">
        <v>5.6889692585895117</v>
      </c>
    </row>
    <row r="787" spans="1:23" x14ac:dyDescent="0.25">
      <c r="A787" s="2" t="s">
        <v>141</v>
      </c>
      <c r="B787" s="2" t="s">
        <v>329</v>
      </c>
      <c r="C787" s="2">
        <v>51</v>
      </c>
      <c r="D787" s="2">
        <v>90</v>
      </c>
      <c r="E787" s="2" t="s">
        <v>273</v>
      </c>
      <c r="F787" s="2" t="s">
        <v>26</v>
      </c>
      <c r="G787" s="2" t="s">
        <v>281</v>
      </c>
      <c r="H787" s="2" t="s">
        <v>41</v>
      </c>
      <c r="I787" s="2" t="s">
        <v>275</v>
      </c>
      <c r="J787" s="2" t="s">
        <v>276</v>
      </c>
      <c r="K787" s="2" t="s">
        <v>31</v>
      </c>
      <c r="L787" s="2">
        <v>40</v>
      </c>
      <c r="M787" s="2">
        <v>15553</v>
      </c>
      <c r="N787" s="6">
        <v>434.29433330597135</v>
      </c>
      <c r="O787" s="2">
        <v>665.6538956566643</v>
      </c>
      <c r="P787" s="6">
        <v>111.23295463423752</v>
      </c>
      <c r="Q787" s="2">
        <v>0.83658759614867406</v>
      </c>
      <c r="R787" s="2">
        <v>0.4410898659954966</v>
      </c>
      <c r="S787" s="2">
        <v>0.94859871212287239</v>
      </c>
      <c r="T787" s="2">
        <v>0.93051412948265455</v>
      </c>
      <c r="U787" s="2">
        <v>0.1096</v>
      </c>
      <c r="V787" s="2">
        <v>0.36342316484866444</v>
      </c>
      <c r="W787" s="2">
        <v>13.487044300135022</v>
      </c>
    </row>
    <row r="788" spans="1:23" x14ac:dyDescent="0.25">
      <c r="A788" s="2" t="s">
        <v>141</v>
      </c>
      <c r="B788" s="2" t="s">
        <v>329</v>
      </c>
      <c r="C788" s="2">
        <v>51</v>
      </c>
      <c r="D788" s="2">
        <v>90</v>
      </c>
      <c r="E788" s="2" t="s">
        <v>273</v>
      </c>
      <c r="F788" s="2" t="s">
        <v>26</v>
      </c>
      <c r="G788" s="2" t="s">
        <v>282</v>
      </c>
      <c r="H788" s="2" t="s">
        <v>43</v>
      </c>
      <c r="I788" s="2" t="s">
        <v>275</v>
      </c>
      <c r="J788" s="2" t="s">
        <v>276</v>
      </c>
      <c r="K788" s="2" t="s">
        <v>31</v>
      </c>
      <c r="L788" s="2">
        <v>40</v>
      </c>
      <c r="M788" s="2">
        <v>12946</v>
      </c>
      <c r="N788" s="6">
        <v>361.49774570688004</v>
      </c>
      <c r="O788" s="2">
        <v>574.6417023478441</v>
      </c>
      <c r="P788" s="6">
        <v>96.024517884242059</v>
      </c>
      <c r="Q788" s="2">
        <v>0.88068027210884359</v>
      </c>
      <c r="R788" s="2">
        <v>0.4926644062054108</v>
      </c>
      <c r="S788" s="2">
        <v>0.96393567289166449</v>
      </c>
      <c r="T788" s="2">
        <v>0.9298551187977504</v>
      </c>
      <c r="U788" s="2">
        <v>9.2179772059350587E-2</v>
      </c>
      <c r="V788" s="2">
        <v>0.4189312024695383</v>
      </c>
      <c r="W788" s="2">
        <v>11.390081878572532</v>
      </c>
    </row>
    <row r="789" spans="1:23" x14ac:dyDescent="0.25">
      <c r="A789" s="2" t="s">
        <v>141</v>
      </c>
      <c r="B789" s="2" t="s">
        <v>329</v>
      </c>
      <c r="C789" s="2">
        <v>51</v>
      </c>
      <c r="D789" s="2">
        <v>90</v>
      </c>
      <c r="E789" s="2" t="s">
        <v>273</v>
      </c>
      <c r="F789" s="2" t="s">
        <v>26</v>
      </c>
      <c r="G789" s="2" t="s">
        <v>283</v>
      </c>
      <c r="H789" s="2" t="s">
        <v>45</v>
      </c>
      <c r="I789" s="2" t="s">
        <v>275</v>
      </c>
      <c r="J789" s="2" t="s">
        <v>276</v>
      </c>
      <c r="K789" s="2" t="s">
        <v>31</v>
      </c>
      <c r="L789" s="2">
        <v>40</v>
      </c>
      <c r="M789" s="2">
        <v>12649</v>
      </c>
      <c r="N789" s="6">
        <v>353.20446357533797</v>
      </c>
      <c r="O789" s="2">
        <v>532.25692603699372</v>
      </c>
      <c r="P789" s="6">
        <v>88.941882401554452</v>
      </c>
      <c r="Q789" s="2">
        <v>0.88684007572039547</v>
      </c>
      <c r="R789" s="2">
        <v>0.5610782241097747</v>
      </c>
      <c r="S789" s="2">
        <v>0.93501117495600761</v>
      </c>
      <c r="T789" s="2">
        <v>0.91587581951236174</v>
      </c>
      <c r="U789" s="2">
        <v>0.11943758881160721</v>
      </c>
      <c r="V789" s="2">
        <v>0.47518140244271956</v>
      </c>
      <c r="W789" s="2">
        <v>4.8623606609218122</v>
      </c>
    </row>
    <row r="790" spans="1:23" x14ac:dyDescent="0.25">
      <c r="A790" s="2" t="s">
        <v>141</v>
      </c>
      <c r="B790" s="2" t="s">
        <v>329</v>
      </c>
      <c r="C790" s="2">
        <v>51</v>
      </c>
      <c r="D790" s="2">
        <v>90</v>
      </c>
      <c r="E790" s="2" t="s">
        <v>273</v>
      </c>
      <c r="F790" s="2" t="s">
        <v>26</v>
      </c>
      <c r="G790" s="2" t="s">
        <v>284</v>
      </c>
      <c r="H790" s="2" t="s">
        <v>47</v>
      </c>
      <c r="I790" s="2" t="s">
        <v>275</v>
      </c>
      <c r="J790" s="2" t="s">
        <v>276</v>
      </c>
      <c r="K790" s="2" t="s">
        <v>31</v>
      </c>
      <c r="L790" s="2">
        <v>40</v>
      </c>
      <c r="M790" s="2">
        <v>11774</v>
      </c>
      <c r="N790" s="6">
        <v>328.77139332247839</v>
      </c>
      <c r="O790" s="2">
        <v>519.91378028648614</v>
      </c>
      <c r="P790" s="6">
        <v>86.879302162381407</v>
      </c>
      <c r="Q790" s="2">
        <v>0.87721651020712266</v>
      </c>
      <c r="R790" s="2">
        <v>0.54735770817409657</v>
      </c>
      <c r="S790" s="2">
        <v>0.9443773032836722</v>
      </c>
      <c r="T790" s="2">
        <v>0.91982407303275493</v>
      </c>
      <c r="U790" s="2">
        <v>0.13296553929799312</v>
      </c>
      <c r="V790" s="2">
        <v>0.48040166348670432</v>
      </c>
      <c r="W790" s="2">
        <v>5.4364701885510449</v>
      </c>
    </row>
    <row r="791" spans="1:23" x14ac:dyDescent="0.25">
      <c r="A791" s="2" t="s">
        <v>141</v>
      </c>
      <c r="B791" s="2" t="s">
        <v>329</v>
      </c>
      <c r="C791" s="2">
        <v>51</v>
      </c>
      <c r="D791" s="2">
        <v>90</v>
      </c>
      <c r="E791" s="2" t="s">
        <v>273</v>
      </c>
      <c r="F791" s="2" t="s">
        <v>26</v>
      </c>
      <c r="G791" s="2" t="s">
        <v>285</v>
      </c>
      <c r="H791" s="2" t="s">
        <v>49</v>
      </c>
      <c r="I791" s="2" t="s">
        <v>275</v>
      </c>
      <c r="J791" s="2" t="s">
        <v>276</v>
      </c>
      <c r="K791" s="2" t="s">
        <v>31</v>
      </c>
      <c r="L791" s="2">
        <v>40</v>
      </c>
      <c r="M791" s="2">
        <v>5959</v>
      </c>
      <c r="N791" s="6">
        <v>166.39618929918879</v>
      </c>
      <c r="O791" s="2">
        <v>460.0731598529199</v>
      </c>
      <c r="P791" s="6">
        <v>76.879737731972511</v>
      </c>
      <c r="Q791" s="2">
        <v>0.8667636363636364</v>
      </c>
      <c r="R791" s="2">
        <v>0.35377688522554451</v>
      </c>
      <c r="S791" s="2">
        <v>0.94098490055124095</v>
      </c>
      <c r="T791" s="2">
        <v>0.88499186178916078</v>
      </c>
      <c r="U791" s="2">
        <v>0.16238503013003489</v>
      </c>
      <c r="V791" s="2">
        <v>0.47429702793013973</v>
      </c>
      <c r="W791" s="2">
        <v>7.190636012753818</v>
      </c>
    </row>
    <row r="792" spans="1:23" x14ac:dyDescent="0.25">
      <c r="A792" s="2" t="s">
        <v>141</v>
      </c>
      <c r="B792" s="2" t="s">
        <v>329</v>
      </c>
      <c r="C792" s="2">
        <v>51</v>
      </c>
      <c r="D792" s="2">
        <v>90</v>
      </c>
      <c r="E792" s="2" t="s">
        <v>273</v>
      </c>
      <c r="F792" s="2" t="s">
        <v>26</v>
      </c>
      <c r="G792" s="2" t="s">
        <v>286</v>
      </c>
      <c r="H792" s="2" t="s">
        <v>51</v>
      </c>
      <c r="I792" s="2" t="s">
        <v>275</v>
      </c>
      <c r="J792" s="2" t="s">
        <v>276</v>
      </c>
      <c r="K792" s="2" t="s">
        <v>31</v>
      </c>
      <c r="L792" s="2">
        <v>40</v>
      </c>
      <c r="M792" s="2">
        <v>13837</v>
      </c>
      <c r="N792" s="6">
        <v>386.3775921015062</v>
      </c>
      <c r="O792" s="2">
        <v>734.52395334175321</v>
      </c>
      <c r="P792" s="6">
        <v>122.74136771816553</v>
      </c>
      <c r="Q792" s="2">
        <v>0.80344907676228083</v>
      </c>
      <c r="R792" s="2">
        <v>0.32228484133183272</v>
      </c>
      <c r="S792" s="2">
        <v>0.94858469337209961</v>
      </c>
      <c r="T792" s="2">
        <v>0.89435926963926027</v>
      </c>
      <c r="U792" s="2">
        <v>0.11513623224060521</v>
      </c>
      <c r="V792" s="2">
        <v>0.48141971183082588</v>
      </c>
      <c r="W792" s="2">
        <v>10.001011780010117</v>
      </c>
    </row>
    <row r="793" spans="1:23" x14ac:dyDescent="0.25">
      <c r="A793" s="2" t="s">
        <v>141</v>
      </c>
      <c r="B793" s="2" t="s">
        <v>329</v>
      </c>
      <c r="C793" s="2">
        <v>51</v>
      </c>
      <c r="D793" s="2">
        <v>90</v>
      </c>
      <c r="E793" s="2" t="s">
        <v>273</v>
      </c>
      <c r="F793" s="2" t="s">
        <v>26</v>
      </c>
      <c r="G793" s="2" t="s">
        <v>287</v>
      </c>
      <c r="H793" s="2" t="s">
        <v>53</v>
      </c>
      <c r="I793" s="2" t="s">
        <v>275</v>
      </c>
      <c r="J793" s="2" t="s">
        <v>276</v>
      </c>
      <c r="K793" s="2" t="s">
        <v>31</v>
      </c>
      <c r="L793" s="2">
        <v>40</v>
      </c>
      <c r="M793" s="2">
        <v>16091</v>
      </c>
      <c r="N793" s="6">
        <v>449.31718107287242</v>
      </c>
      <c r="O793" s="2">
        <v>657.55339059327605</v>
      </c>
      <c r="P793" s="6">
        <v>109.87933360368469</v>
      </c>
      <c r="Q793" s="2">
        <v>0.85846137430644476</v>
      </c>
      <c r="R793" s="2">
        <v>0.46766067899066938</v>
      </c>
      <c r="S793" s="2">
        <v>0.95409714010021607</v>
      </c>
      <c r="T793" s="2">
        <v>0.93190392410408029</v>
      </c>
      <c r="U793" s="2">
        <v>8.7306466938684255E-2</v>
      </c>
      <c r="V793" s="2">
        <v>0.28424078559441951</v>
      </c>
      <c r="W793" s="2">
        <v>10.143309924802685</v>
      </c>
    </row>
    <row r="794" spans="1:23" x14ac:dyDescent="0.25">
      <c r="A794" s="2" t="s">
        <v>141</v>
      </c>
      <c r="B794" s="2" t="s">
        <v>329</v>
      </c>
      <c r="C794" s="2">
        <v>51</v>
      </c>
      <c r="D794" s="2">
        <v>90</v>
      </c>
      <c r="E794" s="2" t="s">
        <v>273</v>
      </c>
      <c r="F794" s="2" t="s">
        <v>26</v>
      </c>
      <c r="G794" s="2" t="s">
        <v>288</v>
      </c>
      <c r="H794" s="2" t="s">
        <v>55</v>
      </c>
      <c r="I794" s="2" t="s">
        <v>275</v>
      </c>
      <c r="J794" s="2" t="s">
        <v>276</v>
      </c>
      <c r="K794" s="2" t="s">
        <v>31</v>
      </c>
      <c r="L794" s="2">
        <v>40</v>
      </c>
      <c r="M794" s="2">
        <v>11490</v>
      </c>
      <c r="N794" s="6">
        <v>320.8411168061217</v>
      </c>
      <c r="O794" s="2">
        <v>515.28636328851655</v>
      </c>
      <c r="P794" s="6">
        <v>86.106045567073608</v>
      </c>
      <c r="Q794" s="2">
        <v>0.89751601312294949</v>
      </c>
      <c r="R794" s="2">
        <v>0.54379172445979007</v>
      </c>
      <c r="S794" s="2">
        <v>0.91522263901300371</v>
      </c>
      <c r="T794" s="2">
        <v>0.87566779415614426</v>
      </c>
      <c r="U794" s="2">
        <v>0.18604451319068488</v>
      </c>
      <c r="V794" s="2">
        <v>0.6074322119264145</v>
      </c>
      <c r="W794" s="2">
        <v>7.0196692776327243</v>
      </c>
    </row>
    <row r="795" spans="1:23" x14ac:dyDescent="0.25">
      <c r="A795" s="2" t="s">
        <v>141</v>
      </c>
      <c r="B795" s="2" t="s">
        <v>329</v>
      </c>
      <c r="C795" s="2">
        <v>51</v>
      </c>
      <c r="D795" s="2">
        <v>90</v>
      </c>
      <c r="E795" s="2" t="s">
        <v>273</v>
      </c>
      <c r="F795" s="2" t="s">
        <v>26</v>
      </c>
      <c r="G795" s="2" t="s">
        <v>289</v>
      </c>
      <c r="H795" s="2" t="s">
        <v>57</v>
      </c>
      <c r="I795" s="2" t="s">
        <v>275</v>
      </c>
      <c r="J795" s="2" t="s">
        <v>276</v>
      </c>
      <c r="K795" s="2" t="s">
        <v>31</v>
      </c>
      <c r="L795" s="2">
        <v>40</v>
      </c>
      <c r="M795" s="2">
        <v>14723</v>
      </c>
      <c r="N795" s="6">
        <v>411.11782095183025</v>
      </c>
      <c r="O795" s="2">
        <v>598.54119728445596</v>
      </c>
      <c r="P795" s="6">
        <v>100.01820206968925</v>
      </c>
      <c r="Q795" s="2">
        <v>0.86989660265878876</v>
      </c>
      <c r="R795" s="2">
        <v>0.51643786855299534</v>
      </c>
      <c r="S795" s="2">
        <v>0.9485856436101644</v>
      </c>
      <c r="T795" s="2">
        <v>0.92673425983703672</v>
      </c>
      <c r="U795" s="2">
        <v>8.5395348837209298E-2</v>
      </c>
      <c r="V795" s="2">
        <v>0.28337701157145451</v>
      </c>
      <c r="W795" s="2">
        <v>6.9551042586429395</v>
      </c>
    </row>
    <row r="796" spans="1:23" x14ac:dyDescent="0.25">
      <c r="A796" s="2" t="s">
        <v>141</v>
      </c>
      <c r="B796" s="2" t="s">
        <v>329</v>
      </c>
      <c r="C796" s="2">
        <v>51</v>
      </c>
      <c r="D796" s="2">
        <v>90</v>
      </c>
      <c r="E796" s="2" t="s">
        <v>273</v>
      </c>
      <c r="F796" s="2" t="s">
        <v>26</v>
      </c>
      <c r="G796" s="2" t="s">
        <v>290</v>
      </c>
      <c r="H796" s="2" t="s">
        <v>59</v>
      </c>
      <c r="I796" s="2" t="s">
        <v>275</v>
      </c>
      <c r="J796" s="2" t="s">
        <v>276</v>
      </c>
      <c r="K796" s="2" t="s">
        <v>31</v>
      </c>
      <c r="L796" s="2">
        <v>40</v>
      </c>
      <c r="M796" s="2">
        <v>12132</v>
      </c>
      <c r="N796" s="6">
        <v>338.76800949450552</v>
      </c>
      <c r="O796" s="2">
        <v>553.77164466275508</v>
      </c>
      <c r="P796" s="6">
        <v>92.537062624314018</v>
      </c>
      <c r="Q796" s="2">
        <v>0.85053280987100388</v>
      </c>
      <c r="R796" s="2">
        <v>0.49714243705811312</v>
      </c>
      <c r="S796" s="2">
        <v>0.94791481887368501</v>
      </c>
      <c r="T796" s="2">
        <v>0.92414568727824409</v>
      </c>
      <c r="U796" s="2">
        <v>0.10128271669014606</v>
      </c>
      <c r="V796" s="2">
        <v>0.42229619817180292</v>
      </c>
      <c r="W796" s="2">
        <v>9.9821958456973299</v>
      </c>
    </row>
    <row r="797" spans="1:23" x14ac:dyDescent="0.25">
      <c r="A797" s="2" t="s">
        <v>141</v>
      </c>
      <c r="B797" s="2" t="s">
        <v>329</v>
      </c>
      <c r="C797" s="2">
        <v>51</v>
      </c>
      <c r="D797" s="2">
        <v>90</v>
      </c>
      <c r="E797" s="2" t="s">
        <v>273</v>
      </c>
      <c r="F797" s="2" t="s">
        <v>26</v>
      </c>
      <c r="G797" s="2" t="s">
        <v>291</v>
      </c>
      <c r="H797" s="2" t="s">
        <v>61</v>
      </c>
      <c r="I797" s="2" t="s">
        <v>275</v>
      </c>
      <c r="J797" s="2" t="s">
        <v>276</v>
      </c>
      <c r="K797" s="2" t="s">
        <v>31</v>
      </c>
      <c r="L797" s="2">
        <v>40</v>
      </c>
      <c r="M797" s="2">
        <v>11552</v>
      </c>
      <c r="N797" s="6">
        <v>322.57237435546716</v>
      </c>
      <c r="O797" s="2">
        <v>596.74220741123247</v>
      </c>
      <c r="P797" s="6">
        <v>99.717584946794901</v>
      </c>
      <c r="Q797" s="2">
        <v>0.85016190756549892</v>
      </c>
      <c r="R797" s="2">
        <v>0.40765571140787832</v>
      </c>
      <c r="S797" s="2">
        <v>0.92908044228494147</v>
      </c>
      <c r="T797" s="2">
        <v>0.91159135764039023</v>
      </c>
      <c r="U797" s="2">
        <v>0.14747458703939009</v>
      </c>
      <c r="V797" s="2">
        <v>0.49356312570815147</v>
      </c>
      <c r="W797" s="2">
        <v>4.3823580332409975</v>
      </c>
    </row>
    <row r="798" spans="1:23" x14ac:dyDescent="0.25">
      <c r="A798" s="2" t="s">
        <v>141</v>
      </c>
      <c r="B798" s="2" t="s">
        <v>329</v>
      </c>
      <c r="C798" s="2">
        <v>51</v>
      </c>
      <c r="D798" s="2">
        <v>90</v>
      </c>
      <c r="E798" s="2" t="s">
        <v>273</v>
      </c>
      <c r="F798" s="2" t="s">
        <v>26</v>
      </c>
      <c r="G798" s="2" t="s">
        <v>292</v>
      </c>
      <c r="H798" s="2" t="s">
        <v>63</v>
      </c>
      <c r="I798" s="2" t="s">
        <v>275</v>
      </c>
      <c r="J798" s="2" t="s">
        <v>276</v>
      </c>
      <c r="K798" s="2" t="s">
        <v>31</v>
      </c>
      <c r="L798" s="2">
        <v>40</v>
      </c>
      <c r="M798" s="2">
        <v>11386</v>
      </c>
      <c r="N798" s="6">
        <v>317.93707188463895</v>
      </c>
      <c r="O798" s="2">
        <v>600.09754647056013</v>
      </c>
      <c r="P798" s="6">
        <v>100.27827313596339</v>
      </c>
      <c r="Q798" s="2">
        <v>0.83788358230922066</v>
      </c>
      <c r="R798" s="2">
        <v>0.39731717713474712</v>
      </c>
      <c r="S798" s="2">
        <v>0.93211739116086945</v>
      </c>
      <c r="T798" s="2">
        <v>0.87659088277218133</v>
      </c>
      <c r="U798" s="2">
        <v>0.11364702204158199</v>
      </c>
      <c r="V798" s="2">
        <v>0.34038548762386689</v>
      </c>
      <c r="W798" s="2">
        <v>7.9044440541015284</v>
      </c>
    </row>
    <row r="799" spans="1:23" x14ac:dyDescent="0.25">
      <c r="A799" s="2" t="s">
        <v>141</v>
      </c>
      <c r="B799" s="2" t="s">
        <v>329</v>
      </c>
      <c r="C799" s="2">
        <v>51</v>
      </c>
      <c r="D799" s="2">
        <v>90</v>
      </c>
      <c r="E799" s="2" t="s">
        <v>273</v>
      </c>
      <c r="F799" s="2" t="s">
        <v>26</v>
      </c>
      <c r="G799" s="2" t="s">
        <v>293</v>
      </c>
      <c r="H799" s="2" t="s">
        <v>65</v>
      </c>
      <c r="I799" s="2" t="s">
        <v>275</v>
      </c>
      <c r="J799" s="2" t="s">
        <v>276</v>
      </c>
      <c r="K799" s="2" t="s">
        <v>31</v>
      </c>
      <c r="L799" s="2">
        <v>40</v>
      </c>
      <c r="M799" s="2">
        <v>13227</v>
      </c>
      <c r="N799" s="6">
        <v>369.34425169665548</v>
      </c>
      <c r="O799" s="2">
        <v>593.95541084682918</v>
      </c>
      <c r="P799" s="6">
        <v>99.25190207789602</v>
      </c>
      <c r="Q799" s="2">
        <v>0.85434698359385097</v>
      </c>
      <c r="R799" s="2">
        <v>0.47115470401497778</v>
      </c>
      <c r="S799" s="2">
        <v>0.93666500201104574</v>
      </c>
      <c r="T799" s="2">
        <v>0.91543273224517974</v>
      </c>
      <c r="U799" s="2">
        <v>0.12400964519462625</v>
      </c>
      <c r="V799" s="2">
        <v>0.36663996535321047</v>
      </c>
      <c r="W799" s="2">
        <v>11.617449157027293</v>
      </c>
    </row>
    <row r="800" spans="1:23" x14ac:dyDescent="0.25">
      <c r="A800" s="2" t="s">
        <v>141</v>
      </c>
      <c r="B800" s="2" t="s">
        <v>329</v>
      </c>
      <c r="C800" s="2">
        <v>51</v>
      </c>
      <c r="D800" s="2">
        <v>90</v>
      </c>
      <c r="E800" s="2" t="s">
        <v>273</v>
      </c>
      <c r="F800" s="2" t="s">
        <v>26</v>
      </c>
      <c r="G800" s="2" t="s">
        <v>294</v>
      </c>
      <c r="H800" s="2" t="s">
        <v>67</v>
      </c>
      <c r="I800" s="2" t="s">
        <v>275</v>
      </c>
      <c r="J800" s="2" t="s">
        <v>276</v>
      </c>
      <c r="K800" s="2" t="s">
        <v>31</v>
      </c>
      <c r="L800" s="2">
        <v>40</v>
      </c>
      <c r="M800" s="2">
        <v>11723</v>
      </c>
      <c r="N800" s="6">
        <v>327.34729437059747</v>
      </c>
      <c r="O800" s="2">
        <v>529.08535316173993</v>
      </c>
      <c r="P800" s="6">
        <v>88.411902145967929</v>
      </c>
      <c r="Q800" s="2">
        <v>0.87348185679159529</v>
      </c>
      <c r="R800" s="2">
        <v>0.52625610983839377</v>
      </c>
      <c r="S800" s="2">
        <v>0.96135881896573605</v>
      </c>
      <c r="T800" s="2">
        <v>0.94100936743085584</v>
      </c>
      <c r="U800" s="2">
        <v>6.9511249030256017E-2</v>
      </c>
      <c r="V800" s="2">
        <v>0.35150213009338638</v>
      </c>
      <c r="W800" s="2">
        <v>6.8317836731212145</v>
      </c>
    </row>
    <row r="801" spans="1:23" x14ac:dyDescent="0.25">
      <c r="A801" s="2" t="s">
        <v>141</v>
      </c>
      <c r="B801" s="2" t="s">
        <v>329</v>
      </c>
      <c r="C801" s="2">
        <v>51</v>
      </c>
      <c r="D801" s="2">
        <v>90</v>
      </c>
      <c r="E801" s="2" t="s">
        <v>273</v>
      </c>
      <c r="F801" s="2" t="s">
        <v>26</v>
      </c>
      <c r="G801" s="2" t="s">
        <v>295</v>
      </c>
      <c r="H801" s="2" t="s">
        <v>69</v>
      </c>
      <c r="I801" s="2" t="s">
        <v>275</v>
      </c>
      <c r="J801" s="2" t="s">
        <v>276</v>
      </c>
      <c r="K801" s="2" t="s">
        <v>31</v>
      </c>
      <c r="L801" s="2">
        <v>40</v>
      </c>
      <c r="M801" s="2">
        <v>8835</v>
      </c>
      <c r="N801" s="6">
        <v>246.70420078173066</v>
      </c>
      <c r="O801" s="2">
        <v>474.07315985291996</v>
      </c>
      <c r="P801" s="6">
        <v>79.219183763972509</v>
      </c>
      <c r="Q801" s="2">
        <v>0.85685190573174275</v>
      </c>
      <c r="R801" s="2">
        <v>0.49399855879897175</v>
      </c>
      <c r="S801" s="2">
        <v>0.91399638542096029</v>
      </c>
      <c r="T801" s="2">
        <v>0.87161559771632435</v>
      </c>
      <c r="U801" s="2">
        <v>0.18147951037786056</v>
      </c>
      <c r="V801" s="2">
        <v>0.56278341424843337</v>
      </c>
      <c r="W801" s="2">
        <v>4.9915110356536498</v>
      </c>
    </row>
    <row r="802" spans="1:23" s="9" customFormat="1" x14ac:dyDescent="0.25">
      <c r="A802" s="8" t="s">
        <v>142</v>
      </c>
      <c r="B802" s="8" t="s">
        <v>330</v>
      </c>
      <c r="C802" s="8">
        <v>51</v>
      </c>
      <c r="D802" s="8">
        <v>92</v>
      </c>
      <c r="E802" s="8" t="s">
        <v>273</v>
      </c>
      <c r="F802" s="8" t="s">
        <v>26</v>
      </c>
      <c r="G802" s="8" t="s">
        <v>274</v>
      </c>
      <c r="H802" s="8" t="s">
        <v>28</v>
      </c>
      <c r="I802" s="8" t="s">
        <v>275</v>
      </c>
      <c r="J802" s="8" t="s">
        <v>276</v>
      </c>
      <c r="K802" s="8" t="s">
        <v>31</v>
      </c>
      <c r="L802" s="8">
        <v>40</v>
      </c>
      <c r="M802" s="8">
        <v>15490</v>
      </c>
      <c r="N802" s="6">
        <v>432.53515224776544</v>
      </c>
      <c r="O802" s="8">
        <v>696.48232278141052</v>
      </c>
      <c r="P802" s="6">
        <v>116.384486170651</v>
      </c>
      <c r="Q802" s="8">
        <v>0.82109727007686195</v>
      </c>
      <c r="R802" s="8">
        <v>0.40127405937519328</v>
      </c>
      <c r="S802" s="8">
        <v>0.93291029187151941</v>
      </c>
      <c r="T802" s="8">
        <v>0.91034415518449108</v>
      </c>
      <c r="U802" s="8">
        <v>0.12627695800227015</v>
      </c>
      <c r="V802" s="8">
        <v>0.48611641929175842</v>
      </c>
      <c r="W802" s="8">
        <v>13.541897998708844</v>
      </c>
    </row>
    <row r="803" spans="1:23" s="9" customFormat="1" x14ac:dyDescent="0.25">
      <c r="A803" s="8" t="s">
        <v>142</v>
      </c>
      <c r="B803" s="8" t="s">
        <v>330</v>
      </c>
      <c r="C803" s="8">
        <v>51</v>
      </c>
      <c r="D803" s="8">
        <v>92</v>
      </c>
      <c r="E803" s="8" t="s">
        <v>273</v>
      </c>
      <c r="F803" s="8" t="s">
        <v>26</v>
      </c>
      <c r="G803" s="8" t="s">
        <v>277</v>
      </c>
      <c r="H803" s="8" t="s">
        <v>33</v>
      </c>
      <c r="I803" s="8" t="s">
        <v>275</v>
      </c>
      <c r="J803" s="8" t="s">
        <v>276</v>
      </c>
      <c r="K803" s="8" t="s">
        <v>31</v>
      </c>
      <c r="L803" s="8">
        <v>40</v>
      </c>
      <c r="M803" s="8">
        <v>12695</v>
      </c>
      <c r="N803" s="6">
        <v>354.48894498291691</v>
      </c>
      <c r="O803" s="8">
        <v>653.41125496954498</v>
      </c>
      <c r="P803" s="6">
        <v>109.1871691216173</v>
      </c>
      <c r="Q803" s="8">
        <v>0.8235484917288356</v>
      </c>
      <c r="R803" s="8">
        <v>0.37365375191457123</v>
      </c>
      <c r="S803" s="8">
        <v>0.9670142172970021</v>
      </c>
      <c r="T803" s="8">
        <v>0.94880119391308959</v>
      </c>
      <c r="U803" s="8">
        <v>7.5075885328836425E-2</v>
      </c>
      <c r="V803" s="8">
        <v>0.35833288463649748</v>
      </c>
      <c r="W803" s="8">
        <v>13.895234344230012</v>
      </c>
    </row>
    <row r="804" spans="1:23" s="9" customFormat="1" x14ac:dyDescent="0.25">
      <c r="A804" s="8" t="s">
        <v>142</v>
      </c>
      <c r="B804" s="8" t="s">
        <v>330</v>
      </c>
      <c r="C804" s="8">
        <v>51</v>
      </c>
      <c r="D804" s="8">
        <v>92</v>
      </c>
      <c r="E804" s="8" t="s">
        <v>273</v>
      </c>
      <c r="F804" s="8" t="s">
        <v>26</v>
      </c>
      <c r="G804" s="8" t="s">
        <v>278</v>
      </c>
      <c r="H804" s="8" t="s">
        <v>35</v>
      </c>
      <c r="I804" s="8" t="s">
        <v>275</v>
      </c>
      <c r="J804" s="8" t="s">
        <v>276</v>
      </c>
      <c r="K804" s="8" t="s">
        <v>31</v>
      </c>
      <c r="L804" s="8">
        <v>40</v>
      </c>
      <c r="M804" s="8">
        <v>14394</v>
      </c>
      <c r="N804" s="6">
        <v>401.93098653675509</v>
      </c>
      <c r="O804" s="8">
        <v>651.61226509632149</v>
      </c>
      <c r="P804" s="6">
        <v>108.88655199872295</v>
      </c>
      <c r="Q804" s="8">
        <v>0.84491664710025827</v>
      </c>
      <c r="R804" s="8">
        <v>0.42600320036160894</v>
      </c>
      <c r="S804" s="8">
        <v>0.91216073764880024</v>
      </c>
      <c r="T804" s="8">
        <v>0.85170311667238885</v>
      </c>
      <c r="U804" s="8">
        <v>0.15074390629946186</v>
      </c>
      <c r="V804" s="8">
        <v>0.48178907708967295</v>
      </c>
      <c r="W804" s="8">
        <v>8.6080311240794778</v>
      </c>
    </row>
    <row r="805" spans="1:23" s="9" customFormat="1" x14ac:dyDescent="0.25">
      <c r="A805" s="8" t="s">
        <v>142</v>
      </c>
      <c r="B805" s="8" t="s">
        <v>330</v>
      </c>
      <c r="C805" s="8">
        <v>51</v>
      </c>
      <c r="D805" s="8">
        <v>92</v>
      </c>
      <c r="E805" s="8" t="s">
        <v>273</v>
      </c>
      <c r="F805" s="8" t="s">
        <v>26</v>
      </c>
      <c r="G805" s="8" t="s">
        <v>279</v>
      </c>
      <c r="H805" s="8" t="s">
        <v>37</v>
      </c>
      <c r="I805" s="8" t="s">
        <v>275</v>
      </c>
      <c r="J805" s="8" t="s">
        <v>276</v>
      </c>
      <c r="K805" s="8" t="s">
        <v>31</v>
      </c>
      <c r="L805" s="8">
        <v>40</v>
      </c>
      <c r="M805" s="8">
        <v>15305</v>
      </c>
      <c r="N805" s="6">
        <v>427.36930310858946</v>
      </c>
      <c r="O805" s="8">
        <v>649.45288552988768</v>
      </c>
      <c r="P805" s="6">
        <v>108.52571257313184</v>
      </c>
      <c r="Q805" s="8">
        <v>0.85502793296089385</v>
      </c>
      <c r="R805" s="8">
        <v>0.45598220725323246</v>
      </c>
      <c r="S805" s="8">
        <v>0.95279063067231862</v>
      </c>
      <c r="T805" s="8">
        <v>0.93019520787627363</v>
      </c>
      <c r="U805" s="8">
        <v>0.11078093426839415</v>
      </c>
      <c r="V805" s="8">
        <v>0.39532764021570799</v>
      </c>
      <c r="W805" s="8">
        <v>5.9196994446259392</v>
      </c>
    </row>
    <row r="806" spans="1:23" s="9" customFormat="1" x14ac:dyDescent="0.25">
      <c r="A806" s="8" t="s">
        <v>142</v>
      </c>
      <c r="B806" s="8" t="s">
        <v>330</v>
      </c>
      <c r="C806" s="8">
        <v>51</v>
      </c>
      <c r="D806" s="8">
        <v>92</v>
      </c>
      <c r="E806" s="8" t="s">
        <v>273</v>
      </c>
      <c r="F806" s="8" t="s">
        <v>26</v>
      </c>
      <c r="G806" s="8" t="s">
        <v>280</v>
      </c>
      <c r="H806" s="8" t="s">
        <v>39</v>
      </c>
      <c r="I806" s="8" t="s">
        <v>275</v>
      </c>
      <c r="J806" s="8" t="s">
        <v>276</v>
      </c>
      <c r="K806" s="8" t="s">
        <v>31</v>
      </c>
      <c r="L806" s="8">
        <v>40</v>
      </c>
      <c r="M806" s="8">
        <v>15425</v>
      </c>
      <c r="N806" s="6">
        <v>430.72012417183873</v>
      </c>
      <c r="O806" s="8">
        <v>597.61226509632138</v>
      </c>
      <c r="P806" s="6">
        <v>99.86297444672293</v>
      </c>
      <c r="Q806" s="8">
        <v>0.88354908924275399</v>
      </c>
      <c r="R806" s="8">
        <v>0.54274525144937358</v>
      </c>
      <c r="S806" s="8">
        <v>0.95491568764562162</v>
      </c>
      <c r="T806" s="8">
        <v>0.89353302195803275</v>
      </c>
      <c r="U806" s="8">
        <v>0.14405215893713863</v>
      </c>
      <c r="V806" s="8">
        <v>0.57606226664903581</v>
      </c>
      <c r="W806" s="8">
        <v>5.7958508914100486</v>
      </c>
    </row>
    <row r="807" spans="1:23" s="9" customFormat="1" x14ac:dyDescent="0.25">
      <c r="A807" s="8" t="s">
        <v>142</v>
      </c>
      <c r="B807" s="8" t="s">
        <v>330</v>
      </c>
      <c r="C807" s="8">
        <v>51</v>
      </c>
      <c r="D807" s="8">
        <v>92</v>
      </c>
      <c r="E807" s="8" t="s">
        <v>273</v>
      </c>
      <c r="F807" s="8" t="s">
        <v>26</v>
      </c>
      <c r="G807" s="8" t="s">
        <v>281</v>
      </c>
      <c r="H807" s="8" t="s">
        <v>41</v>
      </c>
      <c r="I807" s="8" t="s">
        <v>275</v>
      </c>
      <c r="J807" s="8" t="s">
        <v>276</v>
      </c>
      <c r="K807" s="8" t="s">
        <v>31</v>
      </c>
      <c r="L807" s="8">
        <v>40</v>
      </c>
      <c r="M807" s="8">
        <v>17366</v>
      </c>
      <c r="N807" s="6">
        <v>484.91965486989636</v>
      </c>
      <c r="O807" s="8">
        <v>710.38181771802226</v>
      </c>
      <c r="P807" s="6">
        <v>118.70713747609817</v>
      </c>
      <c r="Q807" s="8">
        <v>0.84915163072710376</v>
      </c>
      <c r="R807" s="8">
        <v>0.43244012726863823</v>
      </c>
      <c r="S807" s="8">
        <v>0.93531832565172135</v>
      </c>
      <c r="T807" s="8">
        <v>0.91743833875150271</v>
      </c>
      <c r="U807" s="8">
        <v>0.11530278657049453</v>
      </c>
      <c r="V807" s="8">
        <v>0.28557138801045134</v>
      </c>
      <c r="W807" s="8">
        <v>13.433663480363929</v>
      </c>
    </row>
    <row r="808" spans="1:23" s="9" customFormat="1" x14ac:dyDescent="0.25">
      <c r="A808" s="8" t="s">
        <v>142</v>
      </c>
      <c r="B808" s="8" t="s">
        <v>330</v>
      </c>
      <c r="C808" s="8">
        <v>51</v>
      </c>
      <c r="D808" s="8">
        <v>92</v>
      </c>
      <c r="E808" s="8" t="s">
        <v>273</v>
      </c>
      <c r="F808" s="8" t="s">
        <v>26</v>
      </c>
      <c r="G808" s="8" t="s">
        <v>282</v>
      </c>
      <c r="H808" s="8" t="s">
        <v>43</v>
      </c>
      <c r="I808" s="8" t="s">
        <v>275</v>
      </c>
      <c r="J808" s="8" t="s">
        <v>276</v>
      </c>
      <c r="K808" s="8" t="s">
        <v>31</v>
      </c>
      <c r="L808" s="8">
        <v>40</v>
      </c>
      <c r="M808" s="8">
        <v>13808</v>
      </c>
      <c r="N808" s="6">
        <v>385.56781034455429</v>
      </c>
      <c r="O808" s="8">
        <v>589.95541084682895</v>
      </c>
      <c r="P808" s="6">
        <v>98.583488925895978</v>
      </c>
      <c r="Q808" s="8">
        <v>0.86717327136846067</v>
      </c>
      <c r="R808" s="8">
        <v>0.49854258940043789</v>
      </c>
      <c r="S808" s="8">
        <v>0.96402554173165378</v>
      </c>
      <c r="T808" s="8">
        <v>0.94583085830200964</v>
      </c>
      <c r="U808" s="8">
        <v>7.4192704928748854E-2</v>
      </c>
      <c r="V808" s="8">
        <v>0.3853709899862357</v>
      </c>
      <c r="W808" s="8">
        <v>8.6200028968713784</v>
      </c>
    </row>
    <row r="809" spans="1:23" s="9" customFormat="1" x14ac:dyDescent="0.25">
      <c r="A809" s="8" t="s">
        <v>142</v>
      </c>
      <c r="B809" s="8" t="s">
        <v>330</v>
      </c>
      <c r="C809" s="8">
        <v>51</v>
      </c>
      <c r="D809" s="8">
        <v>92</v>
      </c>
      <c r="E809" s="8" t="s">
        <v>273</v>
      </c>
      <c r="F809" s="8" t="s">
        <v>26</v>
      </c>
      <c r="G809" s="8" t="s">
        <v>283</v>
      </c>
      <c r="H809" s="8" t="s">
        <v>45</v>
      </c>
      <c r="I809" s="8" t="s">
        <v>275</v>
      </c>
      <c r="J809" s="8" t="s">
        <v>276</v>
      </c>
      <c r="K809" s="8" t="s">
        <v>31</v>
      </c>
      <c r="L809" s="8">
        <v>40</v>
      </c>
      <c r="M809" s="8">
        <v>13918</v>
      </c>
      <c r="N809" s="6">
        <v>388.63939631919948</v>
      </c>
      <c r="O809" s="8">
        <v>576.01428534987451</v>
      </c>
      <c r="P809" s="6">
        <v>96.253881016934258</v>
      </c>
      <c r="Q809" s="8">
        <v>0.88155561185710662</v>
      </c>
      <c r="R809" s="8">
        <v>0.52713297894251065</v>
      </c>
      <c r="S809" s="8">
        <v>0.93470700924869454</v>
      </c>
      <c r="T809" s="8">
        <v>0.91531548467707324</v>
      </c>
      <c r="U809" s="8">
        <v>0.11490766949723683</v>
      </c>
      <c r="V809" s="8">
        <v>0.40441308566661222</v>
      </c>
      <c r="W809" s="8">
        <v>6.9493461704267858</v>
      </c>
    </row>
    <row r="810" spans="1:23" s="9" customFormat="1" x14ac:dyDescent="0.25">
      <c r="A810" s="8" t="s">
        <v>142</v>
      </c>
      <c r="B810" s="8" t="s">
        <v>330</v>
      </c>
      <c r="C810" s="8">
        <v>51</v>
      </c>
      <c r="D810" s="8">
        <v>92</v>
      </c>
      <c r="E810" s="8" t="s">
        <v>273</v>
      </c>
      <c r="F810" s="8" t="s">
        <v>26</v>
      </c>
      <c r="G810" s="8" t="s">
        <v>284</v>
      </c>
      <c r="H810" s="8" t="s">
        <v>47</v>
      </c>
      <c r="I810" s="8" t="s">
        <v>275</v>
      </c>
      <c r="J810" s="8" t="s">
        <v>276</v>
      </c>
      <c r="K810" s="8" t="s">
        <v>31</v>
      </c>
      <c r="L810" s="8">
        <v>40</v>
      </c>
      <c r="M810" s="8">
        <v>13229</v>
      </c>
      <c r="N810" s="6">
        <v>369.40009871437633</v>
      </c>
      <c r="O810" s="8">
        <v>558.3990616607249</v>
      </c>
      <c r="P810" s="6">
        <v>93.31031921962186</v>
      </c>
      <c r="Q810" s="8">
        <v>0.88122835065281113</v>
      </c>
      <c r="R810" s="8">
        <v>0.53314767646812844</v>
      </c>
      <c r="S810" s="8">
        <v>0.93985170905085391</v>
      </c>
      <c r="T810" s="8">
        <v>0.925729115283075</v>
      </c>
      <c r="U810" s="8">
        <v>0.11215348804401495</v>
      </c>
      <c r="V810" s="8">
        <v>0.4279051441510619</v>
      </c>
      <c r="W810" s="8">
        <v>4.8768614407740571</v>
      </c>
    </row>
    <row r="811" spans="1:23" s="9" customFormat="1" x14ac:dyDescent="0.25">
      <c r="A811" s="8" t="s">
        <v>142</v>
      </c>
      <c r="B811" s="8" t="s">
        <v>330</v>
      </c>
      <c r="C811" s="8">
        <v>51</v>
      </c>
      <c r="D811" s="8">
        <v>92</v>
      </c>
      <c r="E811" s="8" t="s">
        <v>273</v>
      </c>
      <c r="F811" s="8" t="s">
        <v>26</v>
      </c>
      <c r="G811" s="8" t="s">
        <v>285</v>
      </c>
      <c r="H811" s="8" t="s">
        <v>49</v>
      </c>
      <c r="I811" s="8" t="s">
        <v>275</v>
      </c>
      <c r="J811" s="8" t="s">
        <v>276</v>
      </c>
      <c r="K811" s="8" t="s">
        <v>31</v>
      </c>
      <c r="L811" s="8">
        <v>40</v>
      </c>
      <c r="M811" s="8">
        <v>6406</v>
      </c>
      <c r="N811" s="6">
        <v>178.87799775979249</v>
      </c>
      <c r="O811" s="8">
        <v>375.26197667087638</v>
      </c>
      <c r="P811" s="6">
        <v>62.707510163082731</v>
      </c>
      <c r="Q811" s="8">
        <v>0.88725761772853184</v>
      </c>
      <c r="R811" s="8">
        <v>0.57164666563323563</v>
      </c>
      <c r="S811" s="8">
        <v>0.95123280756407769</v>
      </c>
      <c r="T811" s="8">
        <v>0.91691948958182357</v>
      </c>
      <c r="U811" s="8">
        <v>0.11451851851851852</v>
      </c>
      <c r="V811" s="8">
        <v>0.42310187105432717</v>
      </c>
      <c r="W811" s="8">
        <v>5.4587886356540745</v>
      </c>
    </row>
    <row r="812" spans="1:23" s="9" customFormat="1" x14ac:dyDescent="0.25">
      <c r="A812" s="8" t="s">
        <v>142</v>
      </c>
      <c r="B812" s="8" t="s">
        <v>330</v>
      </c>
      <c r="C812" s="8">
        <v>51</v>
      </c>
      <c r="D812" s="8">
        <v>92</v>
      </c>
      <c r="E812" s="8" t="s">
        <v>273</v>
      </c>
      <c r="F812" s="8" t="s">
        <v>26</v>
      </c>
      <c r="G812" s="8" t="s">
        <v>286</v>
      </c>
      <c r="H812" s="8" t="s">
        <v>51</v>
      </c>
      <c r="I812" s="8" t="s">
        <v>275</v>
      </c>
      <c r="J812" s="8" t="s">
        <v>276</v>
      </c>
      <c r="K812" s="8" t="s">
        <v>31</v>
      </c>
      <c r="L812" s="8">
        <v>40</v>
      </c>
      <c r="M812" s="8">
        <v>14853</v>
      </c>
      <c r="N812" s="6">
        <v>414.74787710368372</v>
      </c>
      <c r="O812" s="8">
        <v>799.77878733769262</v>
      </c>
      <c r="P812" s="6">
        <v>133.6456650367812</v>
      </c>
      <c r="Q812" s="8">
        <v>0.77748115577889443</v>
      </c>
      <c r="R812" s="8">
        <v>0.29179932497613204</v>
      </c>
      <c r="S812" s="8">
        <v>0.94900763405773481</v>
      </c>
      <c r="T812" s="8">
        <v>0.88118379511002021</v>
      </c>
      <c r="U812" s="8">
        <v>0.11527955850381849</v>
      </c>
      <c r="V812" s="8">
        <v>0.48534470961708748</v>
      </c>
      <c r="W812" s="8">
        <v>15.254561368073789</v>
      </c>
    </row>
    <row r="813" spans="1:23" s="9" customFormat="1" x14ac:dyDescent="0.25">
      <c r="A813" s="8" t="s">
        <v>142</v>
      </c>
      <c r="B813" s="8" t="s">
        <v>330</v>
      </c>
      <c r="C813" s="8">
        <v>51</v>
      </c>
      <c r="D813" s="8">
        <v>92</v>
      </c>
      <c r="E813" s="8" t="s">
        <v>273</v>
      </c>
      <c r="F813" s="8" t="s">
        <v>26</v>
      </c>
      <c r="G813" s="8" t="s">
        <v>287</v>
      </c>
      <c r="H813" s="8" t="s">
        <v>53</v>
      </c>
      <c r="I813" s="8" t="s">
        <v>275</v>
      </c>
      <c r="J813" s="8" t="s">
        <v>276</v>
      </c>
      <c r="K813" s="8" t="s">
        <v>31</v>
      </c>
      <c r="L813" s="8">
        <v>40</v>
      </c>
      <c r="M813" s="8">
        <v>16776</v>
      </c>
      <c r="N813" s="6">
        <v>468.44478464225392</v>
      </c>
      <c r="O813" s="8">
        <v>670.13917703090294</v>
      </c>
      <c r="P813" s="6">
        <v>111.98245989947794</v>
      </c>
      <c r="Q813" s="8">
        <v>0.84174611138986455</v>
      </c>
      <c r="R813" s="8">
        <v>0.46942721644474872</v>
      </c>
      <c r="S813" s="8">
        <v>0.9592134022741684</v>
      </c>
      <c r="T813" s="8">
        <v>0.94293971070003324</v>
      </c>
      <c r="U813" s="8">
        <v>6.5308879305865847E-2</v>
      </c>
      <c r="V813" s="8">
        <v>0.30566838376690086</v>
      </c>
      <c r="W813" s="8">
        <v>10.817596566523605</v>
      </c>
    </row>
    <row r="814" spans="1:23" s="9" customFormat="1" x14ac:dyDescent="0.25">
      <c r="A814" s="8" t="s">
        <v>142</v>
      </c>
      <c r="B814" s="8" t="s">
        <v>330</v>
      </c>
      <c r="C814" s="8">
        <v>51</v>
      </c>
      <c r="D814" s="8">
        <v>92</v>
      </c>
      <c r="E814" s="8" t="s">
        <v>273</v>
      </c>
      <c r="F814" s="8" t="s">
        <v>26</v>
      </c>
      <c r="G814" s="8" t="s">
        <v>288</v>
      </c>
      <c r="H814" s="8" t="s">
        <v>55</v>
      </c>
      <c r="I814" s="8" t="s">
        <v>275</v>
      </c>
      <c r="J814" s="8" t="s">
        <v>276</v>
      </c>
      <c r="K814" s="8" t="s">
        <v>31</v>
      </c>
      <c r="L814" s="8">
        <v>40</v>
      </c>
      <c r="M814" s="8">
        <v>13091</v>
      </c>
      <c r="N814" s="6">
        <v>365.54665449163963</v>
      </c>
      <c r="O814" s="8">
        <v>597.22748878547111</v>
      </c>
      <c r="P814" s="6">
        <v>99.798677060035345</v>
      </c>
      <c r="Q814" s="8">
        <v>0.84797253530250027</v>
      </c>
      <c r="R814" s="8">
        <v>0.46121466622352547</v>
      </c>
      <c r="S814" s="8">
        <v>0.93538307500238749</v>
      </c>
      <c r="T814" s="8">
        <v>0.86929498903739799</v>
      </c>
      <c r="U814" s="8">
        <v>0.12185540009649183</v>
      </c>
      <c r="V814" s="8">
        <v>0.52346204240860106</v>
      </c>
      <c r="W814" s="8">
        <v>14.255901000687496</v>
      </c>
    </row>
    <row r="815" spans="1:23" s="9" customFormat="1" x14ac:dyDescent="0.25">
      <c r="A815" s="8" t="s">
        <v>142</v>
      </c>
      <c r="B815" s="8" t="s">
        <v>330</v>
      </c>
      <c r="C815" s="8">
        <v>51</v>
      </c>
      <c r="D815" s="8">
        <v>92</v>
      </c>
      <c r="E815" s="8" t="s">
        <v>273</v>
      </c>
      <c r="F815" s="8" t="s">
        <v>26</v>
      </c>
      <c r="G815" s="8" t="s">
        <v>289</v>
      </c>
      <c r="H815" s="8" t="s">
        <v>57</v>
      </c>
      <c r="I815" s="8" t="s">
        <v>275</v>
      </c>
      <c r="J815" s="8" t="s">
        <v>276</v>
      </c>
      <c r="K815" s="8" t="s">
        <v>31</v>
      </c>
      <c r="L815" s="8">
        <v>40</v>
      </c>
      <c r="M815" s="8">
        <v>15290</v>
      </c>
      <c r="N815" s="6">
        <v>426.95045047568328</v>
      </c>
      <c r="O815" s="8">
        <v>696.13917703090294</v>
      </c>
      <c r="P815" s="6">
        <v>116.32714538747796</v>
      </c>
      <c r="Q815" s="8">
        <v>0.85543247174667114</v>
      </c>
      <c r="R815" s="8">
        <v>0.39648357299455778</v>
      </c>
      <c r="S815" s="8">
        <v>0.94542084010684846</v>
      </c>
      <c r="T815" s="8">
        <v>0.91760094628841449</v>
      </c>
      <c r="U815" s="8">
        <v>9.6650321970815856E-2</v>
      </c>
      <c r="V815" s="8">
        <v>0.40835062394551169</v>
      </c>
      <c r="W815" s="8">
        <v>8.8089601046435586</v>
      </c>
    </row>
    <row r="816" spans="1:23" s="9" customFormat="1" x14ac:dyDescent="0.25">
      <c r="A816" s="8" t="s">
        <v>142</v>
      </c>
      <c r="B816" s="8" t="s">
        <v>330</v>
      </c>
      <c r="C816" s="8">
        <v>51</v>
      </c>
      <c r="D816" s="8">
        <v>92</v>
      </c>
      <c r="E816" s="8" t="s">
        <v>273</v>
      </c>
      <c r="F816" s="8" t="s">
        <v>26</v>
      </c>
      <c r="G816" s="8" t="s">
        <v>290</v>
      </c>
      <c r="H816" s="8" t="s">
        <v>59</v>
      </c>
      <c r="I816" s="8" t="s">
        <v>275</v>
      </c>
      <c r="J816" s="8" t="s">
        <v>276</v>
      </c>
      <c r="K816" s="8" t="s">
        <v>31</v>
      </c>
      <c r="L816" s="8">
        <v>40</v>
      </c>
      <c r="M816" s="8">
        <v>12705</v>
      </c>
      <c r="N816" s="6">
        <v>354.76818007152099</v>
      </c>
      <c r="O816" s="8">
        <v>565.28636328851655</v>
      </c>
      <c r="P816" s="6">
        <v>94.4612099670736</v>
      </c>
      <c r="Q816" s="8">
        <v>0.85538275095940219</v>
      </c>
      <c r="R816" s="8">
        <v>0.49962885902917448</v>
      </c>
      <c r="S816" s="8">
        <v>0.96204331222228767</v>
      </c>
      <c r="T816" s="8">
        <v>0.93509607685270069</v>
      </c>
      <c r="U816" s="8">
        <v>8.2863585118376548E-2</v>
      </c>
      <c r="V816" s="8">
        <v>0.31957222478121072</v>
      </c>
      <c r="W816" s="8">
        <v>8.4678473042109399</v>
      </c>
    </row>
    <row r="817" spans="1:23" s="9" customFormat="1" x14ac:dyDescent="0.25">
      <c r="A817" s="8" t="s">
        <v>142</v>
      </c>
      <c r="B817" s="8" t="s">
        <v>330</v>
      </c>
      <c r="C817" s="8">
        <v>51</v>
      </c>
      <c r="D817" s="8">
        <v>92</v>
      </c>
      <c r="E817" s="8" t="s">
        <v>273</v>
      </c>
      <c r="F817" s="8" t="s">
        <v>26</v>
      </c>
      <c r="G817" s="8" t="s">
        <v>291</v>
      </c>
      <c r="H817" s="8" t="s">
        <v>61</v>
      </c>
      <c r="I817" s="8" t="s">
        <v>275</v>
      </c>
      <c r="J817" s="8" t="s">
        <v>276</v>
      </c>
      <c r="K817" s="8" t="s">
        <v>31</v>
      </c>
      <c r="L817" s="8">
        <v>40</v>
      </c>
      <c r="M817" s="8">
        <v>12452</v>
      </c>
      <c r="N817" s="6">
        <v>347.703532329837</v>
      </c>
      <c r="O817" s="8">
        <v>632.05591591021732</v>
      </c>
      <c r="P817" s="6">
        <v>105.61862174844882</v>
      </c>
      <c r="Q817" s="8">
        <v>0.84828666802915731</v>
      </c>
      <c r="R817" s="8">
        <v>0.39168593324476481</v>
      </c>
      <c r="S817" s="8">
        <v>0.91274664410355355</v>
      </c>
      <c r="T817" s="8">
        <v>0.89300274444331451</v>
      </c>
      <c r="U817" s="8">
        <v>0.16019848911272405</v>
      </c>
      <c r="V817" s="8">
        <v>0.53111275456344853</v>
      </c>
      <c r="W817" s="8">
        <v>6.4318181818181817</v>
      </c>
    </row>
    <row r="818" spans="1:23" s="9" customFormat="1" x14ac:dyDescent="0.25">
      <c r="A818" s="8" t="s">
        <v>142</v>
      </c>
      <c r="B818" s="8" t="s">
        <v>330</v>
      </c>
      <c r="C818" s="8">
        <v>51</v>
      </c>
      <c r="D818" s="8">
        <v>92</v>
      </c>
      <c r="E818" s="8" t="s">
        <v>273</v>
      </c>
      <c r="F818" s="8" t="s">
        <v>26</v>
      </c>
      <c r="G818" s="8" t="s">
        <v>292</v>
      </c>
      <c r="H818" s="8" t="s">
        <v>63</v>
      </c>
      <c r="I818" s="8" t="s">
        <v>275</v>
      </c>
      <c r="J818" s="8" t="s">
        <v>276</v>
      </c>
      <c r="K818" s="8" t="s">
        <v>31</v>
      </c>
      <c r="L818" s="8">
        <v>40</v>
      </c>
      <c r="M818" s="8">
        <v>12798</v>
      </c>
      <c r="N818" s="6">
        <v>357.3650663955392</v>
      </c>
      <c r="O818" s="8">
        <v>605.75440072005244</v>
      </c>
      <c r="P818" s="6">
        <v>101.22355208079033</v>
      </c>
      <c r="Q818" s="8">
        <v>0.84130949250591636</v>
      </c>
      <c r="R818" s="8">
        <v>0.43828722683678106</v>
      </c>
      <c r="S818" s="8">
        <v>0.92224275322028459</v>
      </c>
      <c r="T818" s="8">
        <v>0.88993106665927435</v>
      </c>
      <c r="U818" s="8">
        <v>0.12972707500175401</v>
      </c>
      <c r="V818" s="8">
        <v>0.42003462912938255</v>
      </c>
      <c r="W818" s="8">
        <v>6.6167369901547115</v>
      </c>
    </row>
    <row r="819" spans="1:23" s="9" customFormat="1" x14ac:dyDescent="0.25">
      <c r="A819" s="8" t="s">
        <v>142</v>
      </c>
      <c r="B819" s="8" t="s">
        <v>330</v>
      </c>
      <c r="C819" s="8">
        <v>51</v>
      </c>
      <c r="D819" s="8">
        <v>92</v>
      </c>
      <c r="E819" s="8" t="s">
        <v>273</v>
      </c>
      <c r="F819" s="8" t="s">
        <v>26</v>
      </c>
      <c r="G819" s="8" t="s">
        <v>293</v>
      </c>
      <c r="H819" s="8" t="s">
        <v>65</v>
      </c>
      <c r="I819" s="8" t="s">
        <v>275</v>
      </c>
      <c r="J819" s="8" t="s">
        <v>276</v>
      </c>
      <c r="K819" s="8" t="s">
        <v>31</v>
      </c>
      <c r="L819" s="8">
        <v>40</v>
      </c>
      <c r="M819" s="8">
        <v>13946</v>
      </c>
      <c r="N819" s="6">
        <v>389.42125456729099</v>
      </c>
      <c r="O819" s="8">
        <v>632.92597359530635</v>
      </c>
      <c r="P819" s="6">
        <v>105.76401124837686</v>
      </c>
      <c r="Q819" s="8">
        <v>0.839665241736408</v>
      </c>
      <c r="R819" s="8">
        <v>0.43747545169651114</v>
      </c>
      <c r="S819" s="8">
        <v>0.94823021119303652</v>
      </c>
      <c r="T819" s="8">
        <v>0.92930395226487894</v>
      </c>
      <c r="U819" s="8">
        <v>0.10032383008444981</v>
      </c>
      <c r="V819" s="8">
        <v>0.40601570809669812</v>
      </c>
      <c r="W819" s="8">
        <v>9.9228452602896891</v>
      </c>
    </row>
    <row r="820" spans="1:23" s="9" customFormat="1" x14ac:dyDescent="0.25">
      <c r="A820" s="8" t="s">
        <v>142</v>
      </c>
      <c r="B820" s="8" t="s">
        <v>330</v>
      </c>
      <c r="C820" s="8">
        <v>51</v>
      </c>
      <c r="D820" s="8">
        <v>92</v>
      </c>
      <c r="E820" s="8" t="s">
        <v>273</v>
      </c>
      <c r="F820" s="8" t="s">
        <v>26</v>
      </c>
      <c r="G820" s="8" t="s">
        <v>294</v>
      </c>
      <c r="H820" s="8" t="s">
        <v>67</v>
      </c>
      <c r="I820" s="8" t="s">
        <v>275</v>
      </c>
      <c r="J820" s="8" t="s">
        <v>276</v>
      </c>
      <c r="K820" s="8" t="s">
        <v>31</v>
      </c>
      <c r="L820" s="8">
        <v>40</v>
      </c>
      <c r="M820" s="8">
        <v>12840</v>
      </c>
      <c r="N820" s="6">
        <v>358.53785376767649</v>
      </c>
      <c r="O820" s="8">
        <v>559.81327522309789</v>
      </c>
      <c r="P820" s="6">
        <v>93.546638955828584</v>
      </c>
      <c r="Q820" s="8">
        <v>0.86927086859386637</v>
      </c>
      <c r="R820" s="8">
        <v>0.51485922879083046</v>
      </c>
      <c r="S820" s="8">
        <v>0.97105966865663729</v>
      </c>
      <c r="T820" s="8">
        <v>0.95473066246375426</v>
      </c>
      <c r="U820" s="8">
        <v>5.8663314477267962E-2</v>
      </c>
      <c r="V820" s="8">
        <v>0.23652459412271773</v>
      </c>
      <c r="W820" s="8">
        <v>12.028738317757009</v>
      </c>
    </row>
    <row r="821" spans="1:23" s="9" customFormat="1" x14ac:dyDescent="0.25">
      <c r="A821" s="8" t="s">
        <v>142</v>
      </c>
      <c r="B821" s="8" t="s">
        <v>330</v>
      </c>
      <c r="C821" s="8">
        <v>51</v>
      </c>
      <c r="D821" s="8">
        <v>92</v>
      </c>
      <c r="E821" s="8" t="s">
        <v>273</v>
      </c>
      <c r="F821" s="8" t="s">
        <v>26</v>
      </c>
      <c r="G821" s="8" t="s">
        <v>295</v>
      </c>
      <c r="H821" s="8" t="s">
        <v>69</v>
      </c>
      <c r="I821" s="8" t="s">
        <v>275</v>
      </c>
      <c r="J821" s="8" t="s">
        <v>276</v>
      </c>
      <c r="K821" s="8" t="s">
        <v>31</v>
      </c>
      <c r="L821" s="8">
        <v>40</v>
      </c>
      <c r="M821" s="8">
        <v>9730</v>
      </c>
      <c r="N821" s="6">
        <v>271.69574121179846</v>
      </c>
      <c r="O821" s="8">
        <v>520.5584412271586</v>
      </c>
      <c r="P821" s="6">
        <v>86.987027125212947</v>
      </c>
      <c r="Q821" s="8">
        <v>0.85253658109173747</v>
      </c>
      <c r="R821" s="8">
        <v>0.45121519640740271</v>
      </c>
      <c r="S821" s="8">
        <v>0.89281878682566784</v>
      </c>
      <c r="T821" s="8">
        <v>0.85605064915451001</v>
      </c>
      <c r="U821" s="8">
        <v>0.22301665034280119</v>
      </c>
      <c r="V821" s="8">
        <v>0.58864404630840417</v>
      </c>
      <c r="W821" s="8">
        <v>5.5795477903391575</v>
      </c>
    </row>
    <row r="822" spans="1:23" x14ac:dyDescent="0.25">
      <c r="A822" s="2" t="s">
        <v>144</v>
      </c>
      <c r="B822" s="2" t="s">
        <v>327</v>
      </c>
      <c r="C822" s="2">
        <v>51</v>
      </c>
      <c r="D822" s="2">
        <v>94</v>
      </c>
      <c r="E822" s="2" t="s">
        <v>273</v>
      </c>
      <c r="F822" s="2" t="s">
        <v>26</v>
      </c>
      <c r="G822" s="2" t="s">
        <v>274</v>
      </c>
      <c r="H822" s="2" t="s">
        <v>28</v>
      </c>
      <c r="I822" s="2" t="s">
        <v>275</v>
      </c>
      <c r="J822" s="2" t="s">
        <v>276</v>
      </c>
      <c r="K822" s="2" t="s">
        <v>31</v>
      </c>
      <c r="L822" s="2">
        <v>41</v>
      </c>
      <c r="M822" s="2">
        <v>16691</v>
      </c>
      <c r="N822" s="6">
        <v>467.61074458600052</v>
      </c>
      <c r="O822" s="2">
        <v>754.66608896548428</v>
      </c>
      <c r="P822" s="6">
        <v>126.31528247293298</v>
      </c>
      <c r="Q822" s="2">
        <v>0.81249087280338805</v>
      </c>
      <c r="R822" s="2">
        <v>0.36828374476780756</v>
      </c>
      <c r="S822" s="2">
        <v>0.92440362140575882</v>
      </c>
      <c r="T822" s="2">
        <v>0.8839834976247124</v>
      </c>
      <c r="U822" s="2">
        <v>0.13202525700568804</v>
      </c>
      <c r="V822" s="2">
        <v>0.47966592651168366</v>
      </c>
      <c r="W822" s="2">
        <v>15.038104367623269</v>
      </c>
    </row>
    <row r="823" spans="1:23" x14ac:dyDescent="0.25">
      <c r="A823" s="2" t="s">
        <v>144</v>
      </c>
      <c r="B823" s="2" t="s">
        <v>327</v>
      </c>
      <c r="C823" s="2">
        <v>51</v>
      </c>
      <c r="D823" s="2">
        <v>94</v>
      </c>
      <c r="E823" s="2" t="s">
        <v>273</v>
      </c>
      <c r="F823" s="2" t="s">
        <v>26</v>
      </c>
      <c r="G823" s="2" t="s">
        <v>277</v>
      </c>
      <c r="H823" s="2" t="s">
        <v>33</v>
      </c>
      <c r="I823" s="2" t="s">
        <v>275</v>
      </c>
      <c r="J823" s="2" t="s">
        <v>276</v>
      </c>
      <c r="K823" s="2" t="s">
        <v>31</v>
      </c>
      <c r="L823" s="2">
        <v>41</v>
      </c>
      <c r="M823" s="2">
        <v>13480</v>
      </c>
      <c r="N823" s="6">
        <v>377.65219801205961</v>
      </c>
      <c r="O823" s="2">
        <v>662.23968209429108</v>
      </c>
      <c r="P823" s="6">
        <v>110.84503958988888</v>
      </c>
      <c r="Q823" s="2">
        <v>0.82507038805239319</v>
      </c>
      <c r="R823" s="2">
        <v>0.38625076720809215</v>
      </c>
      <c r="S823" s="2">
        <v>0.96789391367268007</v>
      </c>
      <c r="T823" s="2">
        <v>0.95269391309388141</v>
      </c>
      <c r="U823" s="2">
        <v>6.3425750094948732E-2</v>
      </c>
      <c r="V823" s="2">
        <v>0.28427615133332285</v>
      </c>
      <c r="W823" s="2">
        <v>14.690281899109792</v>
      </c>
    </row>
    <row r="824" spans="1:23" x14ac:dyDescent="0.25">
      <c r="A824" s="2" t="s">
        <v>144</v>
      </c>
      <c r="B824" s="2" t="s">
        <v>327</v>
      </c>
      <c r="C824" s="2">
        <v>51</v>
      </c>
      <c r="D824" s="2">
        <v>94</v>
      </c>
      <c r="E824" s="2" t="s">
        <v>273</v>
      </c>
      <c r="F824" s="2" t="s">
        <v>26</v>
      </c>
      <c r="G824" s="2" t="s">
        <v>278</v>
      </c>
      <c r="H824" s="2" t="s">
        <v>35</v>
      </c>
      <c r="I824" s="2" t="s">
        <v>275</v>
      </c>
      <c r="J824" s="2" t="s">
        <v>276</v>
      </c>
      <c r="K824" s="2" t="s">
        <v>31</v>
      </c>
      <c r="L824" s="2">
        <v>41</v>
      </c>
      <c r="M824" s="2">
        <v>15391</v>
      </c>
      <c r="N824" s="6">
        <v>431.19028038602443</v>
      </c>
      <c r="O824" s="2">
        <v>694.38181771802226</v>
      </c>
      <c r="P824" s="6">
        <v>116.22495926557028</v>
      </c>
      <c r="Q824" s="2">
        <v>0.82379703473746191</v>
      </c>
      <c r="R824" s="2">
        <v>0.40112526908210933</v>
      </c>
      <c r="S824" s="2">
        <v>0.91493490448431358</v>
      </c>
      <c r="T824" s="2">
        <v>0.8642731150557591</v>
      </c>
      <c r="U824" s="2">
        <v>0.14640184225676453</v>
      </c>
      <c r="V824" s="2">
        <v>0.4677932782486135</v>
      </c>
      <c r="W824" s="2">
        <v>9.1856279643947758</v>
      </c>
    </row>
    <row r="825" spans="1:23" x14ac:dyDescent="0.25">
      <c r="A825" s="2" t="s">
        <v>144</v>
      </c>
      <c r="B825" s="2" t="s">
        <v>327</v>
      </c>
      <c r="C825" s="2">
        <v>51</v>
      </c>
      <c r="D825" s="2">
        <v>94</v>
      </c>
      <c r="E825" s="2" t="s">
        <v>273</v>
      </c>
      <c r="F825" s="2" t="s">
        <v>26</v>
      </c>
      <c r="G825" s="2" t="s">
        <v>279</v>
      </c>
      <c r="H825" s="2" t="s">
        <v>37</v>
      </c>
      <c r="I825" s="2" t="s">
        <v>275</v>
      </c>
      <c r="J825" s="2" t="s">
        <v>276</v>
      </c>
      <c r="K825" s="2" t="s">
        <v>31</v>
      </c>
      <c r="L825" s="2">
        <v>41</v>
      </c>
      <c r="M825" s="2">
        <v>16672</v>
      </c>
      <c r="N825" s="6">
        <v>467.07844549384703</v>
      </c>
      <c r="O825" s="2">
        <v>683.695526217007</v>
      </c>
      <c r="P825" s="6">
        <v>114.43629809571534</v>
      </c>
      <c r="Q825" s="2">
        <v>0.85174210687646879</v>
      </c>
      <c r="R825" s="2">
        <v>0.44820024485967758</v>
      </c>
      <c r="S825" s="2">
        <v>0.95463195649389188</v>
      </c>
      <c r="T825" s="2">
        <v>0.91802670550027854</v>
      </c>
      <c r="U825" s="2">
        <v>0.10719315350449572</v>
      </c>
      <c r="V825" s="2">
        <v>0.38191665269723879</v>
      </c>
      <c r="W825" s="2">
        <v>4.4376199616122838</v>
      </c>
    </row>
    <row r="826" spans="1:23" x14ac:dyDescent="0.25">
      <c r="A826" s="2" t="s">
        <v>144</v>
      </c>
      <c r="B826" s="2" t="s">
        <v>327</v>
      </c>
      <c r="C826" s="2">
        <v>51</v>
      </c>
      <c r="D826" s="2">
        <v>94</v>
      </c>
      <c r="E826" s="2" t="s">
        <v>273</v>
      </c>
      <c r="F826" s="2" t="s">
        <v>26</v>
      </c>
      <c r="G826" s="2" t="s">
        <v>280</v>
      </c>
      <c r="H826" s="2" t="s">
        <v>39</v>
      </c>
      <c r="I826" s="2" t="s">
        <v>275</v>
      </c>
      <c r="J826" s="2" t="s">
        <v>276</v>
      </c>
      <c r="K826" s="2" t="s">
        <v>31</v>
      </c>
      <c r="L826" s="2">
        <v>41</v>
      </c>
      <c r="M826" s="2">
        <v>16576</v>
      </c>
      <c r="N826" s="6">
        <v>464.38893429138727</v>
      </c>
      <c r="O826" s="2">
        <v>608.68333290818691</v>
      </c>
      <c r="P826" s="6">
        <v>101.88082949143939</v>
      </c>
      <c r="Q826" s="2">
        <v>0.88377052676476864</v>
      </c>
      <c r="R826" s="2">
        <v>0.56222063604143979</v>
      </c>
      <c r="S826" s="2">
        <v>0.93589462071354612</v>
      </c>
      <c r="T826" s="2">
        <v>0.86553265885232633</v>
      </c>
      <c r="U826" s="2">
        <v>0.18264680105170902</v>
      </c>
      <c r="V826" s="2">
        <v>0.60354153623463447</v>
      </c>
      <c r="W826" s="2">
        <v>8.1698841698841704</v>
      </c>
    </row>
    <row r="827" spans="1:23" x14ac:dyDescent="0.25">
      <c r="A827" s="2" t="s">
        <v>144</v>
      </c>
      <c r="B827" s="2" t="s">
        <v>327</v>
      </c>
      <c r="C827" s="2">
        <v>51</v>
      </c>
      <c r="D827" s="2">
        <v>94</v>
      </c>
      <c r="E827" s="2" t="s">
        <v>273</v>
      </c>
      <c r="F827" s="2" t="s">
        <v>26</v>
      </c>
      <c r="G827" s="2" t="s">
        <v>281</v>
      </c>
      <c r="H827" s="2" t="s">
        <v>41</v>
      </c>
      <c r="I827" s="2" t="s">
        <v>275</v>
      </c>
      <c r="J827" s="2" t="s">
        <v>276</v>
      </c>
      <c r="K827" s="2" t="s">
        <v>31</v>
      </c>
      <c r="L827" s="2">
        <v>41</v>
      </c>
      <c r="M827" s="2">
        <v>18687</v>
      </c>
      <c r="N827" s="6">
        <v>523.53016500380988</v>
      </c>
      <c r="O827" s="2">
        <v>741.59502115361886</v>
      </c>
      <c r="P827" s="6">
        <v>124.12745974309232</v>
      </c>
      <c r="Q827" s="2">
        <v>0.84483927844839279</v>
      </c>
      <c r="R827" s="2">
        <v>0.42698816607094547</v>
      </c>
      <c r="S827" s="2">
        <v>0.92645942942295467</v>
      </c>
      <c r="T827" s="2">
        <v>0.90667273561358863</v>
      </c>
      <c r="U827" s="2">
        <v>0.12312297812756506</v>
      </c>
      <c r="V827" s="2">
        <v>0.29114487186646493</v>
      </c>
      <c r="W827" s="2">
        <v>11.770803232193504</v>
      </c>
    </row>
    <row r="828" spans="1:23" x14ac:dyDescent="0.25">
      <c r="A828" s="2" t="s">
        <v>144</v>
      </c>
      <c r="B828" s="2" t="s">
        <v>327</v>
      </c>
      <c r="C828" s="2">
        <v>51</v>
      </c>
      <c r="D828" s="2">
        <v>94</v>
      </c>
      <c r="E828" s="2" t="s">
        <v>273</v>
      </c>
      <c r="F828" s="2" t="s">
        <v>26</v>
      </c>
      <c r="G828" s="2" t="s">
        <v>282</v>
      </c>
      <c r="H828" s="2" t="s">
        <v>43</v>
      </c>
      <c r="I828" s="2" t="s">
        <v>275</v>
      </c>
      <c r="J828" s="2" t="s">
        <v>276</v>
      </c>
      <c r="K828" s="2" t="s">
        <v>31</v>
      </c>
      <c r="L828" s="2">
        <v>41</v>
      </c>
      <c r="M828" s="2">
        <v>14850</v>
      </c>
      <c r="N828" s="6">
        <v>416.03376413049591</v>
      </c>
      <c r="O828" s="2">
        <v>599.0264786586946</v>
      </c>
      <c r="P828" s="6">
        <v>100.26447453636686</v>
      </c>
      <c r="Q828" s="2">
        <v>0.86989631538867085</v>
      </c>
      <c r="R828" s="2">
        <v>0.52004901479811161</v>
      </c>
      <c r="S828" s="2">
        <v>0.96423684266943877</v>
      </c>
      <c r="T828" s="2">
        <v>0.94800944016696342</v>
      </c>
      <c r="U828" s="2">
        <v>6.8743156101715538E-2</v>
      </c>
      <c r="V828" s="2">
        <v>0.33122912263451104</v>
      </c>
      <c r="W828" s="2">
        <v>10.666936026936026</v>
      </c>
    </row>
    <row r="829" spans="1:23" x14ac:dyDescent="0.25">
      <c r="A829" s="2" t="s">
        <v>144</v>
      </c>
      <c r="B829" s="2" t="s">
        <v>327</v>
      </c>
      <c r="C829" s="2">
        <v>51</v>
      </c>
      <c r="D829" s="2">
        <v>94</v>
      </c>
      <c r="E829" s="2" t="s">
        <v>273</v>
      </c>
      <c r="F829" s="2" t="s">
        <v>26</v>
      </c>
      <c r="G829" s="2" t="s">
        <v>283</v>
      </c>
      <c r="H829" s="2" t="s">
        <v>45</v>
      </c>
      <c r="I829" s="2" t="s">
        <v>275</v>
      </c>
      <c r="J829" s="2" t="s">
        <v>276</v>
      </c>
      <c r="K829" s="2" t="s">
        <v>31</v>
      </c>
      <c r="L829" s="2">
        <v>41</v>
      </c>
      <c r="M829" s="2">
        <v>15210</v>
      </c>
      <c r="N829" s="6">
        <v>426.11943113972006</v>
      </c>
      <c r="O829" s="2">
        <v>635.26911934581381</v>
      </c>
      <c r="P829" s="6">
        <v>106.33073279667126</v>
      </c>
      <c r="Q829" s="2">
        <v>0.86701248361169703</v>
      </c>
      <c r="R829" s="2">
        <v>0.47361297181024803</v>
      </c>
      <c r="S829" s="2">
        <v>0.93901966475087595</v>
      </c>
      <c r="T829" s="2">
        <v>0.91144003731924417</v>
      </c>
      <c r="U829" s="2">
        <v>0.10779346121365666</v>
      </c>
      <c r="V829" s="2">
        <v>0.35534083313391901</v>
      </c>
      <c r="W829" s="2">
        <v>8.332412886259041</v>
      </c>
    </row>
    <row r="830" spans="1:23" x14ac:dyDescent="0.25">
      <c r="A830" s="2" t="s">
        <v>144</v>
      </c>
      <c r="B830" s="2" t="s">
        <v>327</v>
      </c>
      <c r="C830" s="2">
        <v>51</v>
      </c>
      <c r="D830" s="2">
        <v>94</v>
      </c>
      <c r="E830" s="2" t="s">
        <v>273</v>
      </c>
      <c r="F830" s="2" t="s">
        <v>26</v>
      </c>
      <c r="G830" s="2" t="s">
        <v>284</v>
      </c>
      <c r="H830" s="2" t="s">
        <v>47</v>
      </c>
      <c r="I830" s="2" t="s">
        <v>275</v>
      </c>
      <c r="J830" s="2" t="s">
        <v>276</v>
      </c>
      <c r="K830" s="2" t="s">
        <v>31</v>
      </c>
      <c r="L830" s="2">
        <v>41</v>
      </c>
      <c r="M830" s="2">
        <v>14587</v>
      </c>
      <c r="N830" s="6">
        <v>408.66562406542386</v>
      </c>
      <c r="O830" s="2">
        <v>633.75440072005256</v>
      </c>
      <c r="P830" s="6">
        <v>106.07720065328009</v>
      </c>
      <c r="Q830" s="2">
        <v>0.85765522107243652</v>
      </c>
      <c r="R830" s="2">
        <v>0.45638763648005554</v>
      </c>
      <c r="S830" s="2">
        <v>0.93526572364727911</v>
      </c>
      <c r="T830" s="2">
        <v>0.87863835290132375</v>
      </c>
      <c r="U830" s="2">
        <v>9.9653593962637635E-2</v>
      </c>
      <c r="V830" s="2">
        <v>0.46034099317881716</v>
      </c>
      <c r="W830" s="2">
        <v>12.382600946047852</v>
      </c>
    </row>
    <row r="831" spans="1:23" x14ac:dyDescent="0.25">
      <c r="A831" s="2" t="s">
        <v>144</v>
      </c>
      <c r="B831" s="2" t="s">
        <v>327</v>
      </c>
      <c r="C831" s="2">
        <v>51</v>
      </c>
      <c r="D831" s="2">
        <v>94</v>
      </c>
      <c r="E831" s="2" t="s">
        <v>273</v>
      </c>
      <c r="F831" s="2" t="s">
        <v>26</v>
      </c>
      <c r="G831" s="2" t="s">
        <v>285</v>
      </c>
      <c r="H831" s="2" t="s">
        <v>49</v>
      </c>
      <c r="I831" s="2" t="s">
        <v>275</v>
      </c>
      <c r="J831" s="2" t="s">
        <v>276</v>
      </c>
      <c r="K831" s="2" t="s">
        <v>31</v>
      </c>
      <c r="L831" s="2">
        <v>41</v>
      </c>
      <c r="M831" s="2">
        <v>6773</v>
      </c>
      <c r="N831" s="6">
        <v>189.75061848187536</v>
      </c>
      <c r="O831" s="2">
        <v>395.16147160748812</v>
      </c>
      <c r="P831" s="6">
        <v>66.14174618200272</v>
      </c>
      <c r="Q831" s="2">
        <v>0.86989468276393522</v>
      </c>
      <c r="R831" s="2">
        <v>0.5450567865105479</v>
      </c>
      <c r="S831" s="2">
        <v>0.95689043084463465</v>
      </c>
      <c r="T831" s="2">
        <v>0.92937800249427871</v>
      </c>
      <c r="U831" s="2">
        <v>0.10106093579978237</v>
      </c>
      <c r="V831" s="2">
        <v>0.40169321258876695</v>
      </c>
      <c r="W831" s="2">
        <v>8.0155027314336333</v>
      </c>
    </row>
    <row r="832" spans="1:23" x14ac:dyDescent="0.25">
      <c r="A832" s="2" t="s">
        <v>144</v>
      </c>
      <c r="B832" s="2" t="s">
        <v>327</v>
      </c>
      <c r="C832" s="2">
        <v>51</v>
      </c>
      <c r="D832" s="2">
        <v>94</v>
      </c>
      <c r="E832" s="2" t="s">
        <v>273</v>
      </c>
      <c r="F832" s="2" t="s">
        <v>26</v>
      </c>
      <c r="G832" s="2" t="s">
        <v>286</v>
      </c>
      <c r="H832" s="2" t="s">
        <v>51</v>
      </c>
      <c r="I832" s="2" t="s">
        <v>275</v>
      </c>
      <c r="J832" s="2" t="s">
        <v>276</v>
      </c>
      <c r="K832" s="2" t="s">
        <v>31</v>
      </c>
      <c r="L832" s="2">
        <v>41</v>
      </c>
      <c r="M832" s="2">
        <v>16086</v>
      </c>
      <c r="N832" s="6">
        <v>450.66122086216552</v>
      </c>
      <c r="O832" s="2">
        <v>812.46507883870788</v>
      </c>
      <c r="P832" s="6">
        <v>135.98962167968691</v>
      </c>
      <c r="Q832" s="2">
        <v>0.76621891969134037</v>
      </c>
      <c r="R832" s="2">
        <v>0.30623055520549874</v>
      </c>
      <c r="S832" s="2">
        <v>0.94702981331832059</v>
      </c>
      <c r="T832" s="2">
        <v>0.89196307160874944</v>
      </c>
      <c r="U832" s="2">
        <v>0.1246696483025005</v>
      </c>
      <c r="V832" s="2">
        <v>0.51888776891576405</v>
      </c>
      <c r="W832" s="2">
        <v>11.281611339052592</v>
      </c>
    </row>
    <row r="833" spans="1:23" x14ac:dyDescent="0.25">
      <c r="A833" s="2" t="s">
        <v>144</v>
      </c>
      <c r="B833" s="2" t="s">
        <v>327</v>
      </c>
      <c r="C833" s="2">
        <v>51</v>
      </c>
      <c r="D833" s="2">
        <v>94</v>
      </c>
      <c r="E833" s="2" t="s">
        <v>273</v>
      </c>
      <c r="F833" s="2" t="s">
        <v>26</v>
      </c>
      <c r="G833" s="2" t="s">
        <v>287</v>
      </c>
      <c r="H833" s="2" t="s">
        <v>53</v>
      </c>
      <c r="I833" s="2" t="s">
        <v>275</v>
      </c>
      <c r="J833" s="2" t="s">
        <v>276</v>
      </c>
      <c r="K833" s="2" t="s">
        <v>31</v>
      </c>
      <c r="L833" s="2">
        <v>41</v>
      </c>
      <c r="M833" s="2">
        <v>17806</v>
      </c>
      <c r="N833" s="6">
        <v>498.84829657290305</v>
      </c>
      <c r="O833" s="2">
        <v>698.8254685319182</v>
      </c>
      <c r="P833" s="6">
        <v>116.9687332551208</v>
      </c>
      <c r="Q833" s="2">
        <v>0.83439550140581065</v>
      </c>
      <c r="R833" s="2">
        <v>0.45818280255644955</v>
      </c>
      <c r="S833" s="2">
        <v>0.96162708659885487</v>
      </c>
      <c r="T833" s="2">
        <v>0.94560296434647184</v>
      </c>
      <c r="U833" s="2">
        <v>7.7770703756305404E-2</v>
      </c>
      <c r="V833" s="2">
        <v>0.3051737447713111</v>
      </c>
      <c r="W833" s="2">
        <v>11.832022913624622</v>
      </c>
    </row>
    <row r="834" spans="1:23" x14ac:dyDescent="0.25">
      <c r="A834" s="2" t="s">
        <v>144</v>
      </c>
      <c r="B834" s="2" t="s">
        <v>327</v>
      </c>
      <c r="C834" s="2">
        <v>51</v>
      </c>
      <c r="D834" s="2">
        <v>94</v>
      </c>
      <c r="E834" s="2" t="s">
        <v>273</v>
      </c>
      <c r="F834" s="2" t="s">
        <v>26</v>
      </c>
      <c r="G834" s="2" t="s">
        <v>288</v>
      </c>
      <c r="H834" s="2" t="s">
        <v>55</v>
      </c>
      <c r="I834" s="2" t="s">
        <v>275</v>
      </c>
      <c r="J834" s="2" t="s">
        <v>276</v>
      </c>
      <c r="K834" s="2" t="s">
        <v>31</v>
      </c>
      <c r="L834" s="2">
        <v>41</v>
      </c>
      <c r="M834" s="2">
        <v>14029</v>
      </c>
      <c r="N834" s="6">
        <v>393.03284020112642</v>
      </c>
      <c r="O834" s="2">
        <v>666.92597359530623</v>
      </c>
      <c r="P834" s="6">
        <v>111.6294265437438</v>
      </c>
      <c r="Q834" s="2">
        <v>0.81906819243344231</v>
      </c>
      <c r="R834" s="2">
        <v>0.39635223942510212</v>
      </c>
      <c r="S834" s="2">
        <v>0.93440447874362309</v>
      </c>
      <c r="T834" s="2">
        <v>0.86246559623136643</v>
      </c>
      <c r="U834" s="2">
        <v>0.11308933002481389</v>
      </c>
      <c r="V834" s="2">
        <v>0.42484376843702004</v>
      </c>
      <c r="W834" s="2">
        <v>18.612944614726636</v>
      </c>
    </row>
    <row r="835" spans="1:23" x14ac:dyDescent="0.25">
      <c r="A835" s="2" t="s">
        <v>144</v>
      </c>
      <c r="B835" s="2" t="s">
        <v>327</v>
      </c>
      <c r="C835" s="2">
        <v>51</v>
      </c>
      <c r="D835" s="2">
        <v>94</v>
      </c>
      <c r="E835" s="2" t="s">
        <v>273</v>
      </c>
      <c r="F835" s="2" t="s">
        <v>26</v>
      </c>
      <c r="G835" s="2" t="s">
        <v>289</v>
      </c>
      <c r="H835" s="2" t="s">
        <v>57</v>
      </c>
      <c r="I835" s="2" t="s">
        <v>275</v>
      </c>
      <c r="J835" s="2" t="s">
        <v>276</v>
      </c>
      <c r="K835" s="2" t="s">
        <v>31</v>
      </c>
      <c r="L835" s="2">
        <v>41</v>
      </c>
      <c r="M835" s="2">
        <v>16145</v>
      </c>
      <c r="N835" s="6">
        <v>452.31414962201058</v>
      </c>
      <c r="O835" s="2">
        <v>670.34018715767945</v>
      </c>
      <c r="P835" s="6">
        <v>112.20089431851196</v>
      </c>
      <c r="Q835" s="2">
        <v>0.85436841826744991</v>
      </c>
      <c r="R835" s="2">
        <v>0.4514996321083326</v>
      </c>
      <c r="S835" s="2">
        <v>0.95158231311742913</v>
      </c>
      <c r="T835" s="2">
        <v>0.93003545888371286</v>
      </c>
      <c r="U835" s="2">
        <v>8.9992800575953921E-2</v>
      </c>
      <c r="V835" s="2">
        <v>0.4171754535434905</v>
      </c>
      <c r="W835" s="2">
        <v>11.293217714462681</v>
      </c>
    </row>
    <row r="836" spans="1:23" x14ac:dyDescent="0.25">
      <c r="A836" s="2" t="s">
        <v>144</v>
      </c>
      <c r="B836" s="2" t="s">
        <v>327</v>
      </c>
      <c r="C836" s="2">
        <v>51</v>
      </c>
      <c r="D836" s="2">
        <v>94</v>
      </c>
      <c r="E836" s="2" t="s">
        <v>273</v>
      </c>
      <c r="F836" s="2" t="s">
        <v>26</v>
      </c>
      <c r="G836" s="2" t="s">
        <v>290</v>
      </c>
      <c r="H836" s="2" t="s">
        <v>59</v>
      </c>
      <c r="I836" s="2" t="s">
        <v>275</v>
      </c>
      <c r="J836" s="2" t="s">
        <v>276</v>
      </c>
      <c r="K836" s="2" t="s">
        <v>31</v>
      </c>
      <c r="L836" s="2">
        <v>41</v>
      </c>
      <c r="M836" s="2">
        <v>13652</v>
      </c>
      <c r="N836" s="6">
        <v>382.47090558313334</v>
      </c>
      <c r="O836" s="2">
        <v>603.91378028648626</v>
      </c>
      <c r="P836" s="6">
        <v>101.08250637146786</v>
      </c>
      <c r="Q836" s="2">
        <v>0.84789764610893736</v>
      </c>
      <c r="R836" s="2">
        <v>0.47038803300828252</v>
      </c>
      <c r="S836" s="2">
        <v>0.96755804941933921</v>
      </c>
      <c r="T836" s="2">
        <v>0.94478936462906982</v>
      </c>
      <c r="U836" s="2">
        <v>7.5735056542810986E-2</v>
      </c>
      <c r="V836" s="2">
        <v>0.24868227094010861</v>
      </c>
      <c r="W836" s="2">
        <v>9.5459273366539694</v>
      </c>
    </row>
    <row r="837" spans="1:23" x14ac:dyDescent="0.25">
      <c r="A837" s="2" t="s">
        <v>144</v>
      </c>
      <c r="B837" s="2" t="s">
        <v>327</v>
      </c>
      <c r="C837" s="2">
        <v>51</v>
      </c>
      <c r="D837" s="2">
        <v>94</v>
      </c>
      <c r="E837" s="2" t="s">
        <v>273</v>
      </c>
      <c r="F837" s="2" t="s">
        <v>26</v>
      </c>
      <c r="G837" s="2" t="s">
        <v>291</v>
      </c>
      <c r="H837" s="2" t="s">
        <v>61</v>
      </c>
      <c r="I837" s="2" t="s">
        <v>275</v>
      </c>
      <c r="J837" s="2" t="s">
        <v>276</v>
      </c>
      <c r="K837" s="2" t="s">
        <v>31</v>
      </c>
      <c r="L837" s="2">
        <v>41</v>
      </c>
      <c r="M837" s="2">
        <v>13235</v>
      </c>
      <c r="N837" s="6">
        <v>370.78834129744871</v>
      </c>
      <c r="O837" s="2">
        <v>656.92597359530635</v>
      </c>
      <c r="P837" s="6">
        <v>109.95563618374382</v>
      </c>
      <c r="Q837" s="2">
        <v>0.85304543989687398</v>
      </c>
      <c r="R837" s="2">
        <v>0.38539044493526042</v>
      </c>
      <c r="S837" s="2">
        <v>0.90442778511896438</v>
      </c>
      <c r="T837" s="2">
        <v>0.88706036129982779</v>
      </c>
      <c r="U837" s="2">
        <v>0.17974433222685218</v>
      </c>
      <c r="V837" s="2">
        <v>0.54184299222714649</v>
      </c>
      <c r="W837" s="2">
        <v>6.7097846618813755</v>
      </c>
    </row>
    <row r="838" spans="1:23" x14ac:dyDescent="0.25">
      <c r="A838" s="2" t="s">
        <v>144</v>
      </c>
      <c r="B838" s="2" t="s">
        <v>327</v>
      </c>
      <c r="C838" s="2">
        <v>51</v>
      </c>
      <c r="D838" s="2">
        <v>94</v>
      </c>
      <c r="E838" s="2" t="s">
        <v>273</v>
      </c>
      <c r="F838" s="2" t="s">
        <v>26</v>
      </c>
      <c r="G838" s="2" t="s">
        <v>292</v>
      </c>
      <c r="H838" s="2" t="s">
        <v>63</v>
      </c>
      <c r="I838" s="2" t="s">
        <v>275</v>
      </c>
      <c r="J838" s="2" t="s">
        <v>276</v>
      </c>
      <c r="K838" s="2" t="s">
        <v>31</v>
      </c>
      <c r="L838" s="2">
        <v>41</v>
      </c>
      <c r="M838" s="2">
        <v>13855</v>
      </c>
      <c r="N838" s="6">
        <v>388.15810114666812</v>
      </c>
      <c r="O838" s="2">
        <v>614.54119728445585</v>
      </c>
      <c r="P838" s="6">
        <v>102.86131318375803</v>
      </c>
      <c r="Q838" s="2">
        <v>0.83650304896455951</v>
      </c>
      <c r="R838" s="2">
        <v>0.46101429251880049</v>
      </c>
      <c r="S838" s="2">
        <v>0.91811561843754852</v>
      </c>
      <c r="T838" s="2">
        <v>0.8882373833971815</v>
      </c>
      <c r="U838" s="2">
        <v>0.13205963983734589</v>
      </c>
      <c r="V838" s="2">
        <v>0.45452987343050638</v>
      </c>
      <c r="W838" s="2">
        <v>7.8124142908697225</v>
      </c>
    </row>
    <row r="839" spans="1:23" x14ac:dyDescent="0.25">
      <c r="A839" s="2" t="s">
        <v>144</v>
      </c>
      <c r="B839" s="2" t="s">
        <v>327</v>
      </c>
      <c r="C839" s="2">
        <v>51</v>
      </c>
      <c r="D839" s="2">
        <v>94</v>
      </c>
      <c r="E839" s="2" t="s">
        <v>273</v>
      </c>
      <c r="F839" s="2" t="s">
        <v>26</v>
      </c>
      <c r="G839" s="2" t="s">
        <v>293</v>
      </c>
      <c r="H839" s="2" t="s">
        <v>65</v>
      </c>
      <c r="I839" s="2" t="s">
        <v>275</v>
      </c>
      <c r="J839" s="2" t="s">
        <v>276</v>
      </c>
      <c r="K839" s="2" t="s">
        <v>31</v>
      </c>
      <c r="L839" s="2">
        <v>41</v>
      </c>
      <c r="M839" s="2">
        <v>14642</v>
      </c>
      <c r="N839" s="6">
        <v>410.20648985849976</v>
      </c>
      <c r="O839" s="2">
        <v>668.34018715767945</v>
      </c>
      <c r="P839" s="6">
        <v>111.86613624651196</v>
      </c>
      <c r="Q839" s="2">
        <v>0.83860252004581903</v>
      </c>
      <c r="R839" s="2">
        <v>0.41192212064484851</v>
      </c>
      <c r="S839" s="2">
        <v>0.95350026550508438</v>
      </c>
      <c r="T839" s="2">
        <v>0.93084453564674141</v>
      </c>
      <c r="U839" s="2">
        <v>9.319082502702053E-2</v>
      </c>
      <c r="V839" s="2">
        <v>0.4479087270976056</v>
      </c>
      <c r="W839" s="2">
        <v>15.086736784592269</v>
      </c>
    </row>
    <row r="840" spans="1:23" x14ac:dyDescent="0.25">
      <c r="A840" s="2" t="s">
        <v>144</v>
      </c>
      <c r="B840" s="2" t="s">
        <v>327</v>
      </c>
      <c r="C840" s="2">
        <v>51</v>
      </c>
      <c r="D840" s="2">
        <v>94</v>
      </c>
      <c r="E840" s="2" t="s">
        <v>273</v>
      </c>
      <c r="F840" s="2" t="s">
        <v>26</v>
      </c>
      <c r="G840" s="2" t="s">
        <v>294</v>
      </c>
      <c r="H840" s="2" t="s">
        <v>67</v>
      </c>
      <c r="I840" s="2" t="s">
        <v>275</v>
      </c>
      <c r="J840" s="2" t="s">
        <v>276</v>
      </c>
      <c r="K840" s="2" t="s">
        <v>31</v>
      </c>
      <c r="L840" s="2">
        <v>41</v>
      </c>
      <c r="M840" s="2">
        <v>14081</v>
      </c>
      <c r="N840" s="6">
        <v>394.48965876912547</v>
      </c>
      <c r="O840" s="2">
        <v>620.44069222106748</v>
      </c>
      <c r="P840" s="6">
        <v>103.84876495913497</v>
      </c>
      <c r="Q840" s="2">
        <v>0.85917383610958564</v>
      </c>
      <c r="R840" s="2">
        <v>0.45966645882570539</v>
      </c>
      <c r="S840" s="2">
        <v>0.95792840712421246</v>
      </c>
      <c r="T840" s="2">
        <v>0.94823067316114396</v>
      </c>
      <c r="U840" s="2">
        <v>7.7701412752959151E-2</v>
      </c>
      <c r="V840" s="2">
        <v>0.33585668153189763</v>
      </c>
      <c r="W840" s="2">
        <v>11.419714508912719</v>
      </c>
    </row>
    <row r="841" spans="1:23" x14ac:dyDescent="0.25">
      <c r="A841" s="2" t="s">
        <v>144</v>
      </c>
      <c r="B841" s="2" t="s">
        <v>327</v>
      </c>
      <c r="C841" s="2">
        <v>51</v>
      </c>
      <c r="D841" s="2">
        <v>94</v>
      </c>
      <c r="E841" s="2" t="s">
        <v>273</v>
      </c>
      <c r="F841" s="2" t="s">
        <v>26</v>
      </c>
      <c r="G841" s="2" t="s">
        <v>295</v>
      </c>
      <c r="H841" s="2" t="s">
        <v>69</v>
      </c>
      <c r="I841" s="2" t="s">
        <v>275</v>
      </c>
      <c r="J841" s="2" t="s">
        <v>276</v>
      </c>
      <c r="K841" s="2" t="s">
        <v>31</v>
      </c>
      <c r="L841" s="2">
        <v>41</v>
      </c>
      <c r="M841" s="2">
        <v>10744</v>
      </c>
      <c r="N841" s="6">
        <v>301.00112874195611</v>
      </c>
      <c r="O841" s="2">
        <v>561.42849891224751</v>
      </c>
      <c r="P841" s="6">
        <v>93.971360930859021</v>
      </c>
      <c r="Q841" s="2">
        <v>0.86855295068714633</v>
      </c>
      <c r="R841" s="2">
        <v>0.42833834580721886</v>
      </c>
      <c r="S841" s="2">
        <v>0.90063539977951468</v>
      </c>
      <c r="T841" s="2">
        <v>0.87079285995581923</v>
      </c>
      <c r="U841" s="2">
        <v>0.20958621308679651</v>
      </c>
      <c r="V841" s="2">
        <v>0.5912836991934578</v>
      </c>
      <c r="W841" s="2">
        <v>5.5868391660461656</v>
      </c>
    </row>
    <row r="842" spans="1:23" s="9" customFormat="1" x14ac:dyDescent="0.25">
      <c r="A842" s="8" t="s">
        <v>146</v>
      </c>
      <c r="B842" s="8" t="s">
        <v>331</v>
      </c>
      <c r="C842" s="8">
        <v>51</v>
      </c>
      <c r="D842" s="8">
        <v>96</v>
      </c>
      <c r="E842" s="8" t="s">
        <v>273</v>
      </c>
      <c r="F842" s="8" t="s">
        <v>26</v>
      </c>
      <c r="G842" s="8" t="s">
        <v>274</v>
      </c>
      <c r="H842" s="8" t="s">
        <v>28</v>
      </c>
      <c r="I842" s="8" t="s">
        <v>275</v>
      </c>
      <c r="J842" s="8" t="s">
        <v>276</v>
      </c>
      <c r="K842" s="8" t="s">
        <v>31</v>
      </c>
      <c r="L842" s="8">
        <v>40</v>
      </c>
      <c r="M842" s="8">
        <v>17988</v>
      </c>
      <c r="N842" s="6">
        <v>502.28807738107201</v>
      </c>
      <c r="O842" s="8">
        <v>759.39401102684235</v>
      </c>
      <c r="P842" s="6">
        <v>126.8972361300936</v>
      </c>
      <c r="Q842" s="8">
        <v>0.8393057110862262</v>
      </c>
      <c r="R842" s="8">
        <v>0.39197503487412633</v>
      </c>
      <c r="S842" s="8">
        <v>0.92499585265802564</v>
      </c>
      <c r="T842" s="8">
        <v>0.90320920566850715</v>
      </c>
      <c r="U842" s="8">
        <v>0.13913608639136085</v>
      </c>
      <c r="V842" s="8">
        <v>0.45644664959433801</v>
      </c>
      <c r="W842" s="8">
        <v>11.917333778074271</v>
      </c>
    </row>
    <row r="843" spans="1:23" s="9" customFormat="1" x14ac:dyDescent="0.25">
      <c r="A843" s="8" t="s">
        <v>146</v>
      </c>
      <c r="B843" s="8" t="s">
        <v>331</v>
      </c>
      <c r="C843" s="8">
        <v>51</v>
      </c>
      <c r="D843" s="8">
        <v>96</v>
      </c>
      <c r="E843" s="8" t="s">
        <v>273</v>
      </c>
      <c r="F843" s="8" t="s">
        <v>26</v>
      </c>
      <c r="G843" s="8" t="s">
        <v>277</v>
      </c>
      <c r="H843" s="8" t="s">
        <v>33</v>
      </c>
      <c r="I843" s="8" t="s">
        <v>275</v>
      </c>
      <c r="J843" s="8" t="s">
        <v>276</v>
      </c>
      <c r="K843" s="8" t="s">
        <v>31</v>
      </c>
      <c r="L843" s="8">
        <v>40</v>
      </c>
      <c r="M843" s="8">
        <v>14356</v>
      </c>
      <c r="N843" s="6">
        <v>400.86989320005944</v>
      </c>
      <c r="O843" s="8">
        <v>692.18080759124564</v>
      </c>
      <c r="P843" s="6">
        <v>115.66568883899249</v>
      </c>
      <c r="Q843" s="8">
        <v>0.83904149620105206</v>
      </c>
      <c r="R843" s="8">
        <v>0.37653400803529474</v>
      </c>
      <c r="S843" s="8">
        <v>0.96868047013306446</v>
      </c>
      <c r="T843" s="8">
        <v>0.94987736336425466</v>
      </c>
      <c r="U843" s="8">
        <v>6.4459402098114127E-2</v>
      </c>
      <c r="V843" s="8">
        <v>0.28969226346630889</v>
      </c>
      <c r="W843" s="8">
        <v>13.980495959877404</v>
      </c>
    </row>
    <row r="844" spans="1:23" s="9" customFormat="1" x14ac:dyDescent="0.25">
      <c r="A844" s="8" t="s">
        <v>146</v>
      </c>
      <c r="B844" s="8" t="s">
        <v>331</v>
      </c>
      <c r="C844" s="8">
        <v>51</v>
      </c>
      <c r="D844" s="8">
        <v>96</v>
      </c>
      <c r="E844" s="8" t="s">
        <v>273</v>
      </c>
      <c r="F844" s="8" t="s">
        <v>26</v>
      </c>
      <c r="G844" s="8" t="s">
        <v>278</v>
      </c>
      <c r="H844" s="8" t="s">
        <v>35</v>
      </c>
      <c r="I844" s="8" t="s">
        <v>275</v>
      </c>
      <c r="J844" s="8" t="s">
        <v>276</v>
      </c>
      <c r="K844" s="8" t="s">
        <v>31</v>
      </c>
      <c r="L844" s="8">
        <v>40</v>
      </c>
      <c r="M844" s="8">
        <v>16699</v>
      </c>
      <c r="N844" s="6">
        <v>466.29467446000228</v>
      </c>
      <c r="O844" s="8">
        <v>699.31074990615673</v>
      </c>
      <c r="P844" s="6">
        <v>116.85712564306448</v>
      </c>
      <c r="Q844" s="8">
        <v>0.83257715510794239</v>
      </c>
      <c r="R844" s="8">
        <v>0.42910138873320286</v>
      </c>
      <c r="S844" s="8">
        <v>0.91358476467260608</v>
      </c>
      <c r="T844" s="8">
        <v>0.85567166279284723</v>
      </c>
      <c r="U844" s="8">
        <v>0.14894648919545186</v>
      </c>
      <c r="V844" s="8">
        <v>0.45315591288906903</v>
      </c>
      <c r="W844" s="8">
        <v>7.2939098149589796</v>
      </c>
    </row>
    <row r="845" spans="1:23" s="9" customFormat="1" x14ac:dyDescent="0.25">
      <c r="A845" s="8" t="s">
        <v>146</v>
      </c>
      <c r="B845" s="8" t="s">
        <v>331</v>
      </c>
      <c r="C845" s="8">
        <v>51</v>
      </c>
      <c r="D845" s="8">
        <v>96</v>
      </c>
      <c r="E845" s="8" t="s">
        <v>273</v>
      </c>
      <c r="F845" s="8" t="s">
        <v>26</v>
      </c>
      <c r="G845" s="8" t="s">
        <v>279</v>
      </c>
      <c r="H845" s="8" t="s">
        <v>37</v>
      </c>
      <c r="I845" s="8" t="s">
        <v>275</v>
      </c>
      <c r="J845" s="8" t="s">
        <v>276</v>
      </c>
      <c r="K845" s="8" t="s">
        <v>31</v>
      </c>
      <c r="L845" s="8">
        <v>40</v>
      </c>
      <c r="M845" s="8">
        <v>18225</v>
      </c>
      <c r="N845" s="6">
        <v>508.90594898098936</v>
      </c>
      <c r="O845" s="8">
        <v>683.10973977938011</v>
      </c>
      <c r="P845" s="6">
        <v>114.1498835819588</v>
      </c>
      <c r="Q845" s="8">
        <v>0.85551330798479086</v>
      </c>
      <c r="R845" s="8">
        <v>0.49079083700195375</v>
      </c>
      <c r="S845" s="8">
        <v>0.95973794964354431</v>
      </c>
      <c r="T845" s="8">
        <v>0.92452090547551002</v>
      </c>
      <c r="U845" s="8">
        <v>8.9260190250874852E-2</v>
      </c>
      <c r="V845" s="8">
        <v>0.34316099990654964</v>
      </c>
      <c r="W845" s="8">
        <v>6.9930864197530864</v>
      </c>
    </row>
    <row r="846" spans="1:23" s="9" customFormat="1" x14ac:dyDescent="0.25">
      <c r="A846" s="8" t="s">
        <v>146</v>
      </c>
      <c r="B846" s="8" t="s">
        <v>331</v>
      </c>
      <c r="C846" s="8">
        <v>51</v>
      </c>
      <c r="D846" s="8">
        <v>96</v>
      </c>
      <c r="E846" s="8" t="s">
        <v>273</v>
      </c>
      <c r="F846" s="8" t="s">
        <v>26</v>
      </c>
      <c r="G846" s="8" t="s">
        <v>280</v>
      </c>
      <c r="H846" s="8" t="s">
        <v>39</v>
      </c>
      <c r="I846" s="8" t="s">
        <v>275</v>
      </c>
      <c r="J846" s="8" t="s">
        <v>276</v>
      </c>
      <c r="K846" s="8" t="s">
        <v>31</v>
      </c>
      <c r="L846" s="8">
        <v>40</v>
      </c>
      <c r="M846" s="8">
        <v>17737</v>
      </c>
      <c r="N846" s="6">
        <v>495.27927665710882</v>
      </c>
      <c r="O846" s="8">
        <v>636.34018715767934</v>
      </c>
      <c r="P846" s="6">
        <v>106.33453756058358</v>
      </c>
      <c r="Q846" s="8">
        <v>0.88587553690939969</v>
      </c>
      <c r="R846" s="8">
        <v>0.55044169984064861</v>
      </c>
      <c r="S846" s="8">
        <v>0.94059660887448138</v>
      </c>
      <c r="T846" s="8">
        <v>0.89886114800471717</v>
      </c>
      <c r="U846" s="8">
        <v>0.18497395119276117</v>
      </c>
      <c r="V846" s="8">
        <v>0.58382580230734493</v>
      </c>
      <c r="W846" s="8">
        <v>9.4773637029937419</v>
      </c>
    </row>
    <row r="847" spans="1:23" s="9" customFormat="1" x14ac:dyDescent="0.25">
      <c r="A847" s="8" t="s">
        <v>146</v>
      </c>
      <c r="B847" s="8" t="s">
        <v>331</v>
      </c>
      <c r="C847" s="8">
        <v>51</v>
      </c>
      <c r="D847" s="8">
        <v>96</v>
      </c>
      <c r="E847" s="8" t="s">
        <v>273</v>
      </c>
      <c r="F847" s="8" t="s">
        <v>26</v>
      </c>
      <c r="G847" s="8" t="s">
        <v>281</v>
      </c>
      <c r="H847" s="8" t="s">
        <v>41</v>
      </c>
      <c r="I847" s="8" t="s">
        <v>275</v>
      </c>
      <c r="J847" s="8" t="s">
        <v>276</v>
      </c>
      <c r="K847" s="8" t="s">
        <v>31</v>
      </c>
      <c r="L847" s="8">
        <v>40</v>
      </c>
      <c r="M847" s="8">
        <v>19978</v>
      </c>
      <c r="N847" s="6">
        <v>557.85586001328977</v>
      </c>
      <c r="O847" s="8">
        <v>775.15137033972314</v>
      </c>
      <c r="P847" s="6">
        <v>129.5303426814734</v>
      </c>
      <c r="Q847" s="8">
        <v>0.84220732684119559</v>
      </c>
      <c r="R847" s="8">
        <v>0.41781962462013106</v>
      </c>
      <c r="S847" s="8">
        <v>0.91436756471260294</v>
      </c>
      <c r="T847" s="8">
        <v>0.88499458678222032</v>
      </c>
      <c r="U847" s="8">
        <v>0.13876552161696729</v>
      </c>
      <c r="V847" s="8">
        <v>0.20833527641974281</v>
      </c>
      <c r="W847" s="8">
        <v>9.4281709880868956</v>
      </c>
    </row>
    <row r="848" spans="1:23" s="9" customFormat="1" x14ac:dyDescent="0.25">
      <c r="A848" s="8" t="s">
        <v>146</v>
      </c>
      <c r="B848" s="8" t="s">
        <v>331</v>
      </c>
      <c r="C848" s="8">
        <v>51</v>
      </c>
      <c r="D848" s="8">
        <v>96</v>
      </c>
      <c r="E848" s="8" t="s">
        <v>273</v>
      </c>
      <c r="F848" s="8" t="s">
        <v>26</v>
      </c>
      <c r="G848" s="8" t="s">
        <v>282</v>
      </c>
      <c r="H848" s="8" t="s">
        <v>43</v>
      </c>
      <c r="I848" s="8" t="s">
        <v>275</v>
      </c>
      <c r="J848" s="8" t="s">
        <v>276</v>
      </c>
      <c r="K848" s="8" t="s">
        <v>31</v>
      </c>
      <c r="L848" s="8">
        <v>40</v>
      </c>
      <c r="M848" s="8">
        <v>15863</v>
      </c>
      <c r="N848" s="6">
        <v>442.95062105269875</v>
      </c>
      <c r="O848" s="8">
        <v>618.19805153394827</v>
      </c>
      <c r="P848" s="6">
        <v>103.30292704651619</v>
      </c>
      <c r="Q848" s="8">
        <v>0.87500689503006235</v>
      </c>
      <c r="R848" s="8">
        <v>0.52160281249392282</v>
      </c>
      <c r="S848" s="8">
        <v>0.96501304606642768</v>
      </c>
      <c r="T848" s="8">
        <v>0.94942771488983102</v>
      </c>
      <c r="U848" s="8">
        <v>6.7757680160780931E-2</v>
      </c>
      <c r="V848" s="8">
        <v>0.30376967552884798</v>
      </c>
      <c r="W848" s="8">
        <v>10.238227321439828</v>
      </c>
    </row>
    <row r="849" spans="1:23" s="9" customFormat="1" x14ac:dyDescent="0.25">
      <c r="A849" s="8" t="s">
        <v>146</v>
      </c>
      <c r="B849" s="8" t="s">
        <v>331</v>
      </c>
      <c r="C849" s="8">
        <v>51</v>
      </c>
      <c r="D849" s="8">
        <v>96</v>
      </c>
      <c r="E849" s="8" t="s">
        <v>273</v>
      </c>
      <c r="F849" s="8" t="s">
        <v>26</v>
      </c>
      <c r="G849" s="8" t="s">
        <v>283</v>
      </c>
      <c r="H849" s="8" t="s">
        <v>45</v>
      </c>
      <c r="I849" s="8" t="s">
        <v>275</v>
      </c>
      <c r="J849" s="8" t="s">
        <v>276</v>
      </c>
      <c r="K849" s="8" t="s">
        <v>31</v>
      </c>
      <c r="L849" s="8">
        <v>40</v>
      </c>
      <c r="M849" s="8">
        <v>16386</v>
      </c>
      <c r="N849" s="6">
        <v>457.55461618669364</v>
      </c>
      <c r="O849" s="8">
        <v>661.89653634378362</v>
      </c>
      <c r="P849" s="6">
        <v>110.60508753885773</v>
      </c>
      <c r="Q849" s="8">
        <v>0.85718769617074697</v>
      </c>
      <c r="R849" s="8">
        <v>0.47000512938512767</v>
      </c>
      <c r="S849" s="8">
        <v>0.94228398428342985</v>
      </c>
      <c r="T849" s="8">
        <v>0.92016255445606276</v>
      </c>
      <c r="U849" s="8">
        <v>0.10694774019093869</v>
      </c>
      <c r="V849" s="8">
        <v>0.30959912898708164</v>
      </c>
      <c r="W849" s="8">
        <v>8.7660808006835111</v>
      </c>
    </row>
    <row r="850" spans="1:23" s="9" customFormat="1" x14ac:dyDescent="0.25">
      <c r="A850" s="8" t="s">
        <v>146</v>
      </c>
      <c r="B850" s="8" t="s">
        <v>331</v>
      </c>
      <c r="C850" s="8">
        <v>51</v>
      </c>
      <c r="D850" s="8">
        <v>96</v>
      </c>
      <c r="E850" s="8" t="s">
        <v>273</v>
      </c>
      <c r="F850" s="8" t="s">
        <v>26</v>
      </c>
      <c r="G850" s="8" t="s">
        <v>284</v>
      </c>
      <c r="H850" s="8" t="s">
        <v>47</v>
      </c>
      <c r="I850" s="8" t="s">
        <v>275</v>
      </c>
      <c r="J850" s="8" t="s">
        <v>276</v>
      </c>
      <c r="K850" s="8" t="s">
        <v>31</v>
      </c>
      <c r="L850" s="8">
        <v>40</v>
      </c>
      <c r="M850" s="8">
        <v>15662</v>
      </c>
      <c r="N850" s="6">
        <v>437.33799577175614</v>
      </c>
      <c r="O850" s="8">
        <v>716.76659402887265</v>
      </c>
      <c r="P850" s="6">
        <v>119.77405459078578</v>
      </c>
      <c r="Q850" s="8">
        <v>0.84435818642514426</v>
      </c>
      <c r="R850" s="8">
        <v>0.383090666660306</v>
      </c>
      <c r="S850" s="8">
        <v>0.93496136196297164</v>
      </c>
      <c r="T850" s="8">
        <v>0.91591638331883229</v>
      </c>
      <c r="U850" s="8">
        <v>0.10732041830961769</v>
      </c>
      <c r="V850" s="8">
        <v>0.41885484653522442</v>
      </c>
      <c r="W850" s="8">
        <v>9.365917507342612</v>
      </c>
    </row>
    <row r="851" spans="1:23" s="9" customFormat="1" x14ac:dyDescent="0.25">
      <c r="A851" s="8" t="s">
        <v>146</v>
      </c>
      <c r="B851" s="8" t="s">
        <v>331</v>
      </c>
      <c r="C851" s="8">
        <v>51</v>
      </c>
      <c r="D851" s="8">
        <v>96</v>
      </c>
      <c r="E851" s="8" t="s">
        <v>273</v>
      </c>
      <c r="F851" s="8" t="s">
        <v>26</v>
      </c>
      <c r="G851" s="8" t="s">
        <v>285</v>
      </c>
      <c r="H851" s="8" t="s">
        <v>49</v>
      </c>
      <c r="I851" s="8" t="s">
        <v>275</v>
      </c>
      <c r="J851" s="8" t="s">
        <v>276</v>
      </c>
      <c r="K851" s="8" t="s">
        <v>31</v>
      </c>
      <c r="L851" s="8">
        <v>40</v>
      </c>
      <c r="M851" s="8">
        <v>7103</v>
      </c>
      <c r="N851" s="6">
        <v>198.3406834354989</v>
      </c>
      <c r="O851" s="8">
        <v>391.16147160748812</v>
      </c>
      <c r="P851" s="6">
        <v>65.364368044529911</v>
      </c>
      <c r="Q851" s="8">
        <v>0.88698801198801203</v>
      </c>
      <c r="R851" s="8">
        <v>0.58336388067525513</v>
      </c>
      <c r="S851" s="8">
        <v>0.96195109816785351</v>
      </c>
      <c r="T851" s="8">
        <v>0.92402861519684509</v>
      </c>
      <c r="U851" s="8">
        <v>9.8304186539480656E-2</v>
      </c>
      <c r="V851" s="8">
        <v>0.37513981991441969</v>
      </c>
      <c r="W851" s="8">
        <v>5.1899197522173726</v>
      </c>
    </row>
    <row r="852" spans="1:23" s="9" customFormat="1" x14ac:dyDescent="0.25">
      <c r="A852" s="8" t="s">
        <v>146</v>
      </c>
      <c r="B852" s="8" t="s">
        <v>331</v>
      </c>
      <c r="C852" s="8">
        <v>51</v>
      </c>
      <c r="D852" s="8">
        <v>96</v>
      </c>
      <c r="E852" s="8" t="s">
        <v>273</v>
      </c>
      <c r="F852" s="8" t="s">
        <v>26</v>
      </c>
      <c r="G852" s="8" t="s">
        <v>286</v>
      </c>
      <c r="H852" s="8" t="s">
        <v>51</v>
      </c>
      <c r="I852" s="8" t="s">
        <v>275</v>
      </c>
      <c r="J852" s="8" t="s">
        <v>276</v>
      </c>
      <c r="K852" s="8" t="s">
        <v>31</v>
      </c>
      <c r="L852" s="8">
        <v>40</v>
      </c>
      <c r="M852" s="8">
        <v>17598</v>
      </c>
      <c r="N852" s="6">
        <v>491.39790892551173</v>
      </c>
      <c r="O852" s="8">
        <v>825.67828227430448</v>
      </c>
      <c r="P852" s="6">
        <v>137.97355579822838</v>
      </c>
      <c r="Q852" s="8">
        <v>0.78345650431840441</v>
      </c>
      <c r="R852" s="8">
        <v>0.32437804669993897</v>
      </c>
      <c r="S852" s="8">
        <v>0.93943014113770651</v>
      </c>
      <c r="T852" s="8">
        <v>0.8604281764710674</v>
      </c>
      <c r="U852" s="8">
        <v>0.12844602609727165</v>
      </c>
      <c r="V852" s="8">
        <v>0.53999590860225999</v>
      </c>
      <c r="W852" s="8">
        <v>11.660927378111149</v>
      </c>
    </row>
    <row r="853" spans="1:23" s="9" customFormat="1" x14ac:dyDescent="0.25">
      <c r="A853" s="8" t="s">
        <v>146</v>
      </c>
      <c r="B853" s="8" t="s">
        <v>331</v>
      </c>
      <c r="C853" s="8">
        <v>51</v>
      </c>
      <c r="D853" s="8">
        <v>96</v>
      </c>
      <c r="E853" s="8" t="s">
        <v>273</v>
      </c>
      <c r="F853" s="8" t="s">
        <v>26</v>
      </c>
      <c r="G853" s="8" t="s">
        <v>287</v>
      </c>
      <c r="H853" s="8" t="s">
        <v>53</v>
      </c>
      <c r="I853" s="8" t="s">
        <v>275</v>
      </c>
      <c r="J853" s="8" t="s">
        <v>276</v>
      </c>
      <c r="K853" s="8" t="s">
        <v>31</v>
      </c>
      <c r="L853" s="8">
        <v>40</v>
      </c>
      <c r="M853" s="8">
        <v>18776</v>
      </c>
      <c r="N853" s="6">
        <v>524.29180236307582</v>
      </c>
      <c r="O853" s="8">
        <v>706.86709909226079</v>
      </c>
      <c r="P853" s="6">
        <v>118.11981643733859</v>
      </c>
      <c r="Q853" s="8">
        <v>0.85221496005809727</v>
      </c>
      <c r="R853" s="8">
        <v>0.47221241887424376</v>
      </c>
      <c r="S853" s="8">
        <v>0.95950527785050532</v>
      </c>
      <c r="T853" s="8">
        <v>0.94680850805674022</v>
      </c>
      <c r="U853" s="8">
        <v>7.0926336652352415E-2</v>
      </c>
      <c r="V853" s="8">
        <v>0.26113560657026436</v>
      </c>
      <c r="W853" s="8">
        <v>11.466553046442266</v>
      </c>
    </row>
    <row r="854" spans="1:23" s="9" customFormat="1" x14ac:dyDescent="0.25">
      <c r="A854" s="8" t="s">
        <v>146</v>
      </c>
      <c r="B854" s="8" t="s">
        <v>331</v>
      </c>
      <c r="C854" s="8">
        <v>51</v>
      </c>
      <c r="D854" s="8">
        <v>96</v>
      </c>
      <c r="E854" s="8" t="s">
        <v>273</v>
      </c>
      <c r="F854" s="8" t="s">
        <v>26</v>
      </c>
      <c r="G854" s="8" t="s">
        <v>288</v>
      </c>
      <c r="H854" s="8" t="s">
        <v>55</v>
      </c>
      <c r="I854" s="8" t="s">
        <v>275</v>
      </c>
      <c r="J854" s="8" t="s">
        <v>276</v>
      </c>
      <c r="K854" s="8" t="s">
        <v>31</v>
      </c>
      <c r="L854" s="8">
        <v>40</v>
      </c>
      <c r="M854" s="8">
        <v>15237</v>
      </c>
      <c r="N854" s="6">
        <v>425.47050450608151</v>
      </c>
      <c r="O854" s="8">
        <v>668.34018715767934</v>
      </c>
      <c r="P854" s="6">
        <v>111.68184277658358</v>
      </c>
      <c r="Q854" s="8">
        <v>0.82994716487826137</v>
      </c>
      <c r="R854" s="8">
        <v>0.42866120422521231</v>
      </c>
      <c r="S854" s="8">
        <v>0.93483480642129746</v>
      </c>
      <c r="T854" s="8">
        <v>0.90468610132877914</v>
      </c>
      <c r="U854" s="8">
        <v>0.115563029108199</v>
      </c>
      <c r="V854" s="8">
        <v>0.34443359036936855</v>
      </c>
      <c r="W854" s="8">
        <v>16.473124630832842</v>
      </c>
    </row>
    <row r="855" spans="1:23" s="9" customFormat="1" x14ac:dyDescent="0.25">
      <c r="A855" s="8" t="s">
        <v>146</v>
      </c>
      <c r="B855" s="8" t="s">
        <v>331</v>
      </c>
      <c r="C855" s="8">
        <v>51</v>
      </c>
      <c r="D855" s="8">
        <v>96</v>
      </c>
      <c r="E855" s="8" t="s">
        <v>273</v>
      </c>
      <c r="F855" s="8" t="s">
        <v>26</v>
      </c>
      <c r="G855" s="8" t="s">
        <v>289</v>
      </c>
      <c r="H855" s="8" t="s">
        <v>57</v>
      </c>
      <c r="I855" s="8" t="s">
        <v>275</v>
      </c>
      <c r="J855" s="8" t="s">
        <v>276</v>
      </c>
      <c r="K855" s="8" t="s">
        <v>31</v>
      </c>
      <c r="L855" s="8">
        <v>40</v>
      </c>
      <c r="M855" s="8">
        <v>17651</v>
      </c>
      <c r="N855" s="6">
        <v>492.8778548951135</v>
      </c>
      <c r="O855" s="8">
        <v>677.79603128039525</v>
      </c>
      <c r="P855" s="6">
        <v>113.26194542030488</v>
      </c>
      <c r="Q855" s="8">
        <v>0.86207570207570206</v>
      </c>
      <c r="R855" s="8">
        <v>0.4828154242524943</v>
      </c>
      <c r="S855" s="8">
        <v>0.96327979582827317</v>
      </c>
      <c r="T855" s="8">
        <v>0.94108864731274566</v>
      </c>
      <c r="U855" s="8">
        <v>6.8986507050826817E-2</v>
      </c>
      <c r="V855" s="8">
        <v>0.38974675617038201</v>
      </c>
      <c r="W855" s="8">
        <v>8.0095178743413964</v>
      </c>
    </row>
    <row r="856" spans="1:23" s="9" customFormat="1" x14ac:dyDescent="0.25">
      <c r="A856" s="8" t="s">
        <v>146</v>
      </c>
      <c r="B856" s="8" t="s">
        <v>331</v>
      </c>
      <c r="C856" s="8">
        <v>51</v>
      </c>
      <c r="D856" s="8">
        <v>96</v>
      </c>
      <c r="E856" s="8" t="s">
        <v>273</v>
      </c>
      <c r="F856" s="8" t="s">
        <v>26</v>
      </c>
      <c r="G856" s="8" t="s">
        <v>290</v>
      </c>
      <c r="H856" s="8" t="s">
        <v>59</v>
      </c>
      <c r="I856" s="8" t="s">
        <v>275</v>
      </c>
      <c r="J856" s="8" t="s">
        <v>276</v>
      </c>
      <c r="K856" s="8" t="s">
        <v>31</v>
      </c>
      <c r="L856" s="8">
        <v>40</v>
      </c>
      <c r="M856" s="8">
        <v>14329</v>
      </c>
      <c r="N856" s="6">
        <v>400.11595846082838</v>
      </c>
      <c r="O856" s="8">
        <v>627.26911934581381</v>
      </c>
      <c r="P856" s="6">
        <v>104.81873230354989</v>
      </c>
      <c r="Q856" s="8">
        <v>0.84075573549257765</v>
      </c>
      <c r="R856" s="8">
        <v>0.45763362961750931</v>
      </c>
      <c r="S856" s="8">
        <v>0.96850055032303395</v>
      </c>
      <c r="T856" s="8">
        <v>0.94641838471435302</v>
      </c>
      <c r="U856" s="8">
        <v>7.1702944942381566E-2</v>
      </c>
      <c r="V856" s="8">
        <v>0.28728023076050963</v>
      </c>
      <c r="W856" s="8">
        <v>11.447065391862656</v>
      </c>
    </row>
    <row r="857" spans="1:23" s="9" customFormat="1" x14ac:dyDescent="0.25">
      <c r="A857" s="8" t="s">
        <v>146</v>
      </c>
      <c r="B857" s="8" t="s">
        <v>331</v>
      </c>
      <c r="C857" s="8">
        <v>51</v>
      </c>
      <c r="D857" s="8">
        <v>96</v>
      </c>
      <c r="E857" s="8" t="s">
        <v>273</v>
      </c>
      <c r="F857" s="8" t="s">
        <v>26</v>
      </c>
      <c r="G857" s="8" t="s">
        <v>291</v>
      </c>
      <c r="H857" s="8" t="s">
        <v>61</v>
      </c>
      <c r="I857" s="8" t="s">
        <v>275</v>
      </c>
      <c r="J857" s="8" t="s">
        <v>276</v>
      </c>
      <c r="K857" s="8" t="s">
        <v>31</v>
      </c>
      <c r="L857" s="8">
        <v>40</v>
      </c>
      <c r="M857" s="8">
        <v>14209</v>
      </c>
      <c r="N857" s="6">
        <v>396.76513739757905</v>
      </c>
      <c r="O857" s="8">
        <v>626.54119728445585</v>
      </c>
      <c r="P857" s="6">
        <v>104.69709413368923</v>
      </c>
      <c r="Q857" s="8">
        <v>0.86905198776758408</v>
      </c>
      <c r="R857" s="8">
        <v>0.4548561938712794</v>
      </c>
      <c r="S857" s="8">
        <v>0.90186651337702761</v>
      </c>
      <c r="T857" s="8">
        <v>0.88613607900455038</v>
      </c>
      <c r="U857" s="8">
        <v>0.18932527693856999</v>
      </c>
      <c r="V857" s="8">
        <v>0.55745896441134291</v>
      </c>
      <c r="W857" s="8">
        <v>6.850869167429094</v>
      </c>
    </row>
    <row r="858" spans="1:23" s="9" customFormat="1" x14ac:dyDescent="0.25">
      <c r="A858" s="8" t="s">
        <v>146</v>
      </c>
      <c r="B858" s="8" t="s">
        <v>331</v>
      </c>
      <c r="C858" s="8">
        <v>51</v>
      </c>
      <c r="D858" s="8">
        <v>96</v>
      </c>
      <c r="E858" s="8" t="s">
        <v>273</v>
      </c>
      <c r="F858" s="8" t="s">
        <v>26</v>
      </c>
      <c r="G858" s="8" t="s">
        <v>292</v>
      </c>
      <c r="H858" s="8" t="s">
        <v>63</v>
      </c>
      <c r="I858" s="8" t="s">
        <v>275</v>
      </c>
      <c r="J858" s="8" t="s">
        <v>276</v>
      </c>
      <c r="K858" s="8" t="s">
        <v>31</v>
      </c>
      <c r="L858" s="8">
        <v>40</v>
      </c>
      <c r="M858" s="8">
        <v>15167</v>
      </c>
      <c r="N858" s="6">
        <v>423.51585888585271</v>
      </c>
      <c r="O858" s="8">
        <v>638.58282784479877</v>
      </c>
      <c r="P858" s="6">
        <v>106.70929019320383</v>
      </c>
      <c r="Q858" s="8">
        <v>0.8346357032797711</v>
      </c>
      <c r="R858" s="8">
        <v>0.46738533260581933</v>
      </c>
      <c r="S858" s="8">
        <v>0.92348606591212179</v>
      </c>
      <c r="T858" s="8">
        <v>0.89412669198318251</v>
      </c>
      <c r="U858" s="8">
        <v>0.12455370207784607</v>
      </c>
      <c r="V858" s="8">
        <v>0.43059290929314464</v>
      </c>
      <c r="W858" s="8">
        <v>10.443990241972704</v>
      </c>
    </row>
    <row r="859" spans="1:23" s="9" customFormat="1" x14ac:dyDescent="0.25">
      <c r="A859" s="8" t="s">
        <v>146</v>
      </c>
      <c r="B859" s="8" t="s">
        <v>331</v>
      </c>
      <c r="C859" s="8">
        <v>51</v>
      </c>
      <c r="D859" s="8">
        <v>96</v>
      </c>
      <c r="E859" s="8" t="s">
        <v>273</v>
      </c>
      <c r="F859" s="8" t="s">
        <v>26</v>
      </c>
      <c r="G859" s="8" t="s">
        <v>293</v>
      </c>
      <c r="H859" s="8" t="s">
        <v>65</v>
      </c>
      <c r="I859" s="8" t="s">
        <v>275</v>
      </c>
      <c r="J859" s="8" t="s">
        <v>276</v>
      </c>
      <c r="K859" s="8" t="s">
        <v>31</v>
      </c>
      <c r="L859" s="8">
        <v>40</v>
      </c>
      <c r="M859" s="8">
        <v>15505</v>
      </c>
      <c r="N859" s="6">
        <v>432.95400488067162</v>
      </c>
      <c r="O859" s="8">
        <v>665.4112549695451</v>
      </c>
      <c r="P859" s="6">
        <v>111.19240857761731</v>
      </c>
      <c r="Q859" s="8">
        <v>0.85445828281714975</v>
      </c>
      <c r="R859" s="8">
        <v>0.44004931554650661</v>
      </c>
      <c r="S859" s="8">
        <v>0.9564206016362623</v>
      </c>
      <c r="T859" s="8">
        <v>0.93610479950530312</v>
      </c>
      <c r="U859" s="8">
        <v>9.4105421165059752E-2</v>
      </c>
      <c r="V859" s="8">
        <v>0.47669836332597376</v>
      </c>
      <c r="W859" s="8">
        <v>14.797871654305062</v>
      </c>
    </row>
    <row r="860" spans="1:23" s="9" customFormat="1" x14ac:dyDescent="0.25">
      <c r="A860" s="8" t="s">
        <v>146</v>
      </c>
      <c r="B860" s="8" t="s">
        <v>331</v>
      </c>
      <c r="C860" s="8">
        <v>51</v>
      </c>
      <c r="D860" s="8">
        <v>96</v>
      </c>
      <c r="E860" s="8" t="s">
        <v>273</v>
      </c>
      <c r="F860" s="8" t="s">
        <v>26</v>
      </c>
      <c r="G860" s="8" t="s">
        <v>294</v>
      </c>
      <c r="H860" s="8" t="s">
        <v>67</v>
      </c>
      <c r="I860" s="8" t="s">
        <v>275</v>
      </c>
      <c r="J860" s="8" t="s">
        <v>276</v>
      </c>
      <c r="K860" s="8" t="s">
        <v>31</v>
      </c>
      <c r="L860" s="8">
        <v>40</v>
      </c>
      <c r="M860" s="8">
        <v>15140</v>
      </c>
      <c r="N860" s="6">
        <v>422.76192414662165</v>
      </c>
      <c r="O860" s="8">
        <v>656.82546853191798</v>
      </c>
      <c r="P860" s="6">
        <v>109.75769543382403</v>
      </c>
      <c r="Q860" s="8">
        <v>0.84425361066190818</v>
      </c>
      <c r="R860" s="8">
        <v>0.44099713762704434</v>
      </c>
      <c r="S860" s="8">
        <v>0.95206901697433832</v>
      </c>
      <c r="T860" s="8">
        <v>0.92079074425922991</v>
      </c>
      <c r="U860" s="8">
        <v>8.5968897431417085E-2</v>
      </c>
      <c r="V860" s="8">
        <v>0.34353672707100957</v>
      </c>
      <c r="W860" s="8">
        <v>12.212681638044915</v>
      </c>
    </row>
    <row r="861" spans="1:23" s="9" customFormat="1" x14ac:dyDescent="0.25">
      <c r="A861" s="8" t="s">
        <v>146</v>
      </c>
      <c r="B861" s="8" t="s">
        <v>331</v>
      </c>
      <c r="C861" s="8">
        <v>51</v>
      </c>
      <c r="D861" s="8">
        <v>96</v>
      </c>
      <c r="E861" s="8" t="s">
        <v>273</v>
      </c>
      <c r="F861" s="8" t="s">
        <v>26</v>
      </c>
      <c r="G861" s="8" t="s">
        <v>295</v>
      </c>
      <c r="H861" s="8" t="s">
        <v>69</v>
      </c>
      <c r="I861" s="8" t="s">
        <v>275</v>
      </c>
      <c r="J861" s="8" t="s">
        <v>276</v>
      </c>
      <c r="K861" s="8" t="s">
        <v>31</v>
      </c>
      <c r="L861" s="8">
        <v>40</v>
      </c>
      <c r="M861" s="8">
        <v>11929</v>
      </c>
      <c r="N861" s="6">
        <v>333.09953719584212</v>
      </c>
      <c r="O861" s="8">
        <v>603.0264786586946</v>
      </c>
      <c r="P861" s="6">
        <v>100.7677073349297</v>
      </c>
      <c r="Q861" s="8">
        <v>0.85937612563936316</v>
      </c>
      <c r="R861" s="8">
        <v>0.41223146532159921</v>
      </c>
      <c r="S861" s="8">
        <v>0.91017771238427714</v>
      </c>
      <c r="T861" s="8">
        <v>0.86994237659240248</v>
      </c>
      <c r="U861" s="8">
        <v>0.19268758961287238</v>
      </c>
      <c r="V861" s="8">
        <v>0.55282793578896072</v>
      </c>
      <c r="W861" s="8">
        <v>8.477156509346969</v>
      </c>
    </row>
    <row r="862" spans="1:23" x14ac:dyDescent="0.25">
      <c r="A862" s="2" t="s">
        <v>148</v>
      </c>
      <c r="B862" s="2" t="s">
        <v>331</v>
      </c>
      <c r="C862" s="2">
        <v>51</v>
      </c>
      <c r="D862" s="2">
        <v>98</v>
      </c>
      <c r="E862" s="2" t="s">
        <v>273</v>
      </c>
      <c r="F862" s="2" t="s">
        <v>26</v>
      </c>
      <c r="G862" s="2" t="s">
        <v>274</v>
      </c>
      <c r="H862" s="2" t="s">
        <v>28</v>
      </c>
      <c r="I862" s="2" t="s">
        <v>275</v>
      </c>
      <c r="J862" s="2" t="s">
        <v>276</v>
      </c>
      <c r="K862" s="2" t="s">
        <v>31</v>
      </c>
      <c r="L862" s="2">
        <v>40</v>
      </c>
      <c r="M862" s="2">
        <v>18637</v>
      </c>
      <c r="N862" s="6">
        <v>520.41043463147867</v>
      </c>
      <c r="O862" s="2">
        <v>974.87424176719833</v>
      </c>
      <c r="P862" s="6">
        <v>162.90469118580577</v>
      </c>
      <c r="Q862" s="2">
        <v>0.81856113843991563</v>
      </c>
      <c r="R862" s="2">
        <v>0.24642722023238117</v>
      </c>
      <c r="S862" s="2">
        <v>0.92623602441090125</v>
      </c>
      <c r="T862" s="2">
        <v>0.90829759217343609</v>
      </c>
      <c r="U862" s="2">
        <v>0.14021862042970223</v>
      </c>
      <c r="V862" s="2">
        <v>0.49116247933750889</v>
      </c>
      <c r="W862" s="2">
        <v>11.903256961957396</v>
      </c>
    </row>
    <row r="863" spans="1:23" x14ac:dyDescent="0.25">
      <c r="A863" s="2" t="s">
        <v>148</v>
      </c>
      <c r="B863" s="2" t="s">
        <v>331</v>
      </c>
      <c r="C863" s="2">
        <v>51</v>
      </c>
      <c r="D863" s="2">
        <v>98</v>
      </c>
      <c r="E863" s="2" t="s">
        <v>273</v>
      </c>
      <c r="F863" s="2" t="s">
        <v>26</v>
      </c>
      <c r="G863" s="2" t="s">
        <v>277</v>
      </c>
      <c r="H863" s="2" t="s">
        <v>33</v>
      </c>
      <c r="I863" s="2" t="s">
        <v>275</v>
      </c>
      <c r="J863" s="2" t="s">
        <v>276</v>
      </c>
      <c r="K863" s="2" t="s">
        <v>31</v>
      </c>
      <c r="L863" s="2">
        <v>40</v>
      </c>
      <c r="M863" s="2">
        <v>14820</v>
      </c>
      <c r="N863" s="6">
        <v>413.82640131129011</v>
      </c>
      <c r="O863" s="2">
        <v>671.79603128039537</v>
      </c>
      <c r="P863" s="6">
        <v>112.25932569230491</v>
      </c>
      <c r="Q863" s="2">
        <v>0.8461318869540394</v>
      </c>
      <c r="R863" s="2">
        <v>0.41265128318802535</v>
      </c>
      <c r="S863" s="2">
        <v>0.96956649186018229</v>
      </c>
      <c r="T863" s="2">
        <v>0.94971203576930929</v>
      </c>
      <c r="U863" s="2">
        <v>5.9153102146732722E-2</v>
      </c>
      <c r="V863" s="2">
        <v>0.28291989692072972</v>
      </c>
      <c r="W863" s="2">
        <v>13.182456140350878</v>
      </c>
    </row>
    <row r="864" spans="1:23" x14ac:dyDescent="0.25">
      <c r="A864" s="2" t="s">
        <v>148</v>
      </c>
      <c r="B864" s="2" t="s">
        <v>331</v>
      </c>
      <c r="C864" s="2">
        <v>51</v>
      </c>
      <c r="D864" s="2">
        <v>98</v>
      </c>
      <c r="E864" s="2" t="s">
        <v>273</v>
      </c>
      <c r="F864" s="2" t="s">
        <v>26</v>
      </c>
      <c r="G864" s="2" t="s">
        <v>278</v>
      </c>
      <c r="H864" s="2" t="s">
        <v>35</v>
      </c>
      <c r="I864" s="2" t="s">
        <v>275</v>
      </c>
      <c r="J864" s="2" t="s">
        <v>276</v>
      </c>
      <c r="K864" s="2" t="s">
        <v>31</v>
      </c>
      <c r="L864" s="2">
        <v>40</v>
      </c>
      <c r="M864" s="2">
        <v>17882</v>
      </c>
      <c r="N864" s="6">
        <v>499.32818544186841</v>
      </c>
      <c r="O864" s="2">
        <v>755.93816690412643</v>
      </c>
      <c r="P864" s="6">
        <v>126.3197532143723</v>
      </c>
      <c r="Q864" s="2">
        <v>0.81682806504659233</v>
      </c>
      <c r="R864" s="2">
        <v>0.39323612530643481</v>
      </c>
      <c r="S864" s="2">
        <v>0.92463966712616863</v>
      </c>
      <c r="T864" s="2">
        <v>0.84661907672330805</v>
      </c>
      <c r="U864" s="2">
        <v>0.14039578615732992</v>
      </c>
      <c r="V864" s="2">
        <v>0.46598570514789334</v>
      </c>
      <c r="W864" s="2">
        <v>7.368806621183313</v>
      </c>
    </row>
    <row r="865" spans="1:23" x14ac:dyDescent="0.25">
      <c r="A865" s="2" t="s">
        <v>148</v>
      </c>
      <c r="B865" s="2" t="s">
        <v>331</v>
      </c>
      <c r="C865" s="2">
        <v>51</v>
      </c>
      <c r="D865" s="2">
        <v>98</v>
      </c>
      <c r="E865" s="2" t="s">
        <v>273</v>
      </c>
      <c r="F865" s="2" t="s">
        <v>26</v>
      </c>
      <c r="G865" s="2" t="s">
        <v>279</v>
      </c>
      <c r="H865" s="2" t="s">
        <v>37</v>
      </c>
      <c r="I865" s="2" t="s">
        <v>275</v>
      </c>
      <c r="J865" s="2" t="s">
        <v>276</v>
      </c>
      <c r="K865" s="2" t="s">
        <v>31</v>
      </c>
      <c r="L865" s="2">
        <v>40</v>
      </c>
      <c r="M865" s="2">
        <v>19164</v>
      </c>
      <c r="N865" s="6">
        <v>535.12612380091525</v>
      </c>
      <c r="O865" s="2">
        <v>692.62445840514147</v>
      </c>
      <c r="P865" s="6">
        <v>115.73982434871837</v>
      </c>
      <c r="Q865" s="2">
        <v>0.8555739095495335</v>
      </c>
      <c r="R865" s="2">
        <v>0.50199614153182692</v>
      </c>
      <c r="S865" s="2">
        <v>0.95616299694630569</v>
      </c>
      <c r="T865" s="2">
        <v>0.91559607746611471</v>
      </c>
      <c r="U865" s="2">
        <v>9.7146355245809002E-2</v>
      </c>
      <c r="V865" s="2">
        <v>0.28682432269106878</v>
      </c>
      <c r="W865" s="2">
        <v>7.3771655186808598</v>
      </c>
    </row>
    <row r="866" spans="1:23" x14ac:dyDescent="0.25">
      <c r="A866" s="2" t="s">
        <v>148</v>
      </c>
      <c r="B866" s="2" t="s">
        <v>331</v>
      </c>
      <c r="C866" s="2">
        <v>51</v>
      </c>
      <c r="D866" s="2">
        <v>98</v>
      </c>
      <c r="E866" s="2" t="s">
        <v>273</v>
      </c>
      <c r="F866" s="2" t="s">
        <v>26</v>
      </c>
      <c r="G866" s="2" t="s">
        <v>280</v>
      </c>
      <c r="H866" s="2" t="s">
        <v>39</v>
      </c>
      <c r="I866" s="2" t="s">
        <v>275</v>
      </c>
      <c r="J866" s="2" t="s">
        <v>276</v>
      </c>
      <c r="K866" s="2" t="s">
        <v>31</v>
      </c>
      <c r="L866" s="2">
        <v>40</v>
      </c>
      <c r="M866" s="2">
        <v>18961</v>
      </c>
      <c r="N866" s="6">
        <v>529.45765150225179</v>
      </c>
      <c r="O866" s="2">
        <v>683.31074990615662</v>
      </c>
      <c r="P866" s="6">
        <v>114.18347303506445</v>
      </c>
      <c r="Q866" s="2">
        <v>0.87502884304767181</v>
      </c>
      <c r="R866" s="2">
        <v>0.51031060767292935</v>
      </c>
      <c r="S866" s="2">
        <v>0.93625798871142407</v>
      </c>
      <c r="T866" s="2">
        <v>0.86786101223689738</v>
      </c>
      <c r="U866" s="2">
        <v>0.165015015015015</v>
      </c>
      <c r="V866" s="2">
        <v>0.5538063361752209</v>
      </c>
      <c r="W866" s="2">
        <v>10.632403354253467</v>
      </c>
    </row>
    <row r="867" spans="1:23" x14ac:dyDescent="0.25">
      <c r="A867" s="2" t="s">
        <v>148</v>
      </c>
      <c r="B867" s="2" t="s">
        <v>331</v>
      </c>
      <c r="C867" s="2">
        <v>51</v>
      </c>
      <c r="D867" s="2">
        <v>98</v>
      </c>
      <c r="E867" s="2" t="s">
        <v>273</v>
      </c>
      <c r="F867" s="2" t="s">
        <v>26</v>
      </c>
      <c r="G867" s="2" t="s">
        <v>281</v>
      </c>
      <c r="H867" s="2" t="s">
        <v>41</v>
      </c>
      <c r="I867" s="2" t="s">
        <v>275</v>
      </c>
      <c r="J867" s="2" t="s">
        <v>276</v>
      </c>
      <c r="K867" s="2" t="s">
        <v>31</v>
      </c>
      <c r="L867" s="2">
        <v>40</v>
      </c>
      <c r="M867" s="2">
        <v>21494</v>
      </c>
      <c r="N867" s="6">
        <v>600.18789944567277</v>
      </c>
      <c r="O867" s="2">
        <v>818.46507883870788</v>
      </c>
      <c r="P867" s="6">
        <v>136.7682057871273</v>
      </c>
      <c r="Q867" s="2">
        <v>0.83892119745521254</v>
      </c>
      <c r="R867" s="2">
        <v>0.40320582726925835</v>
      </c>
      <c r="S867" s="2">
        <v>0.9254694582066757</v>
      </c>
      <c r="T867" s="2">
        <v>0.8928749273552703</v>
      </c>
      <c r="U867" s="2">
        <v>0.12427661434697532</v>
      </c>
      <c r="V867" s="2">
        <v>0.25269531748400997</v>
      </c>
      <c r="W867" s="2">
        <v>9.3376756304084854</v>
      </c>
    </row>
    <row r="868" spans="1:23" x14ac:dyDescent="0.25">
      <c r="A868" s="2" t="s">
        <v>148</v>
      </c>
      <c r="B868" s="2" t="s">
        <v>331</v>
      </c>
      <c r="C868" s="2">
        <v>51</v>
      </c>
      <c r="D868" s="2">
        <v>98</v>
      </c>
      <c r="E868" s="2" t="s">
        <v>273</v>
      </c>
      <c r="F868" s="2" t="s">
        <v>26</v>
      </c>
      <c r="G868" s="2" t="s">
        <v>282</v>
      </c>
      <c r="H868" s="2" t="s">
        <v>43</v>
      </c>
      <c r="I868" s="2" t="s">
        <v>275</v>
      </c>
      <c r="J868" s="2" t="s">
        <v>276</v>
      </c>
      <c r="K868" s="2" t="s">
        <v>31</v>
      </c>
      <c r="L868" s="2">
        <v>40</v>
      </c>
      <c r="M868" s="2">
        <v>16719</v>
      </c>
      <c r="N868" s="6">
        <v>466.85314463721051</v>
      </c>
      <c r="O868" s="2">
        <v>640.78383797157528</v>
      </c>
      <c r="P868" s="6">
        <v>107.07708622230948</v>
      </c>
      <c r="Q868" s="2">
        <v>0.87456190824920232</v>
      </c>
      <c r="R868" s="2">
        <v>0.51167837539609018</v>
      </c>
      <c r="S868" s="2">
        <v>0.96690616954099085</v>
      </c>
      <c r="T868" s="2">
        <v>0.94858860245708865</v>
      </c>
      <c r="U868" s="2">
        <v>6.4842355740630575E-2</v>
      </c>
      <c r="V868" s="2">
        <v>0.29894067961366916</v>
      </c>
      <c r="W868" s="2">
        <v>11.474609725462049</v>
      </c>
    </row>
    <row r="869" spans="1:23" x14ac:dyDescent="0.25">
      <c r="A869" s="2" t="s">
        <v>148</v>
      </c>
      <c r="B869" s="2" t="s">
        <v>331</v>
      </c>
      <c r="C869" s="2">
        <v>51</v>
      </c>
      <c r="D869" s="2">
        <v>98</v>
      </c>
      <c r="E869" s="2" t="s">
        <v>273</v>
      </c>
      <c r="F869" s="2" t="s">
        <v>26</v>
      </c>
      <c r="G869" s="2" t="s">
        <v>283</v>
      </c>
      <c r="H869" s="2" t="s">
        <v>45</v>
      </c>
      <c r="I869" s="2" t="s">
        <v>275</v>
      </c>
      <c r="J869" s="2" t="s">
        <v>276</v>
      </c>
      <c r="K869" s="2" t="s">
        <v>31</v>
      </c>
      <c r="L869" s="2">
        <v>40</v>
      </c>
      <c r="M869" s="2">
        <v>17430</v>
      </c>
      <c r="N869" s="6">
        <v>486.70675943696267</v>
      </c>
      <c r="O869" s="2">
        <v>702.86709909226079</v>
      </c>
      <c r="P869" s="6">
        <v>117.45140328533859</v>
      </c>
      <c r="Q869" s="2">
        <v>0.83975717864713817</v>
      </c>
      <c r="R869" s="2">
        <v>0.4433644034463714</v>
      </c>
      <c r="S869" s="2">
        <v>0.93858173909728815</v>
      </c>
      <c r="T869" s="2">
        <v>0.91567727641921726</v>
      </c>
      <c r="U869" s="2">
        <v>0.11242845461978741</v>
      </c>
      <c r="V869" s="2">
        <v>0.23053189606039917</v>
      </c>
      <c r="W869" s="2">
        <v>10.16873207114171</v>
      </c>
    </row>
    <row r="870" spans="1:23" x14ac:dyDescent="0.25">
      <c r="A870" s="2" t="s">
        <v>148</v>
      </c>
      <c r="B870" s="2" t="s">
        <v>331</v>
      </c>
      <c r="C870" s="2">
        <v>51</v>
      </c>
      <c r="D870" s="2">
        <v>98</v>
      </c>
      <c r="E870" s="2" t="s">
        <v>273</v>
      </c>
      <c r="F870" s="2" t="s">
        <v>26</v>
      </c>
      <c r="G870" s="2" t="s">
        <v>284</v>
      </c>
      <c r="H870" s="2" t="s">
        <v>47</v>
      </c>
      <c r="I870" s="2" t="s">
        <v>275</v>
      </c>
      <c r="J870" s="2" t="s">
        <v>276</v>
      </c>
      <c r="K870" s="2" t="s">
        <v>31</v>
      </c>
      <c r="L870" s="2">
        <v>40</v>
      </c>
      <c r="M870" s="2">
        <v>17093</v>
      </c>
      <c r="N870" s="6">
        <v>477.29653695100421</v>
      </c>
      <c r="O870" s="2">
        <v>713.93816690412632</v>
      </c>
      <c r="P870" s="6">
        <v>119.30141511837228</v>
      </c>
      <c r="Q870" s="2">
        <v>0.84065312546107318</v>
      </c>
      <c r="R870" s="2">
        <v>0.42141205697760015</v>
      </c>
      <c r="S870" s="2">
        <v>0.93960066090739092</v>
      </c>
      <c r="T870" s="2">
        <v>0.92141440682231512</v>
      </c>
      <c r="U870" s="2">
        <v>0.10677585937092483</v>
      </c>
      <c r="V870" s="2">
        <v>0.34899944609598837</v>
      </c>
      <c r="W870" s="2">
        <v>10.567191247879249</v>
      </c>
    </row>
    <row r="871" spans="1:23" x14ac:dyDescent="0.25">
      <c r="A871" s="2" t="s">
        <v>148</v>
      </c>
      <c r="B871" s="2" t="s">
        <v>331</v>
      </c>
      <c r="C871" s="2">
        <v>51</v>
      </c>
      <c r="D871" s="2">
        <v>98</v>
      </c>
      <c r="E871" s="2" t="s">
        <v>273</v>
      </c>
      <c r="F871" s="2" t="s">
        <v>26</v>
      </c>
      <c r="G871" s="2" t="s">
        <v>285</v>
      </c>
      <c r="H871" s="2" t="s">
        <v>49</v>
      </c>
      <c r="I871" s="2" t="s">
        <v>275</v>
      </c>
      <c r="J871" s="2" t="s">
        <v>276</v>
      </c>
      <c r="K871" s="2" t="s">
        <v>31</v>
      </c>
      <c r="L871" s="2">
        <v>40</v>
      </c>
      <c r="M871" s="2">
        <v>7419</v>
      </c>
      <c r="N871" s="6">
        <v>207.16451223538877</v>
      </c>
      <c r="O871" s="2">
        <v>413.64675298172676</v>
      </c>
      <c r="P871" s="6">
        <v>69.121732493770338</v>
      </c>
      <c r="Q871" s="2">
        <v>0.86387983232417331</v>
      </c>
      <c r="R871" s="2">
        <v>0.54487388830500971</v>
      </c>
      <c r="S871" s="2">
        <v>0.96265449041247853</v>
      </c>
      <c r="T871" s="2">
        <v>0.9309220916309785</v>
      </c>
      <c r="U871" s="2">
        <v>8.3221476510067116E-2</v>
      </c>
      <c r="V871" s="2">
        <v>0.32627058555060462</v>
      </c>
      <c r="W871" s="2">
        <v>7.507211214449387</v>
      </c>
    </row>
    <row r="872" spans="1:23" x14ac:dyDescent="0.25">
      <c r="A872" s="2" t="s">
        <v>148</v>
      </c>
      <c r="B872" s="2" t="s">
        <v>331</v>
      </c>
      <c r="C872" s="2">
        <v>51</v>
      </c>
      <c r="D872" s="2">
        <v>98</v>
      </c>
      <c r="E872" s="2" t="s">
        <v>273</v>
      </c>
      <c r="F872" s="2" t="s">
        <v>26</v>
      </c>
      <c r="G872" s="2" t="s">
        <v>286</v>
      </c>
      <c r="H872" s="2" t="s">
        <v>51</v>
      </c>
      <c r="I872" s="2" t="s">
        <v>275</v>
      </c>
      <c r="J872" s="2" t="s">
        <v>276</v>
      </c>
      <c r="K872" s="2" t="s">
        <v>31</v>
      </c>
      <c r="L872" s="2">
        <v>40</v>
      </c>
      <c r="M872" s="2">
        <v>18976</v>
      </c>
      <c r="N872" s="6">
        <v>529.87650413515803</v>
      </c>
      <c r="O872" s="2">
        <v>901.1341263970204</v>
      </c>
      <c r="P872" s="6">
        <v>150.5824754499497</v>
      </c>
      <c r="Q872" s="2">
        <v>0.79288012367860272</v>
      </c>
      <c r="R872" s="2">
        <v>0.29365382477816704</v>
      </c>
      <c r="S872" s="2">
        <v>0.93733801953999374</v>
      </c>
      <c r="T872" s="2">
        <v>0.87249402233250217</v>
      </c>
      <c r="U872" s="2">
        <v>0.13730151610298735</v>
      </c>
      <c r="V872" s="2">
        <v>0.57391729824351256</v>
      </c>
      <c r="W872" s="2">
        <v>12.447091062394604</v>
      </c>
    </row>
    <row r="873" spans="1:23" x14ac:dyDescent="0.25">
      <c r="A873" s="2" t="s">
        <v>148</v>
      </c>
      <c r="B873" s="2" t="s">
        <v>331</v>
      </c>
      <c r="C873" s="2">
        <v>51</v>
      </c>
      <c r="D873" s="2">
        <v>98</v>
      </c>
      <c r="E873" s="2" t="s">
        <v>273</v>
      </c>
      <c r="F873" s="2" t="s">
        <v>26</v>
      </c>
      <c r="G873" s="2" t="s">
        <v>287</v>
      </c>
      <c r="H873" s="2" t="s">
        <v>53</v>
      </c>
      <c r="I873" s="2" t="s">
        <v>275</v>
      </c>
      <c r="J873" s="2" t="s">
        <v>276</v>
      </c>
      <c r="K873" s="2" t="s">
        <v>31</v>
      </c>
      <c r="L873" s="2">
        <v>40</v>
      </c>
      <c r="M873" s="2">
        <v>19406</v>
      </c>
      <c r="N873" s="6">
        <v>541.8836129451347</v>
      </c>
      <c r="O873" s="2">
        <v>710.62445840514147</v>
      </c>
      <c r="P873" s="6">
        <v>118.74768353271837</v>
      </c>
      <c r="Q873" s="2">
        <v>0.85084180989126623</v>
      </c>
      <c r="R873" s="2">
        <v>0.48290932195568698</v>
      </c>
      <c r="S873" s="2">
        <v>0.95867056376183224</v>
      </c>
      <c r="T873" s="2">
        <v>0.94611746641926486</v>
      </c>
      <c r="U873" s="2">
        <v>7.4087591240875911E-2</v>
      </c>
      <c r="V873" s="2">
        <v>0.23555451812352848</v>
      </c>
      <c r="W873" s="2">
        <v>8.8321137792435334</v>
      </c>
    </row>
    <row r="874" spans="1:23" x14ac:dyDescent="0.25">
      <c r="A874" s="2" t="s">
        <v>148</v>
      </c>
      <c r="B874" s="2" t="s">
        <v>331</v>
      </c>
      <c r="C874" s="2">
        <v>51</v>
      </c>
      <c r="D874" s="2">
        <v>98</v>
      </c>
      <c r="E874" s="2" t="s">
        <v>273</v>
      </c>
      <c r="F874" s="2" t="s">
        <v>26</v>
      </c>
      <c r="G874" s="2" t="s">
        <v>288</v>
      </c>
      <c r="H874" s="2" t="s">
        <v>55</v>
      </c>
      <c r="I874" s="2" t="s">
        <v>275</v>
      </c>
      <c r="J874" s="2" t="s">
        <v>276</v>
      </c>
      <c r="K874" s="2" t="s">
        <v>31</v>
      </c>
      <c r="L874" s="2">
        <v>40</v>
      </c>
      <c r="M874" s="2">
        <v>16119</v>
      </c>
      <c r="N874" s="6">
        <v>450.09903932096393</v>
      </c>
      <c r="O874" s="2">
        <v>682.68333290818691</v>
      </c>
      <c r="P874" s="6">
        <v>114.07862959175662</v>
      </c>
      <c r="Q874" s="2">
        <v>0.8283570584305463</v>
      </c>
      <c r="R874" s="2">
        <v>0.43461965143087677</v>
      </c>
      <c r="S874" s="2">
        <v>0.93005329267311632</v>
      </c>
      <c r="T874" s="2">
        <v>0.90342537633058184</v>
      </c>
      <c r="U874" s="2">
        <v>0.12676828599627152</v>
      </c>
      <c r="V874" s="2">
        <v>0.33113322613211826</v>
      </c>
      <c r="W874" s="2">
        <v>10.684595818599169</v>
      </c>
    </row>
    <row r="875" spans="1:23" x14ac:dyDescent="0.25">
      <c r="A875" s="2" t="s">
        <v>148</v>
      </c>
      <c r="B875" s="2" t="s">
        <v>331</v>
      </c>
      <c r="C875" s="2">
        <v>51</v>
      </c>
      <c r="D875" s="2">
        <v>98</v>
      </c>
      <c r="E875" s="2" t="s">
        <v>273</v>
      </c>
      <c r="F875" s="2" t="s">
        <v>26</v>
      </c>
      <c r="G875" s="2" t="s">
        <v>289</v>
      </c>
      <c r="H875" s="2" t="s">
        <v>57</v>
      </c>
      <c r="I875" s="2" t="s">
        <v>275</v>
      </c>
      <c r="J875" s="2" t="s">
        <v>276</v>
      </c>
      <c r="K875" s="2" t="s">
        <v>31</v>
      </c>
      <c r="L875" s="2">
        <v>40</v>
      </c>
      <c r="M875" s="2">
        <v>18645</v>
      </c>
      <c r="N875" s="6">
        <v>520.63382270236195</v>
      </c>
      <c r="O875" s="2">
        <v>675.21024484276836</v>
      </c>
      <c r="P875" s="6">
        <v>112.82985200451162</v>
      </c>
      <c r="Q875" s="2">
        <v>0.86371427247880672</v>
      </c>
      <c r="R875" s="2">
        <v>0.5139184452990111</v>
      </c>
      <c r="S875" s="2">
        <v>0.96713640993661887</v>
      </c>
      <c r="T875" s="2">
        <v>0.94934868295237818</v>
      </c>
      <c r="U875" s="2">
        <v>5.84823354585111E-2</v>
      </c>
      <c r="V875" s="2">
        <v>0.34526206496440009</v>
      </c>
      <c r="W875" s="2">
        <v>9.2816304639313483</v>
      </c>
    </row>
    <row r="876" spans="1:23" x14ac:dyDescent="0.25">
      <c r="A876" s="2" t="s">
        <v>148</v>
      </c>
      <c r="B876" s="2" t="s">
        <v>331</v>
      </c>
      <c r="C876" s="2">
        <v>51</v>
      </c>
      <c r="D876" s="2">
        <v>98</v>
      </c>
      <c r="E876" s="2" t="s">
        <v>273</v>
      </c>
      <c r="F876" s="2" t="s">
        <v>26</v>
      </c>
      <c r="G876" s="2" t="s">
        <v>290</v>
      </c>
      <c r="H876" s="2" t="s">
        <v>59</v>
      </c>
      <c r="I876" s="2" t="s">
        <v>275</v>
      </c>
      <c r="J876" s="2" t="s">
        <v>276</v>
      </c>
      <c r="K876" s="2" t="s">
        <v>31</v>
      </c>
      <c r="L876" s="2">
        <v>40</v>
      </c>
      <c r="M876" s="2">
        <v>15181</v>
      </c>
      <c r="N876" s="6">
        <v>423.90678800989849</v>
      </c>
      <c r="O876" s="2">
        <v>625.85490578344081</v>
      </c>
      <c r="P876" s="6">
        <v>104.58241256734317</v>
      </c>
      <c r="Q876" s="2">
        <v>0.85190796857463524</v>
      </c>
      <c r="R876" s="2">
        <v>0.48703808446483782</v>
      </c>
      <c r="S876" s="2">
        <v>0.96527190309163691</v>
      </c>
      <c r="T876" s="2">
        <v>0.94496443906838379</v>
      </c>
      <c r="U876" s="2">
        <v>6.5155312081123615E-2</v>
      </c>
      <c r="V876" s="2">
        <v>0.29041076522268439</v>
      </c>
      <c r="W876" s="2">
        <v>8.872208681905013</v>
      </c>
    </row>
    <row r="877" spans="1:23" x14ac:dyDescent="0.25">
      <c r="A877" s="2" t="s">
        <v>148</v>
      </c>
      <c r="B877" s="2" t="s">
        <v>331</v>
      </c>
      <c r="C877" s="2">
        <v>51</v>
      </c>
      <c r="D877" s="2">
        <v>98</v>
      </c>
      <c r="E877" s="2" t="s">
        <v>273</v>
      </c>
      <c r="F877" s="2" t="s">
        <v>26</v>
      </c>
      <c r="G877" s="2" t="s">
        <v>291</v>
      </c>
      <c r="H877" s="2" t="s">
        <v>61</v>
      </c>
      <c r="I877" s="2" t="s">
        <v>275</v>
      </c>
      <c r="J877" s="2" t="s">
        <v>276</v>
      </c>
      <c r="K877" s="2" t="s">
        <v>31</v>
      </c>
      <c r="L877" s="2">
        <v>40</v>
      </c>
      <c r="M877" s="2">
        <v>14818</v>
      </c>
      <c r="N877" s="6">
        <v>413.77055429356932</v>
      </c>
      <c r="O877" s="2">
        <v>631.75440072005244</v>
      </c>
      <c r="P877" s="6">
        <v>105.56823756879032</v>
      </c>
      <c r="Q877" s="2">
        <v>0.85991179201485612</v>
      </c>
      <c r="R877" s="2">
        <v>0.4665550587915761</v>
      </c>
      <c r="S877" s="2">
        <v>0.90318946989248372</v>
      </c>
      <c r="T877" s="2">
        <v>0.8819282087210808</v>
      </c>
      <c r="U877" s="2">
        <v>0.18746025689940227</v>
      </c>
      <c r="V877" s="2">
        <v>0.52466533142494509</v>
      </c>
      <c r="W877" s="2">
        <v>13.303819678769065</v>
      </c>
    </row>
    <row r="878" spans="1:23" x14ac:dyDescent="0.25">
      <c r="A878" s="2" t="s">
        <v>148</v>
      </c>
      <c r="B878" s="2" t="s">
        <v>331</v>
      </c>
      <c r="C878" s="2">
        <v>51</v>
      </c>
      <c r="D878" s="2">
        <v>98</v>
      </c>
      <c r="E878" s="2" t="s">
        <v>273</v>
      </c>
      <c r="F878" s="2" t="s">
        <v>26</v>
      </c>
      <c r="G878" s="2" t="s">
        <v>292</v>
      </c>
      <c r="H878" s="2" t="s">
        <v>63</v>
      </c>
      <c r="I878" s="2" t="s">
        <v>275</v>
      </c>
      <c r="J878" s="2" t="s">
        <v>276</v>
      </c>
      <c r="K878" s="2" t="s">
        <v>31</v>
      </c>
      <c r="L878" s="2">
        <v>40</v>
      </c>
      <c r="M878" s="2">
        <v>15721</v>
      </c>
      <c r="N878" s="6">
        <v>438.98548279452041</v>
      </c>
      <c r="O878" s="2">
        <v>767.77878733769273</v>
      </c>
      <c r="P878" s="6">
        <v>128.2983598207812</v>
      </c>
      <c r="Q878" s="2">
        <v>0.81061152933897085</v>
      </c>
      <c r="R878" s="2">
        <v>0.33513347807077887</v>
      </c>
      <c r="S878" s="2">
        <v>0.93585348622885156</v>
      </c>
      <c r="T878" s="2">
        <v>0.90635571266884796</v>
      </c>
      <c r="U878" s="2">
        <v>0.12204077159140728</v>
      </c>
      <c r="V878" s="2">
        <v>0.37843389335740757</v>
      </c>
      <c r="W878" s="2">
        <v>15.397493798104446</v>
      </c>
    </row>
    <row r="879" spans="1:23" x14ac:dyDescent="0.25">
      <c r="A879" s="2" t="s">
        <v>148</v>
      </c>
      <c r="B879" s="2" t="s">
        <v>331</v>
      </c>
      <c r="C879" s="2">
        <v>51</v>
      </c>
      <c r="D879" s="2">
        <v>98</v>
      </c>
      <c r="E879" s="2" t="s">
        <v>273</v>
      </c>
      <c r="F879" s="2" t="s">
        <v>26</v>
      </c>
      <c r="G879" s="2" t="s">
        <v>293</v>
      </c>
      <c r="H879" s="2" t="s">
        <v>65</v>
      </c>
      <c r="I879" s="2" t="s">
        <v>275</v>
      </c>
      <c r="J879" s="2" t="s">
        <v>276</v>
      </c>
      <c r="K879" s="2" t="s">
        <v>31</v>
      </c>
      <c r="L879" s="2">
        <v>40</v>
      </c>
      <c r="M879" s="2">
        <v>16169</v>
      </c>
      <c r="N879" s="6">
        <v>451.49521476398451</v>
      </c>
      <c r="O879" s="2">
        <v>697.695526217007</v>
      </c>
      <c r="P879" s="6">
        <v>116.58721645375206</v>
      </c>
      <c r="Q879" s="2">
        <v>0.85959595959595958</v>
      </c>
      <c r="R879" s="2">
        <v>0.41740836543649396</v>
      </c>
      <c r="S879" s="2">
        <v>0.95982116622235492</v>
      </c>
      <c r="T879" s="2">
        <v>0.9183383869062508</v>
      </c>
      <c r="U879" s="2">
        <v>9.3335571596441166E-2</v>
      </c>
      <c r="V879" s="2">
        <v>0.47476155803758918</v>
      </c>
      <c r="W879" s="2">
        <v>22.042736099944339</v>
      </c>
    </row>
    <row r="880" spans="1:23" x14ac:dyDescent="0.25">
      <c r="A880" s="2" t="s">
        <v>148</v>
      </c>
      <c r="B880" s="2" t="s">
        <v>331</v>
      </c>
      <c r="C880" s="2">
        <v>51</v>
      </c>
      <c r="D880" s="2">
        <v>98</v>
      </c>
      <c r="E880" s="2" t="s">
        <v>273</v>
      </c>
      <c r="F880" s="2" t="s">
        <v>26</v>
      </c>
      <c r="G880" s="2" t="s">
        <v>294</v>
      </c>
      <c r="H880" s="2" t="s">
        <v>67</v>
      </c>
      <c r="I880" s="2" t="s">
        <v>275</v>
      </c>
      <c r="J880" s="2" t="s">
        <v>276</v>
      </c>
      <c r="K880" s="2" t="s">
        <v>31</v>
      </c>
      <c r="L880" s="2">
        <v>40</v>
      </c>
      <c r="M880" s="2">
        <v>16017</v>
      </c>
      <c r="N880" s="6">
        <v>447.25084141720203</v>
      </c>
      <c r="O880" s="2">
        <v>675.31074990615662</v>
      </c>
      <c r="P880" s="6">
        <v>112.84664673106445</v>
      </c>
      <c r="Q880" s="2">
        <v>0.82981038234379856</v>
      </c>
      <c r="R880" s="2">
        <v>0.44135059199262372</v>
      </c>
      <c r="S880" s="2">
        <v>0.94120229964024948</v>
      </c>
      <c r="T880" s="2">
        <v>0.92078318479044707</v>
      </c>
      <c r="U880" s="2">
        <v>0.10397587057855771</v>
      </c>
      <c r="V880" s="2">
        <v>0.36132818814989875</v>
      </c>
      <c r="W880" s="2">
        <v>16.687831678841231</v>
      </c>
    </row>
    <row r="881" spans="1:23" x14ac:dyDescent="0.25">
      <c r="A881" s="2" t="s">
        <v>148</v>
      </c>
      <c r="B881" s="2" t="s">
        <v>331</v>
      </c>
      <c r="C881" s="2">
        <v>51</v>
      </c>
      <c r="D881" s="2">
        <v>98</v>
      </c>
      <c r="E881" s="2" t="s">
        <v>273</v>
      </c>
      <c r="F881" s="2" t="s">
        <v>26</v>
      </c>
      <c r="G881" s="2" t="s">
        <v>295</v>
      </c>
      <c r="H881" s="2" t="s">
        <v>69</v>
      </c>
      <c r="I881" s="2" t="s">
        <v>275</v>
      </c>
      <c r="J881" s="2" t="s">
        <v>276</v>
      </c>
      <c r="K881" s="2" t="s">
        <v>31</v>
      </c>
      <c r="L881" s="2">
        <v>40</v>
      </c>
      <c r="M881" s="2">
        <v>13520</v>
      </c>
      <c r="N881" s="6">
        <v>377.5258397927559</v>
      </c>
      <c r="O881" s="2">
        <v>637.41125496954487</v>
      </c>
      <c r="P881" s="6">
        <v>106.51351651361728</v>
      </c>
      <c r="Q881" s="2">
        <v>0.84733015793431943</v>
      </c>
      <c r="R881" s="2">
        <v>0.4181644418198916</v>
      </c>
      <c r="S881" s="2">
        <v>0.90534365420707508</v>
      </c>
      <c r="T881" s="2">
        <v>0.84777695986187707</v>
      </c>
      <c r="U881" s="2">
        <v>0.15773384960260853</v>
      </c>
      <c r="V881" s="2">
        <v>0.4521626894414823</v>
      </c>
      <c r="W881" s="2">
        <v>8.1036242603550299</v>
      </c>
    </row>
    <row r="882" spans="1:23" s="9" customFormat="1" x14ac:dyDescent="0.25">
      <c r="A882" s="8" t="s">
        <v>150</v>
      </c>
      <c r="B882" s="8" t="s">
        <v>332</v>
      </c>
      <c r="C882" s="8">
        <v>51</v>
      </c>
      <c r="D882" s="8">
        <v>100</v>
      </c>
      <c r="E882" s="8" t="s">
        <v>273</v>
      </c>
      <c r="F882" s="8" t="s">
        <v>26</v>
      </c>
      <c r="G882" s="8" t="s">
        <v>274</v>
      </c>
      <c r="H882" s="8" t="s">
        <v>28</v>
      </c>
      <c r="I882" s="8" t="s">
        <v>275</v>
      </c>
      <c r="J882" s="8" t="s">
        <v>276</v>
      </c>
      <c r="K882" s="8" t="s">
        <v>31</v>
      </c>
      <c r="L882" s="8">
        <v>40</v>
      </c>
      <c r="M882" s="8">
        <v>19598</v>
      </c>
      <c r="N882" s="6">
        <v>547.24492664633362</v>
      </c>
      <c r="O882" s="8">
        <v>900.93311627024377</v>
      </c>
      <c r="P882" s="6">
        <v>150.54888599684401</v>
      </c>
      <c r="Q882" s="8">
        <v>0.81390423190331829</v>
      </c>
      <c r="R882" s="8">
        <v>0.30341462850321743</v>
      </c>
      <c r="S882" s="8">
        <v>0.93170907313979867</v>
      </c>
      <c r="T882" s="8">
        <v>0.90528383796061684</v>
      </c>
      <c r="U882" s="8">
        <v>0.12459146718487767</v>
      </c>
      <c r="V882" s="8">
        <v>0.49108205980973652</v>
      </c>
      <c r="W882" s="8">
        <v>15.323196244514746</v>
      </c>
    </row>
    <row r="883" spans="1:23" s="9" customFormat="1" x14ac:dyDescent="0.25">
      <c r="A883" s="8" t="s">
        <v>150</v>
      </c>
      <c r="B883" s="8" t="s">
        <v>332</v>
      </c>
      <c r="C883" s="8">
        <v>51</v>
      </c>
      <c r="D883" s="8">
        <v>100</v>
      </c>
      <c r="E883" s="8" t="s">
        <v>273</v>
      </c>
      <c r="F883" s="8" t="s">
        <v>26</v>
      </c>
      <c r="G883" s="8" t="s">
        <v>277</v>
      </c>
      <c r="H883" s="8" t="s">
        <v>33</v>
      </c>
      <c r="I883" s="8" t="s">
        <v>275</v>
      </c>
      <c r="J883" s="8" t="s">
        <v>276</v>
      </c>
      <c r="K883" s="8" t="s">
        <v>31</v>
      </c>
      <c r="L883" s="8">
        <v>40</v>
      </c>
      <c r="M883" s="8">
        <v>15490</v>
      </c>
      <c r="N883" s="6">
        <v>432.53515224776544</v>
      </c>
      <c r="O883" s="8">
        <v>680.03867196751469</v>
      </c>
      <c r="P883" s="6">
        <v>113.63669805292513</v>
      </c>
      <c r="Q883" s="8">
        <v>0.85081841151268811</v>
      </c>
      <c r="R883" s="8">
        <v>0.42091466836751273</v>
      </c>
      <c r="S883" s="8">
        <v>0.96387373098219786</v>
      </c>
      <c r="T883" s="8">
        <v>0.94593932276472037</v>
      </c>
      <c r="U883" s="8">
        <v>6.1975028376844495E-2</v>
      </c>
      <c r="V883" s="8">
        <v>0.26958537523305692</v>
      </c>
      <c r="W883" s="8">
        <v>12.72666236281472</v>
      </c>
    </row>
    <row r="884" spans="1:23" s="9" customFormat="1" x14ac:dyDescent="0.25">
      <c r="A884" s="8" t="s">
        <v>150</v>
      </c>
      <c r="B884" s="8" t="s">
        <v>332</v>
      </c>
      <c r="C884" s="8">
        <v>51</v>
      </c>
      <c r="D884" s="8">
        <v>100</v>
      </c>
      <c r="E884" s="8" t="s">
        <v>273</v>
      </c>
      <c r="F884" s="8" t="s">
        <v>26</v>
      </c>
      <c r="G884" s="8" t="s">
        <v>278</v>
      </c>
      <c r="H884" s="8" t="s">
        <v>35</v>
      </c>
      <c r="I884" s="8" t="s">
        <v>275</v>
      </c>
      <c r="J884" s="8" t="s">
        <v>276</v>
      </c>
      <c r="K884" s="8" t="s">
        <v>31</v>
      </c>
      <c r="L884" s="8">
        <v>40</v>
      </c>
      <c r="M884" s="8">
        <v>19533</v>
      </c>
      <c r="N884" s="6">
        <v>545.42989857040686</v>
      </c>
      <c r="O884" s="8">
        <v>846.02142802481205</v>
      </c>
      <c r="P884" s="6">
        <v>141.37296234140143</v>
      </c>
      <c r="Q884" s="8">
        <v>0.79590090457175455</v>
      </c>
      <c r="R884" s="8">
        <v>0.34293837695994583</v>
      </c>
      <c r="S884" s="8">
        <v>0.93606477925548826</v>
      </c>
      <c r="T884" s="8">
        <v>0.85871637847158577</v>
      </c>
      <c r="U884" s="8">
        <v>0.12834038101050613</v>
      </c>
      <c r="V884" s="8">
        <v>0.52235673310349506</v>
      </c>
      <c r="W884" s="8">
        <v>11.453898530691649</v>
      </c>
    </row>
    <row r="885" spans="1:23" s="9" customFormat="1" x14ac:dyDescent="0.25">
      <c r="A885" s="8" t="s">
        <v>150</v>
      </c>
      <c r="B885" s="8" t="s">
        <v>332</v>
      </c>
      <c r="C885" s="8">
        <v>51</v>
      </c>
      <c r="D885" s="8">
        <v>100</v>
      </c>
      <c r="E885" s="8" t="s">
        <v>273</v>
      </c>
      <c r="F885" s="8" t="s">
        <v>26</v>
      </c>
      <c r="G885" s="8" t="s">
        <v>279</v>
      </c>
      <c r="H885" s="8" t="s">
        <v>37</v>
      </c>
      <c r="I885" s="8" t="s">
        <v>275</v>
      </c>
      <c r="J885" s="8" t="s">
        <v>276</v>
      </c>
      <c r="K885" s="8" t="s">
        <v>31</v>
      </c>
      <c r="L885" s="8">
        <v>40</v>
      </c>
      <c r="M885" s="8">
        <v>20979</v>
      </c>
      <c r="N885" s="6">
        <v>585.80729238256106</v>
      </c>
      <c r="O885" s="8">
        <v>719.49451609023049</v>
      </c>
      <c r="P885" s="6">
        <v>120.22989933664641</v>
      </c>
      <c r="Q885" s="8">
        <v>0.86230424596160959</v>
      </c>
      <c r="R885" s="8">
        <v>0.50926012311893709</v>
      </c>
      <c r="S885" s="8">
        <v>0.95578418332007475</v>
      </c>
      <c r="T885" s="8">
        <v>0.91607099827334515</v>
      </c>
      <c r="U885" s="8">
        <v>9.3140421134220386E-2</v>
      </c>
      <c r="V885" s="8">
        <v>0.20969304628460284</v>
      </c>
      <c r="W885" s="8">
        <v>5.8725868725868722</v>
      </c>
    </row>
    <row r="886" spans="1:23" s="9" customFormat="1" x14ac:dyDescent="0.25">
      <c r="A886" s="8" t="s">
        <v>150</v>
      </c>
      <c r="B886" s="8" t="s">
        <v>332</v>
      </c>
      <c r="C886" s="8">
        <v>51</v>
      </c>
      <c r="D886" s="8">
        <v>100</v>
      </c>
      <c r="E886" s="8" t="s">
        <v>273</v>
      </c>
      <c r="F886" s="8" t="s">
        <v>26</v>
      </c>
      <c r="G886" s="8" t="s">
        <v>280</v>
      </c>
      <c r="H886" s="8" t="s">
        <v>39</v>
      </c>
      <c r="I886" s="8" t="s">
        <v>275</v>
      </c>
      <c r="J886" s="8" t="s">
        <v>276</v>
      </c>
      <c r="K886" s="8" t="s">
        <v>31</v>
      </c>
      <c r="L886" s="8">
        <v>40</v>
      </c>
      <c r="M886" s="8">
        <v>20325</v>
      </c>
      <c r="N886" s="6">
        <v>567.54531758785231</v>
      </c>
      <c r="O886" s="8">
        <v>705.59502115361886</v>
      </c>
      <c r="P886" s="6">
        <v>117.90724803119926</v>
      </c>
      <c r="Q886" s="8">
        <v>0.86250795671546787</v>
      </c>
      <c r="R886" s="8">
        <v>0.51301421965299066</v>
      </c>
      <c r="S886" s="8">
        <v>0.92249283247137703</v>
      </c>
      <c r="T886" s="8">
        <v>0.87230568020320065</v>
      </c>
      <c r="U886" s="8">
        <v>0.1521778916544656</v>
      </c>
      <c r="V886" s="8">
        <v>0.4780825507507997</v>
      </c>
      <c r="W886" s="8">
        <v>9.9188683886838866</v>
      </c>
    </row>
    <row r="887" spans="1:23" s="9" customFormat="1" x14ac:dyDescent="0.25">
      <c r="A887" s="8" t="s">
        <v>150</v>
      </c>
      <c r="B887" s="8" t="s">
        <v>332</v>
      </c>
      <c r="C887" s="8">
        <v>51</v>
      </c>
      <c r="D887" s="8">
        <v>100</v>
      </c>
      <c r="E887" s="8" t="s">
        <v>273</v>
      </c>
      <c r="F887" s="8" t="s">
        <v>26</v>
      </c>
      <c r="G887" s="8" t="s">
        <v>281</v>
      </c>
      <c r="H887" s="8" t="s">
        <v>41</v>
      </c>
      <c r="I887" s="8" t="s">
        <v>275</v>
      </c>
      <c r="J887" s="8" t="s">
        <v>276</v>
      </c>
      <c r="K887" s="8" t="s">
        <v>31</v>
      </c>
      <c r="L887" s="8">
        <v>40</v>
      </c>
      <c r="M887" s="8">
        <v>22861</v>
      </c>
      <c r="N887" s="6">
        <v>638.35933605785453</v>
      </c>
      <c r="O887" s="8">
        <v>875.82041789803554</v>
      </c>
      <c r="P887" s="6">
        <v>146.35247152829578</v>
      </c>
      <c r="Q887" s="8">
        <v>0.82500902201371351</v>
      </c>
      <c r="R887" s="8">
        <v>0.3745199497254354</v>
      </c>
      <c r="S887" s="8">
        <v>0.94304890499431049</v>
      </c>
      <c r="T887" s="8">
        <v>0.91243484161945165</v>
      </c>
      <c r="U887" s="8">
        <v>9.763246041412911E-2</v>
      </c>
      <c r="V887" s="8">
        <v>0.27985599810291684</v>
      </c>
      <c r="W887" s="8">
        <v>11.873540090109794</v>
      </c>
    </row>
    <row r="888" spans="1:23" s="9" customFormat="1" x14ac:dyDescent="0.25">
      <c r="A888" s="8" t="s">
        <v>150</v>
      </c>
      <c r="B888" s="8" t="s">
        <v>332</v>
      </c>
      <c r="C888" s="8">
        <v>51</v>
      </c>
      <c r="D888" s="8">
        <v>100</v>
      </c>
      <c r="E888" s="8" t="s">
        <v>273</v>
      </c>
      <c r="F888" s="8" t="s">
        <v>26</v>
      </c>
      <c r="G888" s="8" t="s">
        <v>282</v>
      </c>
      <c r="H888" s="8" t="s">
        <v>43</v>
      </c>
      <c r="I888" s="8" t="s">
        <v>275</v>
      </c>
      <c r="J888" s="8" t="s">
        <v>276</v>
      </c>
      <c r="K888" s="8" t="s">
        <v>31</v>
      </c>
      <c r="L888" s="8">
        <v>40</v>
      </c>
      <c r="M888" s="8">
        <v>17945</v>
      </c>
      <c r="N888" s="6">
        <v>501.08736650007432</v>
      </c>
      <c r="O888" s="8">
        <v>645.0264786586946</v>
      </c>
      <c r="P888" s="6">
        <v>107.78604543092969</v>
      </c>
      <c r="Q888" s="8">
        <v>0.87737740184813962</v>
      </c>
      <c r="R888" s="8">
        <v>0.54199869476754259</v>
      </c>
      <c r="S888" s="8">
        <v>0.97114941599536253</v>
      </c>
      <c r="T888" s="8">
        <v>0.95011202126516403</v>
      </c>
      <c r="U888" s="8">
        <v>5.287541544969282E-2</v>
      </c>
      <c r="V888" s="8">
        <v>0.33081639434843307</v>
      </c>
      <c r="W888" s="8">
        <v>8.6946224575090554</v>
      </c>
    </row>
    <row r="889" spans="1:23" s="9" customFormat="1" x14ac:dyDescent="0.25">
      <c r="A889" s="8" t="s">
        <v>150</v>
      </c>
      <c r="B889" s="8" t="s">
        <v>332</v>
      </c>
      <c r="C889" s="8">
        <v>51</v>
      </c>
      <c r="D889" s="8">
        <v>100</v>
      </c>
      <c r="E889" s="8" t="s">
        <v>273</v>
      </c>
      <c r="F889" s="8" t="s">
        <v>26</v>
      </c>
      <c r="G889" s="8" t="s">
        <v>283</v>
      </c>
      <c r="H889" s="8" t="s">
        <v>45</v>
      </c>
      <c r="I889" s="8" t="s">
        <v>275</v>
      </c>
      <c r="J889" s="8" t="s">
        <v>276</v>
      </c>
      <c r="K889" s="8" t="s">
        <v>31</v>
      </c>
      <c r="L889" s="8">
        <v>40</v>
      </c>
      <c r="M889" s="8">
        <v>18541</v>
      </c>
      <c r="N889" s="6">
        <v>517.7297777808792</v>
      </c>
      <c r="O889" s="8">
        <v>769.39401102684224</v>
      </c>
      <c r="P889" s="6">
        <v>128.56826901009359</v>
      </c>
      <c r="Q889" s="8">
        <v>0.84914128692466229</v>
      </c>
      <c r="R889" s="8">
        <v>0.39359123194944007</v>
      </c>
      <c r="S889" s="8">
        <v>0.92681043870806323</v>
      </c>
      <c r="T889" s="8">
        <v>0.86996829654307628</v>
      </c>
      <c r="U889" s="8">
        <v>0.12628537851336794</v>
      </c>
      <c r="V889" s="8">
        <v>0.26010796664354607</v>
      </c>
      <c r="W889" s="8">
        <v>8.1195189040504836</v>
      </c>
    </row>
    <row r="890" spans="1:23" s="9" customFormat="1" x14ac:dyDescent="0.25">
      <c r="A890" s="8" t="s">
        <v>150</v>
      </c>
      <c r="B890" s="8" t="s">
        <v>332</v>
      </c>
      <c r="C890" s="8">
        <v>51</v>
      </c>
      <c r="D890" s="8">
        <v>100</v>
      </c>
      <c r="E890" s="8" t="s">
        <v>273</v>
      </c>
      <c r="F890" s="8" t="s">
        <v>26</v>
      </c>
      <c r="G890" s="8" t="s">
        <v>284</v>
      </c>
      <c r="H890" s="8" t="s">
        <v>47</v>
      </c>
      <c r="I890" s="8" t="s">
        <v>275</v>
      </c>
      <c r="J890" s="8" t="s">
        <v>276</v>
      </c>
      <c r="K890" s="8" t="s">
        <v>31</v>
      </c>
      <c r="L890" s="8">
        <v>40</v>
      </c>
      <c r="M890" s="8">
        <v>18335</v>
      </c>
      <c r="N890" s="6">
        <v>511.97753495563461</v>
      </c>
      <c r="O890" s="8">
        <v>778.95036021294652</v>
      </c>
      <c r="P890" s="6">
        <v>130.16516638036774</v>
      </c>
      <c r="Q890" s="8">
        <v>0.83174559970967155</v>
      </c>
      <c r="R890" s="8">
        <v>0.37972676843970143</v>
      </c>
      <c r="S890" s="8">
        <v>0.93386145460515857</v>
      </c>
      <c r="T890" s="8">
        <v>0.91469787933120006</v>
      </c>
      <c r="U890" s="8">
        <v>0.1241169069969999</v>
      </c>
      <c r="V890" s="8">
        <v>0.32253814605139908</v>
      </c>
      <c r="W890" s="8">
        <v>11.691791655304064</v>
      </c>
    </row>
    <row r="891" spans="1:23" s="9" customFormat="1" x14ac:dyDescent="0.25">
      <c r="A891" s="8" t="s">
        <v>150</v>
      </c>
      <c r="B891" s="8" t="s">
        <v>332</v>
      </c>
      <c r="C891" s="8">
        <v>51</v>
      </c>
      <c r="D891" s="8">
        <v>100</v>
      </c>
      <c r="E891" s="8" t="s">
        <v>273</v>
      </c>
      <c r="F891" s="8" t="s">
        <v>26</v>
      </c>
      <c r="G891" s="8" t="s">
        <v>285</v>
      </c>
      <c r="H891" s="8" t="s">
        <v>49</v>
      </c>
      <c r="I891" s="8" t="s">
        <v>275</v>
      </c>
      <c r="J891" s="8" t="s">
        <v>276</v>
      </c>
      <c r="K891" s="8" t="s">
        <v>31</v>
      </c>
      <c r="L891" s="8">
        <v>40</v>
      </c>
      <c r="M891" s="8">
        <v>7920</v>
      </c>
      <c r="N891" s="6">
        <v>221.15419017445464</v>
      </c>
      <c r="O891" s="8">
        <v>432.75945135393505</v>
      </c>
      <c r="P891" s="6">
        <v>72.315527234318594</v>
      </c>
      <c r="Q891" s="8">
        <v>0.85621621621621624</v>
      </c>
      <c r="R891" s="8">
        <v>0.53142492822092446</v>
      </c>
      <c r="S891" s="8">
        <v>0.94938864244529098</v>
      </c>
      <c r="T891" s="8">
        <v>0.84487662511127182</v>
      </c>
      <c r="U891" s="8">
        <v>7.6106594399277319E-2</v>
      </c>
      <c r="V891" s="8">
        <v>0.27412182292489407</v>
      </c>
      <c r="W891" s="8">
        <v>8.933838383838383</v>
      </c>
    </row>
    <row r="892" spans="1:23" s="9" customFormat="1" x14ac:dyDescent="0.25">
      <c r="A892" s="8" t="s">
        <v>150</v>
      </c>
      <c r="B892" s="8" t="s">
        <v>332</v>
      </c>
      <c r="C892" s="8">
        <v>51</v>
      </c>
      <c r="D892" s="8">
        <v>100</v>
      </c>
      <c r="E892" s="8" t="s">
        <v>273</v>
      </c>
      <c r="F892" s="8" t="s">
        <v>26</v>
      </c>
      <c r="G892" s="8" t="s">
        <v>286</v>
      </c>
      <c r="H892" s="8" t="s">
        <v>51</v>
      </c>
      <c r="I892" s="8" t="s">
        <v>275</v>
      </c>
      <c r="J892" s="8" t="s">
        <v>276</v>
      </c>
      <c r="K892" s="8" t="s">
        <v>31</v>
      </c>
      <c r="L892" s="8">
        <v>40</v>
      </c>
      <c r="M892" s="8">
        <v>20360</v>
      </c>
      <c r="N892" s="6">
        <v>568.52264039796671</v>
      </c>
      <c r="O892" s="8">
        <v>1010.6316010800791</v>
      </c>
      <c r="P892" s="6">
        <v>168.87986349718557</v>
      </c>
      <c r="Q892" s="8">
        <v>0.77831721396077835</v>
      </c>
      <c r="R892" s="8">
        <v>0.25049663132594274</v>
      </c>
      <c r="S892" s="8">
        <v>0.94052150130110423</v>
      </c>
      <c r="T892" s="8">
        <v>0.8663202606144319</v>
      </c>
      <c r="U892" s="8">
        <v>0.11519110606183559</v>
      </c>
      <c r="V892" s="8">
        <v>0.57699037576400369</v>
      </c>
      <c r="W892" s="8">
        <v>14.91164047151277</v>
      </c>
    </row>
    <row r="893" spans="1:23" s="9" customFormat="1" x14ac:dyDescent="0.25">
      <c r="A893" s="8" t="s">
        <v>150</v>
      </c>
      <c r="B893" s="8" t="s">
        <v>332</v>
      </c>
      <c r="C893" s="8">
        <v>51</v>
      </c>
      <c r="D893" s="8">
        <v>100</v>
      </c>
      <c r="E893" s="8" t="s">
        <v>273</v>
      </c>
      <c r="F893" s="8" t="s">
        <v>26</v>
      </c>
      <c r="G893" s="8" t="s">
        <v>287</v>
      </c>
      <c r="H893" s="8" t="s">
        <v>53</v>
      </c>
      <c r="I893" s="8" t="s">
        <v>275</v>
      </c>
      <c r="J893" s="8" t="s">
        <v>276</v>
      </c>
      <c r="K893" s="8" t="s">
        <v>31</v>
      </c>
      <c r="L893" s="8">
        <v>40</v>
      </c>
      <c r="M893" s="8">
        <v>20286</v>
      </c>
      <c r="N893" s="6">
        <v>566.45630074229632</v>
      </c>
      <c r="O893" s="8">
        <v>712.86709909226079</v>
      </c>
      <c r="P893" s="6">
        <v>119.12243616533858</v>
      </c>
      <c r="Q893" s="8">
        <v>0.86154760893570037</v>
      </c>
      <c r="R893" s="8">
        <v>0.50163651583190205</v>
      </c>
      <c r="S893" s="8">
        <v>0.95911534911130425</v>
      </c>
      <c r="T893" s="8">
        <v>0.94534417747268018</v>
      </c>
      <c r="U893" s="8">
        <v>6.831478467426208E-2</v>
      </c>
      <c r="V893" s="8">
        <v>0.14494845383461616</v>
      </c>
      <c r="W893" s="8">
        <v>8.0856255545696545</v>
      </c>
    </row>
    <row r="894" spans="1:23" s="9" customFormat="1" x14ac:dyDescent="0.25">
      <c r="A894" s="8" t="s">
        <v>150</v>
      </c>
      <c r="B894" s="8" t="s">
        <v>332</v>
      </c>
      <c r="C894" s="8">
        <v>51</v>
      </c>
      <c r="D894" s="8">
        <v>100</v>
      </c>
      <c r="E894" s="8" t="s">
        <v>273</v>
      </c>
      <c r="F894" s="8" t="s">
        <v>26</v>
      </c>
      <c r="G894" s="8" t="s">
        <v>288</v>
      </c>
      <c r="H894" s="8" t="s">
        <v>55</v>
      </c>
      <c r="I894" s="8" t="s">
        <v>275</v>
      </c>
      <c r="J894" s="8" t="s">
        <v>276</v>
      </c>
      <c r="K894" s="8" t="s">
        <v>31</v>
      </c>
      <c r="L894" s="8">
        <v>40</v>
      </c>
      <c r="M894" s="8">
        <v>17127</v>
      </c>
      <c r="N894" s="6">
        <v>478.24593625225816</v>
      </c>
      <c r="O894" s="8">
        <v>731.69552621700711</v>
      </c>
      <c r="P894" s="6">
        <v>122.26872824575209</v>
      </c>
      <c r="Q894" s="8">
        <v>0.81794737093461956</v>
      </c>
      <c r="R894" s="8">
        <v>0.40200398893902228</v>
      </c>
      <c r="S894" s="8">
        <v>0.93378782977402808</v>
      </c>
      <c r="T894" s="8">
        <v>0.89422470953240274</v>
      </c>
      <c r="U894" s="8">
        <v>0.12219793625781528</v>
      </c>
      <c r="V894" s="8">
        <v>0.38142316675005788</v>
      </c>
      <c r="W894" s="8">
        <v>11.406784609096748</v>
      </c>
    </row>
    <row r="895" spans="1:23" s="9" customFormat="1" x14ac:dyDescent="0.25">
      <c r="A895" s="8" t="s">
        <v>150</v>
      </c>
      <c r="B895" s="8" t="s">
        <v>332</v>
      </c>
      <c r="C895" s="8">
        <v>51</v>
      </c>
      <c r="D895" s="8">
        <v>100</v>
      </c>
      <c r="E895" s="8" t="s">
        <v>273</v>
      </c>
      <c r="F895" s="8" t="s">
        <v>26</v>
      </c>
      <c r="G895" s="8" t="s">
        <v>289</v>
      </c>
      <c r="H895" s="8" t="s">
        <v>57</v>
      </c>
      <c r="I895" s="8" t="s">
        <v>275</v>
      </c>
      <c r="J895" s="8" t="s">
        <v>276</v>
      </c>
      <c r="K895" s="8" t="s">
        <v>31</v>
      </c>
      <c r="L895" s="8">
        <v>40</v>
      </c>
      <c r="M895" s="8">
        <v>19551</v>
      </c>
      <c r="N895" s="6">
        <v>545.93252172989423</v>
      </c>
      <c r="O895" s="8">
        <v>716.86709909226079</v>
      </c>
      <c r="P895" s="6">
        <v>119.79084931733858</v>
      </c>
      <c r="Q895" s="8">
        <v>0.86478237791932056</v>
      </c>
      <c r="R895" s="8">
        <v>0.47808106393897987</v>
      </c>
      <c r="S895" s="8">
        <v>0.96932525239981926</v>
      </c>
      <c r="T895" s="8">
        <v>0.94599659733483632</v>
      </c>
      <c r="U895" s="8">
        <v>5.7656257144163503E-2</v>
      </c>
      <c r="V895" s="8">
        <v>0.33946991061804754</v>
      </c>
      <c r="W895" s="8">
        <v>10.542478645593576</v>
      </c>
    </row>
    <row r="896" spans="1:23" s="9" customFormat="1" x14ac:dyDescent="0.25">
      <c r="A896" s="8" t="s">
        <v>150</v>
      </c>
      <c r="B896" s="8" t="s">
        <v>332</v>
      </c>
      <c r="C896" s="8">
        <v>51</v>
      </c>
      <c r="D896" s="8">
        <v>100</v>
      </c>
      <c r="E896" s="8" t="s">
        <v>273</v>
      </c>
      <c r="F896" s="8" t="s">
        <v>26</v>
      </c>
      <c r="G896" s="8" t="s">
        <v>290</v>
      </c>
      <c r="H896" s="8" t="s">
        <v>59</v>
      </c>
      <c r="I896" s="8" t="s">
        <v>275</v>
      </c>
      <c r="J896" s="8" t="s">
        <v>276</v>
      </c>
      <c r="K896" s="8" t="s">
        <v>31</v>
      </c>
      <c r="L896" s="8">
        <v>40</v>
      </c>
      <c r="M896" s="8">
        <v>15992</v>
      </c>
      <c r="N896" s="6">
        <v>446.55275369569176</v>
      </c>
      <c r="O896" s="8">
        <v>638.34018715767934</v>
      </c>
      <c r="P896" s="6">
        <v>106.66874413658358</v>
      </c>
      <c r="Q896" s="8">
        <v>0.84323754284207753</v>
      </c>
      <c r="R896" s="8">
        <v>0.49318319742593597</v>
      </c>
      <c r="S896" s="8">
        <v>0.96347664342432404</v>
      </c>
      <c r="T896" s="8">
        <v>0.94065602160557205</v>
      </c>
      <c r="U896" s="8">
        <v>7.479969267917902E-2</v>
      </c>
      <c r="V896" s="8">
        <v>0.29791859094534395</v>
      </c>
      <c r="W896" s="8">
        <v>7.9249624812406205</v>
      </c>
    </row>
    <row r="897" spans="1:23" s="9" customFormat="1" x14ac:dyDescent="0.25">
      <c r="A897" s="8" t="s">
        <v>150</v>
      </c>
      <c r="B897" s="8" t="s">
        <v>332</v>
      </c>
      <c r="C897" s="8">
        <v>51</v>
      </c>
      <c r="D897" s="8">
        <v>100</v>
      </c>
      <c r="E897" s="8" t="s">
        <v>273</v>
      </c>
      <c r="F897" s="8" t="s">
        <v>26</v>
      </c>
      <c r="G897" s="8" t="s">
        <v>291</v>
      </c>
      <c r="H897" s="8" t="s">
        <v>61</v>
      </c>
      <c r="I897" s="8" t="s">
        <v>275</v>
      </c>
      <c r="J897" s="8" t="s">
        <v>276</v>
      </c>
      <c r="K897" s="8" t="s">
        <v>31</v>
      </c>
      <c r="L897" s="8">
        <v>40</v>
      </c>
      <c r="M897" s="8">
        <v>16149</v>
      </c>
      <c r="N897" s="6">
        <v>450.93674458677629</v>
      </c>
      <c r="O897" s="8">
        <v>767.4945160902306</v>
      </c>
      <c r="P897" s="6">
        <v>128.25085716064643</v>
      </c>
      <c r="Q897" s="8">
        <v>0.83126576414268805</v>
      </c>
      <c r="R897" s="8">
        <v>0.34451246222826021</v>
      </c>
      <c r="S897" s="8">
        <v>0.91599000393610075</v>
      </c>
      <c r="T897" s="8">
        <v>0.89342599556931934</v>
      </c>
      <c r="U897" s="8">
        <v>0.15766618416657388</v>
      </c>
      <c r="V897" s="8">
        <v>0.443838978018332</v>
      </c>
      <c r="W897" s="8">
        <v>11.184903089974611</v>
      </c>
    </row>
    <row r="898" spans="1:23" s="9" customFormat="1" x14ac:dyDescent="0.25">
      <c r="A898" s="8" t="s">
        <v>150</v>
      </c>
      <c r="B898" s="8" t="s">
        <v>332</v>
      </c>
      <c r="C898" s="8">
        <v>51</v>
      </c>
      <c r="D898" s="8">
        <v>100</v>
      </c>
      <c r="E898" s="8" t="s">
        <v>273</v>
      </c>
      <c r="F898" s="8" t="s">
        <v>26</v>
      </c>
      <c r="G898" s="8" t="s">
        <v>292</v>
      </c>
      <c r="H898" s="8" t="s">
        <v>63</v>
      </c>
      <c r="I898" s="8" t="s">
        <v>275</v>
      </c>
      <c r="J898" s="8" t="s">
        <v>276</v>
      </c>
      <c r="K898" s="8" t="s">
        <v>31</v>
      </c>
      <c r="L898" s="8">
        <v>40</v>
      </c>
      <c r="M898" s="8">
        <v>16555</v>
      </c>
      <c r="N898" s="6">
        <v>462.27368918410309</v>
      </c>
      <c r="O898" s="8">
        <v>877.23463146040876</v>
      </c>
      <c r="P898" s="6">
        <v>146.58879126450253</v>
      </c>
      <c r="Q898" s="8">
        <v>0.80344576559087599</v>
      </c>
      <c r="R898" s="8">
        <v>0.27033825881329582</v>
      </c>
      <c r="S898" s="8">
        <v>0.93983474578350468</v>
      </c>
      <c r="T898" s="8">
        <v>0.91594127172310302</v>
      </c>
      <c r="U898" s="8">
        <v>0.12230290456431535</v>
      </c>
      <c r="V898" s="8">
        <v>0.27112772204747454</v>
      </c>
      <c r="W898" s="8">
        <v>14.326125037752945</v>
      </c>
    </row>
    <row r="899" spans="1:23" s="9" customFormat="1" x14ac:dyDescent="0.25">
      <c r="A899" s="8" t="s">
        <v>150</v>
      </c>
      <c r="B899" s="8" t="s">
        <v>332</v>
      </c>
      <c r="C899" s="8">
        <v>51</v>
      </c>
      <c r="D899" s="8">
        <v>100</v>
      </c>
      <c r="E899" s="8" t="s">
        <v>273</v>
      </c>
      <c r="F899" s="8" t="s">
        <v>26</v>
      </c>
      <c r="G899" s="8" t="s">
        <v>293</v>
      </c>
      <c r="H899" s="8" t="s">
        <v>65</v>
      </c>
      <c r="I899" s="8" t="s">
        <v>275</v>
      </c>
      <c r="J899" s="8" t="s">
        <v>276</v>
      </c>
      <c r="K899" s="8" t="s">
        <v>31</v>
      </c>
      <c r="L899" s="8">
        <v>40</v>
      </c>
      <c r="M899" s="8">
        <v>16933</v>
      </c>
      <c r="N899" s="6">
        <v>472.82877553333844</v>
      </c>
      <c r="O899" s="8">
        <v>697.45288552988768</v>
      </c>
      <c r="P899" s="6">
        <v>116.54667039713185</v>
      </c>
      <c r="Q899" s="8">
        <v>0.87112871694618788</v>
      </c>
      <c r="R899" s="8">
        <v>0.4374354963630897</v>
      </c>
      <c r="S899" s="8">
        <v>0.9610055021327063</v>
      </c>
      <c r="T899" s="8">
        <v>0.9004338528059368</v>
      </c>
      <c r="U899" s="8">
        <v>9.6760235815890536E-2</v>
      </c>
      <c r="V899" s="8">
        <v>0.46978300629137887</v>
      </c>
      <c r="W899" s="8">
        <v>15.785094194767613</v>
      </c>
    </row>
    <row r="900" spans="1:23" s="9" customFormat="1" x14ac:dyDescent="0.25">
      <c r="A900" s="8" t="s">
        <v>150</v>
      </c>
      <c r="B900" s="8" t="s">
        <v>332</v>
      </c>
      <c r="C900" s="8">
        <v>51</v>
      </c>
      <c r="D900" s="8">
        <v>100</v>
      </c>
      <c r="E900" s="8" t="s">
        <v>273</v>
      </c>
      <c r="F900" s="8" t="s">
        <v>26</v>
      </c>
      <c r="G900" s="8" t="s">
        <v>294</v>
      </c>
      <c r="H900" s="8" t="s">
        <v>67</v>
      </c>
      <c r="I900" s="8" t="s">
        <v>275</v>
      </c>
      <c r="J900" s="8" t="s">
        <v>276</v>
      </c>
      <c r="K900" s="8" t="s">
        <v>31</v>
      </c>
      <c r="L900" s="8">
        <v>40</v>
      </c>
      <c r="M900" s="8">
        <v>16711</v>
      </c>
      <c r="N900" s="6">
        <v>466.62975656632722</v>
      </c>
      <c r="O900" s="8">
        <v>724.76659402887253</v>
      </c>
      <c r="P900" s="6">
        <v>121.11088089478577</v>
      </c>
      <c r="Q900" s="8">
        <v>0.81231771339685011</v>
      </c>
      <c r="R900" s="8">
        <v>0.39977530934926908</v>
      </c>
      <c r="S900" s="8">
        <v>0.9272686625499571</v>
      </c>
      <c r="T900" s="8">
        <v>0.90027886190700268</v>
      </c>
      <c r="U900" s="8">
        <v>0.12169174883238194</v>
      </c>
      <c r="V900" s="8">
        <v>0.30283341089903837</v>
      </c>
      <c r="W900" s="8">
        <v>16.368200586440068</v>
      </c>
    </row>
    <row r="901" spans="1:23" s="9" customFormat="1" x14ac:dyDescent="0.25">
      <c r="A901" s="8" t="s">
        <v>150</v>
      </c>
      <c r="B901" s="8" t="s">
        <v>332</v>
      </c>
      <c r="C901" s="8">
        <v>51</v>
      </c>
      <c r="D901" s="8">
        <v>100</v>
      </c>
      <c r="E901" s="8" t="s">
        <v>273</v>
      </c>
      <c r="F901" s="8" t="s">
        <v>26</v>
      </c>
      <c r="G901" s="8" t="s">
        <v>295</v>
      </c>
      <c r="H901" s="8" t="s">
        <v>69</v>
      </c>
      <c r="I901" s="8" t="s">
        <v>275</v>
      </c>
      <c r="J901" s="8" t="s">
        <v>276</v>
      </c>
      <c r="K901" s="8" t="s">
        <v>31</v>
      </c>
      <c r="L901" s="8">
        <v>40</v>
      </c>
      <c r="M901" s="8">
        <v>15242</v>
      </c>
      <c r="N901" s="6">
        <v>425.61012205038355</v>
      </c>
      <c r="O901" s="8">
        <v>637.21024484276836</v>
      </c>
      <c r="P901" s="6">
        <v>106.47992706051163</v>
      </c>
      <c r="Q901" s="8">
        <v>0.83212316427362565</v>
      </c>
      <c r="R901" s="8">
        <v>0.47172220733733811</v>
      </c>
      <c r="S901" s="8">
        <v>0.90357642292129281</v>
      </c>
      <c r="T901" s="8">
        <v>0.81995319016035195</v>
      </c>
      <c r="U901" s="8">
        <v>0.17025964745116723</v>
      </c>
      <c r="V901" s="8">
        <v>0.39541462614678141</v>
      </c>
      <c r="W901" s="8">
        <v>4.8897126361369896</v>
      </c>
    </row>
    <row r="902" spans="1:23" x14ac:dyDescent="0.25">
      <c r="A902" s="2" t="s">
        <v>151</v>
      </c>
      <c r="B902" s="2" t="s">
        <v>329</v>
      </c>
      <c r="C902" s="2">
        <v>51</v>
      </c>
      <c r="D902" s="2">
        <v>102</v>
      </c>
      <c r="E902" s="2" t="s">
        <v>273</v>
      </c>
      <c r="F902" s="2" t="s">
        <v>26</v>
      </c>
      <c r="G902" s="2" t="s">
        <v>274</v>
      </c>
      <c r="H902" s="2" t="s">
        <v>28</v>
      </c>
      <c r="I902" s="2" t="s">
        <v>275</v>
      </c>
      <c r="J902" s="2" t="s">
        <v>276</v>
      </c>
      <c r="K902" s="2" t="s">
        <v>31</v>
      </c>
      <c r="L902" s="2">
        <v>40</v>
      </c>
      <c r="M902" s="2">
        <v>20780</v>
      </c>
      <c r="N902" s="6">
        <v>580.2505141193393</v>
      </c>
      <c r="O902" s="2">
        <v>994.67323164042182</v>
      </c>
      <c r="P902" s="6">
        <v>166.21316749270011</v>
      </c>
      <c r="Q902" s="2">
        <v>0.79938449701865744</v>
      </c>
      <c r="R902" s="2">
        <v>0.26393351781853014</v>
      </c>
      <c r="S902" s="2">
        <v>0.93780067610937379</v>
      </c>
      <c r="T902" s="2">
        <v>0.91540610336618988</v>
      </c>
      <c r="U902" s="2">
        <v>0.11191498058450848</v>
      </c>
      <c r="V902" s="2">
        <v>0.49328637663088976</v>
      </c>
      <c r="W902" s="2">
        <v>14.876612127045236</v>
      </c>
    </row>
    <row r="903" spans="1:23" x14ac:dyDescent="0.25">
      <c r="A903" s="2" t="s">
        <v>151</v>
      </c>
      <c r="B903" s="2" t="s">
        <v>329</v>
      </c>
      <c r="C903" s="2">
        <v>51</v>
      </c>
      <c r="D903" s="2">
        <v>102</v>
      </c>
      <c r="E903" s="2" t="s">
        <v>273</v>
      </c>
      <c r="F903" s="2" t="s">
        <v>26</v>
      </c>
      <c r="G903" s="2" t="s">
        <v>277</v>
      </c>
      <c r="H903" s="2" t="s">
        <v>33</v>
      </c>
      <c r="I903" s="2" t="s">
        <v>275</v>
      </c>
      <c r="J903" s="2" t="s">
        <v>276</v>
      </c>
      <c r="K903" s="2" t="s">
        <v>31</v>
      </c>
      <c r="L903" s="2">
        <v>40</v>
      </c>
      <c r="M903" s="2">
        <v>16280</v>
      </c>
      <c r="N903" s="6">
        <v>454.59472424749009</v>
      </c>
      <c r="O903" s="2">
        <v>693.89653634378362</v>
      </c>
      <c r="P903" s="6">
        <v>115.95239275485774</v>
      </c>
      <c r="Q903" s="2">
        <v>0.86591138769214404</v>
      </c>
      <c r="R903" s="2">
        <v>0.42488835184815293</v>
      </c>
      <c r="S903" s="2">
        <v>0.96213193716327539</v>
      </c>
      <c r="T903" s="2">
        <v>0.93810746397876021</v>
      </c>
      <c r="U903" s="2">
        <v>6.6696137481350504E-2</v>
      </c>
      <c r="V903" s="2">
        <v>0.22198090789787792</v>
      </c>
      <c r="W903" s="2">
        <v>12.218427518427518</v>
      </c>
    </row>
    <row r="904" spans="1:23" x14ac:dyDescent="0.25">
      <c r="A904" s="2" t="s">
        <v>151</v>
      </c>
      <c r="B904" s="2" t="s">
        <v>329</v>
      </c>
      <c r="C904" s="2">
        <v>51</v>
      </c>
      <c r="D904" s="2">
        <v>102</v>
      </c>
      <c r="E904" s="2" t="s">
        <v>273</v>
      </c>
      <c r="F904" s="2" t="s">
        <v>26</v>
      </c>
      <c r="G904" s="2" t="s">
        <v>278</v>
      </c>
      <c r="H904" s="2" t="s">
        <v>35</v>
      </c>
      <c r="I904" s="2" t="s">
        <v>275</v>
      </c>
      <c r="J904" s="2" t="s">
        <v>276</v>
      </c>
      <c r="K904" s="2" t="s">
        <v>31</v>
      </c>
      <c r="L904" s="2">
        <v>40</v>
      </c>
      <c r="M904" s="2">
        <v>20943</v>
      </c>
      <c r="N904" s="6">
        <v>584.80204606358632</v>
      </c>
      <c r="O904" s="2">
        <v>904.5899705197362</v>
      </c>
      <c r="P904" s="6">
        <v>151.15995836567097</v>
      </c>
      <c r="Q904" s="2">
        <v>0.7888135593220339</v>
      </c>
      <c r="R904" s="2">
        <v>0.32162160893946734</v>
      </c>
      <c r="S904" s="2">
        <v>0.94067224620431134</v>
      </c>
      <c r="T904" s="2">
        <v>0.8881690875811048</v>
      </c>
      <c r="U904" s="2">
        <v>0.13054356159961261</v>
      </c>
      <c r="V904" s="2">
        <v>0.54764862443507434</v>
      </c>
      <c r="W904" s="2">
        <v>14.443966957933439</v>
      </c>
    </row>
    <row r="905" spans="1:23" x14ac:dyDescent="0.25">
      <c r="A905" s="2" t="s">
        <v>151</v>
      </c>
      <c r="B905" s="2" t="s">
        <v>329</v>
      </c>
      <c r="C905" s="2">
        <v>51</v>
      </c>
      <c r="D905" s="2">
        <v>102</v>
      </c>
      <c r="E905" s="2" t="s">
        <v>273</v>
      </c>
      <c r="F905" s="2" t="s">
        <v>26</v>
      </c>
      <c r="G905" s="2" t="s">
        <v>279</v>
      </c>
      <c r="H905" s="2" t="s">
        <v>37</v>
      </c>
      <c r="I905" s="2" t="s">
        <v>275</v>
      </c>
      <c r="J905" s="2" t="s">
        <v>276</v>
      </c>
      <c r="K905" s="2" t="s">
        <v>31</v>
      </c>
      <c r="L905" s="2">
        <v>40</v>
      </c>
      <c r="M905" s="2">
        <v>22463</v>
      </c>
      <c r="N905" s="6">
        <v>627.2457795314109</v>
      </c>
      <c r="O905" s="2">
        <v>764.36457377531951</v>
      </c>
      <c r="P905" s="6">
        <v>127.72783350857445</v>
      </c>
      <c r="Q905" s="2">
        <v>0.8681688181185746</v>
      </c>
      <c r="R905" s="2">
        <v>0.48314392170496817</v>
      </c>
      <c r="S905" s="2">
        <v>0.9397026254075711</v>
      </c>
      <c r="T905" s="2">
        <v>0.8926007143513851</v>
      </c>
      <c r="U905" s="2">
        <v>0.11050605961349493</v>
      </c>
      <c r="V905" s="2">
        <v>0.22119202527379209</v>
      </c>
      <c r="W905" s="2">
        <v>5.5159150603214178</v>
      </c>
    </row>
    <row r="906" spans="1:23" x14ac:dyDescent="0.25">
      <c r="A906" s="2" t="s">
        <v>151</v>
      </c>
      <c r="B906" s="2" t="s">
        <v>329</v>
      </c>
      <c r="C906" s="2">
        <v>51</v>
      </c>
      <c r="D906" s="2">
        <v>102</v>
      </c>
      <c r="E906" s="2" t="s">
        <v>273</v>
      </c>
      <c r="F906" s="2" t="s">
        <v>26</v>
      </c>
      <c r="G906" s="2" t="s">
        <v>280</v>
      </c>
      <c r="H906" s="2" t="s">
        <v>39</v>
      </c>
      <c r="I906" s="2" t="s">
        <v>275</v>
      </c>
      <c r="J906" s="2" t="s">
        <v>276</v>
      </c>
      <c r="K906" s="2" t="s">
        <v>31</v>
      </c>
      <c r="L906" s="2">
        <v>40</v>
      </c>
      <c r="M906" s="2">
        <v>22463</v>
      </c>
      <c r="N906" s="6">
        <v>627.2457795314109</v>
      </c>
      <c r="O906" s="2">
        <v>792.32294321497682</v>
      </c>
      <c r="P906" s="6">
        <v>132.39976896905992</v>
      </c>
      <c r="Q906" s="2">
        <v>0.86227016237380527</v>
      </c>
      <c r="R906" s="2">
        <v>0.44964850859361283</v>
      </c>
      <c r="S906" s="2">
        <v>0.92787434236872557</v>
      </c>
      <c r="T906" s="2">
        <v>0.90466438273638483</v>
      </c>
      <c r="U906" s="2">
        <v>0.12912335270524677</v>
      </c>
      <c r="V906" s="2">
        <v>0.31059021864878789</v>
      </c>
      <c r="W906" s="2">
        <v>13.762008636424342</v>
      </c>
    </row>
    <row r="907" spans="1:23" x14ac:dyDescent="0.25">
      <c r="A907" s="2" t="s">
        <v>151</v>
      </c>
      <c r="B907" s="2" t="s">
        <v>329</v>
      </c>
      <c r="C907" s="2">
        <v>51</v>
      </c>
      <c r="D907" s="2">
        <v>102</v>
      </c>
      <c r="E907" s="2" t="s">
        <v>273</v>
      </c>
      <c r="F907" s="2" t="s">
        <v>26</v>
      </c>
      <c r="G907" s="2" t="s">
        <v>281</v>
      </c>
      <c r="H907" s="2" t="s">
        <v>41</v>
      </c>
      <c r="I907" s="2" t="s">
        <v>275</v>
      </c>
      <c r="J907" s="2" t="s">
        <v>276</v>
      </c>
      <c r="K907" s="2" t="s">
        <v>31</v>
      </c>
      <c r="L907" s="2">
        <v>40</v>
      </c>
      <c r="M907" s="2">
        <v>24151</v>
      </c>
      <c r="N907" s="6">
        <v>674.38066248778466</v>
      </c>
      <c r="O907" s="2">
        <v>905.61940777125903</v>
      </c>
      <c r="P907" s="6">
        <v>151.33198071519013</v>
      </c>
      <c r="Q907" s="2">
        <v>0.81505855354189871</v>
      </c>
      <c r="R907" s="2">
        <v>0.37004414743712621</v>
      </c>
      <c r="S907" s="2">
        <v>0.9432895840713329</v>
      </c>
      <c r="T907" s="2">
        <v>0.90085585166453308</v>
      </c>
      <c r="U907" s="2">
        <v>9.919085811626091E-2</v>
      </c>
      <c r="V907" s="2">
        <v>0.33377778059689339</v>
      </c>
      <c r="W907" s="2">
        <v>11.325783611444662</v>
      </c>
    </row>
    <row r="908" spans="1:23" x14ac:dyDescent="0.25">
      <c r="A908" s="2" t="s">
        <v>151</v>
      </c>
      <c r="B908" s="2" t="s">
        <v>329</v>
      </c>
      <c r="C908" s="2">
        <v>51</v>
      </c>
      <c r="D908" s="2">
        <v>102</v>
      </c>
      <c r="E908" s="2" t="s">
        <v>273</v>
      </c>
      <c r="F908" s="2" t="s">
        <v>26</v>
      </c>
      <c r="G908" s="2" t="s">
        <v>282</v>
      </c>
      <c r="H908" s="2" t="s">
        <v>43</v>
      </c>
      <c r="I908" s="2" t="s">
        <v>275</v>
      </c>
      <c r="J908" s="2" t="s">
        <v>276</v>
      </c>
      <c r="K908" s="2" t="s">
        <v>31</v>
      </c>
      <c r="L908" s="2">
        <v>40</v>
      </c>
      <c r="M908" s="2">
        <v>18771</v>
      </c>
      <c r="N908" s="6">
        <v>524.15218481877378</v>
      </c>
      <c r="O908" s="2">
        <v>665.45288552988768</v>
      </c>
      <c r="P908" s="6">
        <v>111.19936518113185</v>
      </c>
      <c r="Q908" s="2">
        <v>0.87469711090400748</v>
      </c>
      <c r="R908" s="2">
        <v>0.53267540966096127</v>
      </c>
      <c r="S908" s="2">
        <v>0.97118679768079708</v>
      </c>
      <c r="T908" s="2">
        <v>0.94872620495094451</v>
      </c>
      <c r="U908" s="2">
        <v>5.8017688905979622E-2</v>
      </c>
      <c r="V908" s="2">
        <v>0.34560245229523046</v>
      </c>
      <c r="W908" s="2">
        <v>9.0868360769271757</v>
      </c>
    </row>
    <row r="909" spans="1:23" x14ac:dyDescent="0.25">
      <c r="A909" s="2" t="s">
        <v>151</v>
      </c>
      <c r="B909" s="2" t="s">
        <v>329</v>
      </c>
      <c r="C909" s="2">
        <v>51</v>
      </c>
      <c r="D909" s="2">
        <v>102</v>
      </c>
      <c r="E909" s="2" t="s">
        <v>273</v>
      </c>
      <c r="F909" s="2" t="s">
        <v>26</v>
      </c>
      <c r="G909" s="2" t="s">
        <v>283</v>
      </c>
      <c r="H909" s="2" t="s">
        <v>45</v>
      </c>
      <c r="I909" s="2" t="s">
        <v>275</v>
      </c>
      <c r="J909" s="2" t="s">
        <v>276</v>
      </c>
      <c r="K909" s="2" t="s">
        <v>31</v>
      </c>
      <c r="L909" s="2">
        <v>40</v>
      </c>
      <c r="M909" s="2">
        <v>19858</v>
      </c>
      <c r="N909" s="6">
        <v>554.50503895004044</v>
      </c>
      <c r="O909" s="2">
        <v>797.15137033972303</v>
      </c>
      <c r="P909" s="6">
        <v>133.20661501747338</v>
      </c>
      <c r="Q909" s="2">
        <v>0.85286033327606936</v>
      </c>
      <c r="R909" s="2">
        <v>0.39270259974531163</v>
      </c>
      <c r="S909" s="2">
        <v>0.9293040386292245</v>
      </c>
      <c r="T909" s="2">
        <v>0.90598306754585645</v>
      </c>
      <c r="U909" s="2">
        <v>0.12684176809737349</v>
      </c>
      <c r="V909" s="2">
        <v>0.29748964921773202</v>
      </c>
      <c r="W909" s="2">
        <v>8.6728270722127103</v>
      </c>
    </row>
    <row r="910" spans="1:23" x14ac:dyDescent="0.25">
      <c r="A910" s="2" t="s">
        <v>151</v>
      </c>
      <c r="B910" s="2" t="s">
        <v>329</v>
      </c>
      <c r="C910" s="2">
        <v>51</v>
      </c>
      <c r="D910" s="2">
        <v>102</v>
      </c>
      <c r="E910" s="2" t="s">
        <v>273</v>
      </c>
      <c r="F910" s="2" t="s">
        <v>26</v>
      </c>
      <c r="G910" s="2" t="s">
        <v>284</v>
      </c>
      <c r="H910" s="2" t="s">
        <v>47</v>
      </c>
      <c r="I910" s="2" t="s">
        <v>275</v>
      </c>
      <c r="J910" s="2" t="s">
        <v>276</v>
      </c>
      <c r="K910" s="2" t="s">
        <v>31</v>
      </c>
      <c r="L910" s="2">
        <v>40</v>
      </c>
      <c r="M910" s="2">
        <v>19450</v>
      </c>
      <c r="N910" s="6">
        <v>543.11224733499273</v>
      </c>
      <c r="O910" s="2">
        <v>882.34732983261677</v>
      </c>
      <c r="P910" s="6">
        <v>147.44313997305073</v>
      </c>
      <c r="Q910" s="2">
        <v>0.8224797023004059</v>
      </c>
      <c r="R910" s="2">
        <v>0.31394264877984301</v>
      </c>
      <c r="S910" s="2">
        <v>0.93233807486036968</v>
      </c>
      <c r="T910" s="2">
        <v>0.911101442880354</v>
      </c>
      <c r="U910" s="2">
        <v>0.13545726456992657</v>
      </c>
      <c r="V910" s="2">
        <v>0.25514109327550422</v>
      </c>
      <c r="W910" s="2">
        <v>8.7696143958868902</v>
      </c>
    </row>
    <row r="911" spans="1:23" x14ac:dyDescent="0.25">
      <c r="A911" s="2" t="s">
        <v>151</v>
      </c>
      <c r="B911" s="2" t="s">
        <v>329</v>
      </c>
      <c r="C911" s="2">
        <v>51</v>
      </c>
      <c r="D911" s="2">
        <v>102</v>
      </c>
      <c r="E911" s="2" t="s">
        <v>273</v>
      </c>
      <c r="F911" s="2" t="s">
        <v>26</v>
      </c>
      <c r="G911" s="2" t="s">
        <v>285</v>
      </c>
      <c r="H911" s="2" t="s">
        <v>49</v>
      </c>
      <c r="I911" s="2" t="s">
        <v>275</v>
      </c>
      <c r="J911" s="2" t="s">
        <v>276</v>
      </c>
      <c r="K911" s="2" t="s">
        <v>31</v>
      </c>
      <c r="L911" s="2">
        <v>40</v>
      </c>
      <c r="M911" s="2">
        <v>8376</v>
      </c>
      <c r="N911" s="6">
        <v>233.88731021480203</v>
      </c>
      <c r="O911" s="2">
        <v>435.93102422918872</v>
      </c>
      <c r="P911" s="6">
        <v>72.845507489905103</v>
      </c>
      <c r="Q911" s="2">
        <v>0.87441277795176953</v>
      </c>
      <c r="R911" s="2">
        <v>0.55387399744992194</v>
      </c>
      <c r="S911" s="2">
        <v>0.95644736231508354</v>
      </c>
      <c r="T911" s="2">
        <v>0.90009260256125156</v>
      </c>
      <c r="U911" s="2">
        <v>7.7501635055591891E-2</v>
      </c>
      <c r="V911" s="2">
        <v>0.14418450503226821</v>
      </c>
      <c r="W911" s="2">
        <v>6.9918815663801341</v>
      </c>
    </row>
    <row r="912" spans="1:23" x14ac:dyDescent="0.25">
      <c r="A912" s="2" t="s">
        <v>151</v>
      </c>
      <c r="B912" s="2" t="s">
        <v>329</v>
      </c>
      <c r="C912" s="2">
        <v>51</v>
      </c>
      <c r="D912" s="2">
        <v>102</v>
      </c>
      <c r="E912" s="2" t="s">
        <v>273</v>
      </c>
      <c r="F912" s="2" t="s">
        <v>26</v>
      </c>
      <c r="G912" s="2" t="s">
        <v>286</v>
      </c>
      <c r="H912" s="2" t="s">
        <v>51</v>
      </c>
      <c r="I912" s="2" t="s">
        <v>275</v>
      </c>
      <c r="J912" s="2" t="s">
        <v>276</v>
      </c>
      <c r="K912" s="2" t="s">
        <v>31</v>
      </c>
      <c r="L912" s="2">
        <v>40</v>
      </c>
      <c r="M912" s="2">
        <v>21912</v>
      </c>
      <c r="N912" s="6">
        <v>611.85992614932456</v>
      </c>
      <c r="O912" s="2">
        <v>1006.5310960166909</v>
      </c>
      <c r="P912" s="6">
        <v>168.19465561863274</v>
      </c>
      <c r="Q912" s="2">
        <v>0.77953680315913054</v>
      </c>
      <c r="R912" s="2">
        <v>0.27179251352874156</v>
      </c>
      <c r="S912" s="2">
        <v>0.94194050997590428</v>
      </c>
      <c r="T912" s="2">
        <v>0.86931459824263391</v>
      </c>
      <c r="U912" s="2">
        <v>0.14017693715680293</v>
      </c>
      <c r="V912" s="2">
        <v>0.58903669528733804</v>
      </c>
      <c r="W912" s="2">
        <v>15.940169769989048</v>
      </c>
    </row>
    <row r="913" spans="1:23" x14ac:dyDescent="0.25">
      <c r="A913" s="2" t="s">
        <v>151</v>
      </c>
      <c r="B913" s="2" t="s">
        <v>329</v>
      </c>
      <c r="C913" s="2">
        <v>51</v>
      </c>
      <c r="D913" s="2">
        <v>102</v>
      </c>
      <c r="E913" s="2" t="s">
        <v>273</v>
      </c>
      <c r="F913" s="2" t="s">
        <v>26</v>
      </c>
      <c r="G913" s="2" t="s">
        <v>287</v>
      </c>
      <c r="H913" s="2" t="s">
        <v>53</v>
      </c>
      <c r="I913" s="2" t="s">
        <v>275</v>
      </c>
      <c r="J913" s="2" t="s">
        <v>276</v>
      </c>
      <c r="K913" s="2" t="s">
        <v>31</v>
      </c>
      <c r="L913" s="2">
        <v>40</v>
      </c>
      <c r="M913" s="2">
        <v>21329</v>
      </c>
      <c r="N913" s="6">
        <v>595.58052048370496</v>
      </c>
      <c r="O913" s="2">
        <v>726.03867196751469</v>
      </c>
      <c r="P913" s="6">
        <v>121.32344930092512</v>
      </c>
      <c r="Q913" s="2">
        <v>0.86802051115090351</v>
      </c>
      <c r="R913" s="2">
        <v>0.50846475065212415</v>
      </c>
      <c r="S913" s="2">
        <v>0.96219202732268783</v>
      </c>
      <c r="T913" s="2">
        <v>0.94434633596057249</v>
      </c>
      <c r="U913" s="2">
        <v>6.3355296502787636E-2</v>
      </c>
      <c r="V913" s="2">
        <v>0.17643835087046</v>
      </c>
      <c r="W913" s="2">
        <v>9.7062684607810965</v>
      </c>
    </row>
    <row r="914" spans="1:23" x14ac:dyDescent="0.25">
      <c r="A914" s="2" t="s">
        <v>151</v>
      </c>
      <c r="B914" s="2" t="s">
        <v>329</v>
      </c>
      <c r="C914" s="2">
        <v>51</v>
      </c>
      <c r="D914" s="2">
        <v>102</v>
      </c>
      <c r="E914" s="2" t="s">
        <v>273</v>
      </c>
      <c r="F914" s="2" t="s">
        <v>26</v>
      </c>
      <c r="G914" s="2" t="s">
        <v>288</v>
      </c>
      <c r="H914" s="2" t="s">
        <v>55</v>
      </c>
      <c r="I914" s="2" t="s">
        <v>275</v>
      </c>
      <c r="J914" s="2" t="s">
        <v>276</v>
      </c>
      <c r="K914" s="2" t="s">
        <v>31</v>
      </c>
      <c r="L914" s="2">
        <v>40</v>
      </c>
      <c r="M914" s="2">
        <v>18056</v>
      </c>
      <c r="N914" s="6">
        <v>504.18687598357991</v>
      </c>
      <c r="O914" s="2">
        <v>737.00923471599197</v>
      </c>
      <c r="P914" s="6">
        <v>123.15666640740599</v>
      </c>
      <c r="Q914" s="2">
        <v>0.81812415043044862</v>
      </c>
      <c r="R914" s="2">
        <v>0.41772027081972296</v>
      </c>
      <c r="S914" s="2">
        <v>0.94089789652315603</v>
      </c>
      <c r="T914" s="2">
        <v>0.89940798206737205</v>
      </c>
      <c r="U914" s="2">
        <v>0.11208886324293134</v>
      </c>
      <c r="V914" s="2">
        <v>0.39861406685214362</v>
      </c>
      <c r="W914" s="2">
        <v>10.868907842268499</v>
      </c>
    </row>
    <row r="915" spans="1:23" x14ac:dyDescent="0.25">
      <c r="A915" s="2" t="s">
        <v>151</v>
      </c>
      <c r="B915" s="2" t="s">
        <v>329</v>
      </c>
      <c r="C915" s="2">
        <v>51</v>
      </c>
      <c r="D915" s="2">
        <v>102</v>
      </c>
      <c r="E915" s="2" t="s">
        <v>273</v>
      </c>
      <c r="F915" s="2" t="s">
        <v>26</v>
      </c>
      <c r="G915" s="2" t="s">
        <v>289</v>
      </c>
      <c r="H915" s="2" t="s">
        <v>57</v>
      </c>
      <c r="I915" s="2" t="s">
        <v>275</v>
      </c>
      <c r="J915" s="2" t="s">
        <v>276</v>
      </c>
      <c r="K915" s="2" t="s">
        <v>31</v>
      </c>
      <c r="L915" s="2">
        <v>40</v>
      </c>
      <c r="M915" s="2">
        <v>20775</v>
      </c>
      <c r="N915" s="6">
        <v>580.11089657503726</v>
      </c>
      <c r="O915" s="2">
        <v>800.26406871193126</v>
      </c>
      <c r="P915" s="6">
        <v>133.72675715002163</v>
      </c>
      <c r="Q915" s="2">
        <v>0.74773250791822632</v>
      </c>
      <c r="R915" s="2">
        <v>0.4076470096467788</v>
      </c>
      <c r="S915" s="2">
        <v>0.87920581283788923</v>
      </c>
      <c r="T915" s="2">
        <v>0.79642123717642288</v>
      </c>
      <c r="U915" s="2">
        <v>0.23205308666800725</v>
      </c>
      <c r="V915" s="2">
        <v>0.35830651548698927</v>
      </c>
      <c r="W915" s="2">
        <v>11.090252707581227</v>
      </c>
    </row>
    <row r="916" spans="1:23" x14ac:dyDescent="0.25">
      <c r="A916" s="2" t="s">
        <v>151</v>
      </c>
      <c r="B916" s="2" t="s">
        <v>329</v>
      </c>
      <c r="C916" s="2">
        <v>51</v>
      </c>
      <c r="D916" s="2">
        <v>102</v>
      </c>
      <c r="E916" s="2" t="s">
        <v>273</v>
      </c>
      <c r="F916" s="2" t="s">
        <v>26</v>
      </c>
      <c r="G916" s="2" t="s">
        <v>290</v>
      </c>
      <c r="H916" s="2" t="s">
        <v>59</v>
      </c>
      <c r="I916" s="2" t="s">
        <v>275</v>
      </c>
      <c r="J916" s="2" t="s">
        <v>276</v>
      </c>
      <c r="K916" s="2" t="s">
        <v>31</v>
      </c>
      <c r="L916" s="2">
        <v>40</v>
      </c>
      <c r="M916" s="2">
        <v>16508</v>
      </c>
      <c r="N916" s="6">
        <v>460.96128426766381</v>
      </c>
      <c r="O916" s="2">
        <v>649.0264786586946</v>
      </c>
      <c r="P916" s="6">
        <v>108.45445858292969</v>
      </c>
      <c r="Q916" s="2">
        <v>0.83988806919358938</v>
      </c>
      <c r="R916" s="2">
        <v>0.49246967580568918</v>
      </c>
      <c r="S916" s="2">
        <v>0.95789652201879549</v>
      </c>
      <c r="T916" s="2">
        <v>0.93201860908589929</v>
      </c>
      <c r="U916" s="2">
        <v>8.4241296837629556E-2</v>
      </c>
      <c r="V916" s="2">
        <v>0.30021552211346841</v>
      </c>
      <c r="W916" s="2">
        <v>10.483159680155076</v>
      </c>
    </row>
    <row r="917" spans="1:23" x14ac:dyDescent="0.25">
      <c r="A917" s="2" t="s">
        <v>151</v>
      </c>
      <c r="B917" s="2" t="s">
        <v>329</v>
      </c>
      <c r="C917" s="2">
        <v>51</v>
      </c>
      <c r="D917" s="2">
        <v>102</v>
      </c>
      <c r="E917" s="2" t="s">
        <v>273</v>
      </c>
      <c r="F917" s="2" t="s">
        <v>26</v>
      </c>
      <c r="G917" s="2" t="s">
        <v>291</v>
      </c>
      <c r="H917" s="2" t="s">
        <v>61</v>
      </c>
      <c r="I917" s="2" t="s">
        <v>275</v>
      </c>
      <c r="J917" s="2" t="s">
        <v>276</v>
      </c>
      <c r="K917" s="2" t="s">
        <v>31</v>
      </c>
      <c r="L917" s="2">
        <v>40</v>
      </c>
      <c r="M917" s="2">
        <v>17275</v>
      </c>
      <c r="N917" s="6">
        <v>482.378615563599</v>
      </c>
      <c r="O917" s="2">
        <v>790.46507883870788</v>
      </c>
      <c r="P917" s="6">
        <v>132.0893137231273</v>
      </c>
      <c r="Q917" s="2">
        <v>0.83635923505204546</v>
      </c>
      <c r="R917" s="2">
        <v>0.34742618157755295</v>
      </c>
      <c r="S917" s="2">
        <v>0.91455929527359214</v>
      </c>
      <c r="T917" s="2">
        <v>0.89636915575503695</v>
      </c>
      <c r="U917" s="2">
        <v>0.15371356941397682</v>
      </c>
      <c r="V917" s="2">
        <v>0.42632836642094513</v>
      </c>
      <c r="W917" s="2">
        <v>12.787264833574529</v>
      </c>
    </row>
    <row r="918" spans="1:23" x14ac:dyDescent="0.25">
      <c r="A918" s="2" t="s">
        <v>151</v>
      </c>
      <c r="B918" s="2" t="s">
        <v>329</v>
      </c>
      <c r="C918" s="2">
        <v>51</v>
      </c>
      <c r="D918" s="2">
        <v>102</v>
      </c>
      <c r="E918" s="2" t="s">
        <v>273</v>
      </c>
      <c r="F918" s="2" t="s">
        <v>26</v>
      </c>
      <c r="G918" s="2" t="s">
        <v>292</v>
      </c>
      <c r="H918" s="2" t="s">
        <v>63</v>
      </c>
      <c r="I918" s="2" t="s">
        <v>275</v>
      </c>
      <c r="J918" s="2" t="s">
        <v>276</v>
      </c>
      <c r="K918" s="2" t="s">
        <v>31</v>
      </c>
      <c r="L918" s="2">
        <v>40</v>
      </c>
      <c r="M918" s="2">
        <v>17458</v>
      </c>
      <c r="N918" s="6">
        <v>487.48861768505418</v>
      </c>
      <c r="O918" s="2">
        <v>918.44783489600536</v>
      </c>
      <c r="P918" s="6">
        <v>153.47565306760362</v>
      </c>
      <c r="Q918" s="2">
        <v>0.79314888010540185</v>
      </c>
      <c r="R918" s="2">
        <v>0.26007305771571471</v>
      </c>
      <c r="S918" s="2">
        <v>0.94317736985907896</v>
      </c>
      <c r="T918" s="2">
        <v>0.91771659740152089</v>
      </c>
      <c r="U918" s="2">
        <v>0.1135202852462176</v>
      </c>
      <c r="V918" s="2">
        <v>0.25507609715722751</v>
      </c>
      <c r="W918" s="2">
        <v>17.327299805246877</v>
      </c>
    </row>
    <row r="919" spans="1:23" x14ac:dyDescent="0.25">
      <c r="A919" s="2" t="s">
        <v>151</v>
      </c>
      <c r="B919" s="2" t="s">
        <v>329</v>
      </c>
      <c r="C919" s="2">
        <v>51</v>
      </c>
      <c r="D919" s="2">
        <v>102</v>
      </c>
      <c r="E919" s="2" t="s">
        <v>273</v>
      </c>
      <c r="F919" s="2" t="s">
        <v>26</v>
      </c>
      <c r="G919" s="2" t="s">
        <v>293</v>
      </c>
      <c r="H919" s="2" t="s">
        <v>65</v>
      </c>
      <c r="I919" s="2" t="s">
        <v>275</v>
      </c>
      <c r="J919" s="2" t="s">
        <v>276</v>
      </c>
      <c r="K919" s="2" t="s">
        <v>31</v>
      </c>
      <c r="L919" s="2">
        <v>40</v>
      </c>
      <c r="M919" s="2">
        <v>17325</v>
      </c>
      <c r="N919" s="6">
        <v>483.77479100661952</v>
      </c>
      <c r="O919" s="2">
        <v>667.65389565666419</v>
      </c>
      <c r="P919" s="6">
        <v>111.5671612102375</v>
      </c>
      <c r="Q919" s="2">
        <v>0.86633663366336633</v>
      </c>
      <c r="R919" s="2">
        <v>0.48840525999375112</v>
      </c>
      <c r="S919" s="2">
        <v>0.95566214600719512</v>
      </c>
      <c r="T919" s="2">
        <v>0.93456944911806938</v>
      </c>
      <c r="U919" s="2">
        <v>0.10838716509583819</v>
      </c>
      <c r="V919" s="2">
        <v>0.4905361324436826</v>
      </c>
      <c r="W919" s="2">
        <v>9.0057720057720054</v>
      </c>
    </row>
    <row r="920" spans="1:23" x14ac:dyDescent="0.25">
      <c r="A920" s="2" t="s">
        <v>151</v>
      </c>
      <c r="B920" s="2" t="s">
        <v>329</v>
      </c>
      <c r="C920" s="2">
        <v>51</v>
      </c>
      <c r="D920" s="2">
        <v>102</v>
      </c>
      <c r="E920" s="2" t="s">
        <v>273</v>
      </c>
      <c r="F920" s="2" t="s">
        <v>26</v>
      </c>
      <c r="G920" s="2" t="s">
        <v>294</v>
      </c>
      <c r="H920" s="2" t="s">
        <v>67</v>
      </c>
      <c r="I920" s="2" t="s">
        <v>275</v>
      </c>
      <c r="J920" s="2" t="s">
        <v>276</v>
      </c>
      <c r="K920" s="2" t="s">
        <v>31</v>
      </c>
      <c r="L920" s="2">
        <v>40</v>
      </c>
      <c r="M920" s="2">
        <v>17381</v>
      </c>
      <c r="N920" s="6">
        <v>485.33850750280254</v>
      </c>
      <c r="O920" s="2">
        <v>769.53614665057341</v>
      </c>
      <c r="P920" s="6">
        <v>128.59202034016099</v>
      </c>
      <c r="Q920" s="2">
        <v>0.78366923666531407</v>
      </c>
      <c r="R920" s="2">
        <v>0.36883028565064374</v>
      </c>
      <c r="S920" s="2">
        <v>0.92753684400396108</v>
      </c>
      <c r="T920" s="2">
        <v>0.90051660867746874</v>
      </c>
      <c r="U920" s="2">
        <v>0.12104532618580385</v>
      </c>
      <c r="V920" s="2">
        <v>0.15415565670672518</v>
      </c>
      <c r="W920" s="2">
        <v>19.622346240147287</v>
      </c>
    </row>
    <row r="921" spans="1:23" x14ac:dyDescent="0.25">
      <c r="A921" s="2" t="s">
        <v>151</v>
      </c>
      <c r="B921" s="2" t="s">
        <v>329</v>
      </c>
      <c r="C921" s="2">
        <v>51</v>
      </c>
      <c r="D921" s="2">
        <v>102</v>
      </c>
      <c r="E921" s="2" t="s">
        <v>273</v>
      </c>
      <c r="F921" s="2" t="s">
        <v>26</v>
      </c>
      <c r="G921" s="2" t="s">
        <v>295</v>
      </c>
      <c r="H921" s="2" t="s">
        <v>69</v>
      </c>
      <c r="I921" s="2" t="s">
        <v>275</v>
      </c>
      <c r="J921" s="2" t="s">
        <v>276</v>
      </c>
      <c r="K921" s="2" t="s">
        <v>31</v>
      </c>
      <c r="L921" s="2">
        <v>40</v>
      </c>
      <c r="M921" s="2">
        <v>16388</v>
      </c>
      <c r="N921" s="6">
        <v>457.61046320441449</v>
      </c>
      <c r="O921" s="2">
        <v>781.92092296142357</v>
      </c>
      <c r="P921" s="6">
        <v>130.66155718284855</v>
      </c>
      <c r="Q921" s="2">
        <v>0.80086008894101546</v>
      </c>
      <c r="R921" s="2">
        <v>0.33682952331302379</v>
      </c>
      <c r="S921" s="2">
        <v>0.89999759774252874</v>
      </c>
      <c r="T921" s="2">
        <v>0.81206604572683683</v>
      </c>
      <c r="U921" s="2">
        <v>0.17576436689611014</v>
      </c>
      <c r="V921" s="2">
        <v>0.3781726215855899</v>
      </c>
      <c r="W921" s="2">
        <v>9.5206858677080799</v>
      </c>
    </row>
    <row r="922" spans="1:23" s="9" customFormat="1" x14ac:dyDescent="0.25">
      <c r="A922" s="8" t="s">
        <v>152</v>
      </c>
      <c r="B922" s="8" t="s">
        <v>333</v>
      </c>
      <c r="C922" s="8">
        <v>51</v>
      </c>
      <c r="D922" s="8">
        <v>104</v>
      </c>
      <c r="E922" s="8" t="s">
        <v>273</v>
      </c>
      <c r="F922" s="8" t="s">
        <v>26</v>
      </c>
      <c r="G922" s="8" t="s">
        <v>274</v>
      </c>
      <c r="H922" s="8" t="s">
        <v>28</v>
      </c>
      <c r="I922" s="8" t="s">
        <v>275</v>
      </c>
      <c r="J922" s="8" t="s">
        <v>276</v>
      </c>
      <c r="K922" s="8" t="s">
        <v>31</v>
      </c>
      <c r="L922" s="8">
        <v>40</v>
      </c>
      <c r="M922" s="8">
        <v>21985</v>
      </c>
      <c r="N922" s="6">
        <v>613.8983422961345</v>
      </c>
      <c r="O922" s="8">
        <v>1015.1585130146605</v>
      </c>
      <c r="P922" s="6">
        <v>169.63632536594054</v>
      </c>
      <c r="Q922" s="8">
        <v>0.80492805623695673</v>
      </c>
      <c r="R922" s="8">
        <v>0.26808259091365977</v>
      </c>
      <c r="S922" s="8">
        <v>0.93842102319953491</v>
      </c>
      <c r="T922" s="8">
        <v>0.91751200534487443</v>
      </c>
      <c r="U922" s="8">
        <v>0.10667853273487077</v>
      </c>
      <c r="V922" s="8">
        <v>0.46233523700691637</v>
      </c>
      <c r="W922" s="8">
        <v>16.869729360927906</v>
      </c>
    </row>
    <row r="923" spans="1:23" s="9" customFormat="1" x14ac:dyDescent="0.25">
      <c r="A923" s="8" t="s">
        <v>152</v>
      </c>
      <c r="B923" s="8" t="s">
        <v>333</v>
      </c>
      <c r="C923" s="8">
        <v>51</v>
      </c>
      <c r="D923" s="8">
        <v>104</v>
      </c>
      <c r="E923" s="8" t="s">
        <v>273</v>
      </c>
      <c r="F923" s="8" t="s">
        <v>26</v>
      </c>
      <c r="G923" s="8" t="s">
        <v>277</v>
      </c>
      <c r="H923" s="8" t="s">
        <v>33</v>
      </c>
      <c r="I923" s="8" t="s">
        <v>275</v>
      </c>
      <c r="J923" s="8" t="s">
        <v>276</v>
      </c>
      <c r="K923" s="8" t="s">
        <v>31</v>
      </c>
      <c r="L923" s="8">
        <v>40</v>
      </c>
      <c r="M923" s="8">
        <v>17094</v>
      </c>
      <c r="N923" s="6">
        <v>477.32446045986461</v>
      </c>
      <c r="O923" s="8">
        <v>678.58282784479866</v>
      </c>
      <c r="P923" s="6">
        <v>113.39342171320381</v>
      </c>
      <c r="Q923" s="8">
        <v>0.88602083657285025</v>
      </c>
      <c r="R923" s="8">
        <v>0.46649590221999632</v>
      </c>
      <c r="S923" s="8">
        <v>0.9662763413002835</v>
      </c>
      <c r="T923" s="8">
        <v>0.9378124109617455</v>
      </c>
      <c r="U923" s="8">
        <v>6.1317712811693896E-2</v>
      </c>
      <c r="V923" s="8">
        <v>0.21689643046993201</v>
      </c>
      <c r="W923" s="8">
        <v>8.6711711711711708</v>
      </c>
    </row>
    <row r="924" spans="1:23" s="9" customFormat="1" x14ac:dyDescent="0.25">
      <c r="A924" s="8" t="s">
        <v>152</v>
      </c>
      <c r="B924" s="8" t="s">
        <v>333</v>
      </c>
      <c r="C924" s="8">
        <v>51</v>
      </c>
      <c r="D924" s="8">
        <v>104</v>
      </c>
      <c r="E924" s="8" t="s">
        <v>273</v>
      </c>
      <c r="F924" s="8" t="s">
        <v>26</v>
      </c>
      <c r="G924" s="8" t="s">
        <v>278</v>
      </c>
      <c r="H924" s="8" t="s">
        <v>35</v>
      </c>
      <c r="I924" s="8" t="s">
        <v>275</v>
      </c>
      <c r="J924" s="8" t="s">
        <v>276</v>
      </c>
      <c r="K924" s="8" t="s">
        <v>31</v>
      </c>
      <c r="L924" s="8">
        <v>40</v>
      </c>
      <c r="M924" s="8">
        <v>22347</v>
      </c>
      <c r="N924" s="6">
        <v>624.00665250360328</v>
      </c>
      <c r="O924" s="8">
        <v>912.34732983261699</v>
      </c>
      <c r="P924" s="6">
        <v>152.45623861305077</v>
      </c>
      <c r="Q924" s="8">
        <v>0.78992576882290566</v>
      </c>
      <c r="R924" s="8">
        <v>0.33737172548281247</v>
      </c>
      <c r="S924" s="8">
        <v>0.94381830673641054</v>
      </c>
      <c r="T924" s="8">
        <v>0.88636487245574114</v>
      </c>
      <c r="U924" s="8">
        <v>0.12760731559854896</v>
      </c>
      <c r="V924" s="8">
        <v>0.56820367664387861</v>
      </c>
      <c r="W924" s="8">
        <v>12.760370519532824</v>
      </c>
    </row>
    <row r="925" spans="1:23" s="9" customFormat="1" x14ac:dyDescent="0.25">
      <c r="A925" s="8" t="s">
        <v>152</v>
      </c>
      <c r="B925" s="8" t="s">
        <v>333</v>
      </c>
      <c r="C925" s="8">
        <v>51</v>
      </c>
      <c r="D925" s="8">
        <v>104</v>
      </c>
      <c r="E925" s="8" t="s">
        <v>273</v>
      </c>
      <c r="F925" s="8" t="s">
        <v>26</v>
      </c>
      <c r="G925" s="8" t="s">
        <v>279</v>
      </c>
      <c r="H925" s="8" t="s">
        <v>37</v>
      </c>
      <c r="I925" s="8" t="s">
        <v>275</v>
      </c>
      <c r="J925" s="8" t="s">
        <v>276</v>
      </c>
      <c r="K925" s="8" t="s">
        <v>31</v>
      </c>
      <c r="L925" s="8">
        <v>40</v>
      </c>
      <c r="M925" s="8">
        <v>23734</v>
      </c>
      <c r="N925" s="6">
        <v>662.73655929299321</v>
      </c>
      <c r="O925" s="8">
        <v>798.70771952582709</v>
      </c>
      <c r="P925" s="6">
        <v>133.4666860837475</v>
      </c>
      <c r="Q925" s="8">
        <v>0.85855881927362176</v>
      </c>
      <c r="R925" s="8">
        <v>0.4675252145763848</v>
      </c>
      <c r="S925" s="8">
        <v>0.93832989126751276</v>
      </c>
      <c r="T925" s="8">
        <v>0.88742723454729566</v>
      </c>
      <c r="U925" s="8">
        <v>0.10949296746253785</v>
      </c>
      <c r="V925" s="8">
        <v>0.3150119566096467</v>
      </c>
      <c r="W925" s="8">
        <v>6.9109716019212941</v>
      </c>
    </row>
    <row r="926" spans="1:23" s="9" customFormat="1" x14ac:dyDescent="0.25">
      <c r="A926" s="8" t="s">
        <v>152</v>
      </c>
      <c r="B926" s="8" t="s">
        <v>333</v>
      </c>
      <c r="C926" s="8">
        <v>51</v>
      </c>
      <c r="D926" s="8">
        <v>104</v>
      </c>
      <c r="E926" s="8" t="s">
        <v>273</v>
      </c>
      <c r="F926" s="8" t="s">
        <v>26</v>
      </c>
      <c r="G926" s="8" t="s">
        <v>280</v>
      </c>
      <c r="H926" s="8" t="s">
        <v>39</v>
      </c>
      <c r="I926" s="8" t="s">
        <v>275</v>
      </c>
      <c r="J926" s="8" t="s">
        <v>276</v>
      </c>
      <c r="K926" s="8" t="s">
        <v>31</v>
      </c>
      <c r="L926" s="8">
        <v>40</v>
      </c>
      <c r="M926" s="8">
        <v>23533</v>
      </c>
      <c r="N926" s="6">
        <v>657.12393401205065</v>
      </c>
      <c r="O926" s="8">
        <v>803.67828227430448</v>
      </c>
      <c r="P926" s="6">
        <v>134.29728346222839</v>
      </c>
      <c r="Q926" s="8">
        <v>0.85921355288619516</v>
      </c>
      <c r="R926" s="8">
        <v>0.45784944666873445</v>
      </c>
      <c r="S926" s="8">
        <v>0.91846023816697941</v>
      </c>
      <c r="T926" s="8">
        <v>0.89493469908026313</v>
      </c>
      <c r="U926" s="8">
        <v>0.13832999960779699</v>
      </c>
      <c r="V926" s="8">
        <v>0.29877616493052012</v>
      </c>
      <c r="W926" s="8">
        <v>13.041941103981642</v>
      </c>
    </row>
    <row r="927" spans="1:23" s="9" customFormat="1" x14ac:dyDescent="0.25">
      <c r="A927" s="8" t="s">
        <v>152</v>
      </c>
      <c r="B927" s="8" t="s">
        <v>333</v>
      </c>
      <c r="C927" s="8">
        <v>51</v>
      </c>
      <c r="D927" s="8">
        <v>104</v>
      </c>
      <c r="E927" s="8" t="s">
        <v>273</v>
      </c>
      <c r="F927" s="8" t="s">
        <v>26</v>
      </c>
      <c r="G927" s="8" t="s">
        <v>281</v>
      </c>
      <c r="H927" s="8" t="s">
        <v>41</v>
      </c>
      <c r="I927" s="8" t="s">
        <v>275</v>
      </c>
      <c r="J927" s="8" t="s">
        <v>276</v>
      </c>
      <c r="K927" s="8" t="s">
        <v>31</v>
      </c>
      <c r="L927" s="8">
        <v>40</v>
      </c>
      <c r="M927" s="8">
        <v>25566</v>
      </c>
      <c r="N927" s="6">
        <v>713.89242752526604</v>
      </c>
      <c r="O927" s="8">
        <v>936.83261120685563</v>
      </c>
      <c r="P927" s="6">
        <v>156.54780963829123</v>
      </c>
      <c r="Q927" s="8">
        <v>0.81677901664483565</v>
      </c>
      <c r="R927" s="8">
        <v>0.3660569428161467</v>
      </c>
      <c r="S927" s="8">
        <v>0.93629460769032036</v>
      </c>
      <c r="T927" s="8">
        <v>0.87153694822230499</v>
      </c>
      <c r="U927" s="8">
        <v>0.12256220006126409</v>
      </c>
      <c r="V927" s="8">
        <v>0.39426320235815748</v>
      </c>
      <c r="W927" s="8">
        <v>14.034303371665493</v>
      </c>
    </row>
    <row r="928" spans="1:23" s="9" customFormat="1" x14ac:dyDescent="0.25">
      <c r="A928" s="8" t="s">
        <v>152</v>
      </c>
      <c r="B928" s="8" t="s">
        <v>333</v>
      </c>
      <c r="C928" s="8">
        <v>51</v>
      </c>
      <c r="D928" s="8">
        <v>104</v>
      </c>
      <c r="E928" s="8" t="s">
        <v>273</v>
      </c>
      <c r="F928" s="8" t="s">
        <v>26</v>
      </c>
      <c r="G928" s="8" t="s">
        <v>282</v>
      </c>
      <c r="H928" s="8" t="s">
        <v>43</v>
      </c>
      <c r="I928" s="8" t="s">
        <v>275</v>
      </c>
      <c r="J928" s="8" t="s">
        <v>276</v>
      </c>
      <c r="K928" s="8" t="s">
        <v>31</v>
      </c>
      <c r="L928" s="8">
        <v>40</v>
      </c>
      <c r="M928" s="8">
        <v>20034</v>
      </c>
      <c r="N928" s="6">
        <v>559.41957650947279</v>
      </c>
      <c r="O928" s="8">
        <v>678.96760415564916</v>
      </c>
      <c r="P928" s="6">
        <v>113.45771909989143</v>
      </c>
      <c r="Q928" s="8">
        <v>0.87806802244039273</v>
      </c>
      <c r="R928" s="8">
        <v>0.5461091174045628</v>
      </c>
      <c r="S928" s="8">
        <v>0.96934574295755838</v>
      </c>
      <c r="T928" s="8">
        <v>0.94924368131798254</v>
      </c>
      <c r="U928" s="8">
        <v>6.8978068978068977E-2</v>
      </c>
      <c r="V928" s="8">
        <v>0.35659742990290749</v>
      </c>
      <c r="W928" s="8">
        <v>8.1469501846860339</v>
      </c>
    </row>
    <row r="929" spans="1:23" s="9" customFormat="1" x14ac:dyDescent="0.25">
      <c r="A929" s="8" t="s">
        <v>152</v>
      </c>
      <c r="B929" s="8" t="s">
        <v>333</v>
      </c>
      <c r="C929" s="8">
        <v>51</v>
      </c>
      <c r="D929" s="8">
        <v>104</v>
      </c>
      <c r="E929" s="8" t="s">
        <v>273</v>
      </c>
      <c r="F929" s="8" t="s">
        <v>26</v>
      </c>
      <c r="G929" s="8" t="s">
        <v>283</v>
      </c>
      <c r="H929" s="8" t="s">
        <v>45</v>
      </c>
      <c r="I929" s="8" t="s">
        <v>275</v>
      </c>
      <c r="J929" s="8" t="s">
        <v>276</v>
      </c>
      <c r="K929" s="8" t="s">
        <v>31</v>
      </c>
      <c r="L929" s="8">
        <v>40</v>
      </c>
      <c r="M929" s="8">
        <v>20683</v>
      </c>
      <c r="N929" s="6">
        <v>577.5419337598795</v>
      </c>
      <c r="O929" s="8">
        <v>954.97474683058658</v>
      </c>
      <c r="P929" s="6">
        <v>159.57942015235858</v>
      </c>
      <c r="Q929" s="8">
        <v>0.81567220097014637</v>
      </c>
      <c r="R929" s="8">
        <v>0.28499656219072333</v>
      </c>
      <c r="S929" s="8">
        <v>0.93203557275968396</v>
      </c>
      <c r="T929" s="8">
        <v>0.86693887433172268</v>
      </c>
      <c r="U929" s="8">
        <v>0.1197177182222969</v>
      </c>
      <c r="V929" s="8">
        <v>0.25869618626073687</v>
      </c>
      <c r="W929" s="8">
        <v>17.814098535028769</v>
      </c>
    </row>
    <row r="930" spans="1:23" s="9" customFormat="1" x14ac:dyDescent="0.25">
      <c r="A930" s="8" t="s">
        <v>152</v>
      </c>
      <c r="B930" s="8" t="s">
        <v>333</v>
      </c>
      <c r="C930" s="8">
        <v>51</v>
      </c>
      <c r="D930" s="8">
        <v>104</v>
      </c>
      <c r="E930" s="8" t="s">
        <v>273</v>
      </c>
      <c r="F930" s="8" t="s">
        <v>26</v>
      </c>
      <c r="G930" s="8" t="s">
        <v>284</v>
      </c>
      <c r="H930" s="8" t="s">
        <v>47</v>
      </c>
      <c r="I930" s="8" t="s">
        <v>275</v>
      </c>
      <c r="J930" s="8" t="s">
        <v>276</v>
      </c>
      <c r="K930" s="8" t="s">
        <v>31</v>
      </c>
      <c r="L930" s="8">
        <v>40</v>
      </c>
      <c r="M930" s="8">
        <v>20669</v>
      </c>
      <c r="N930" s="6">
        <v>577.15100463583371</v>
      </c>
      <c r="O930" s="8">
        <v>918.2051942088857</v>
      </c>
      <c r="P930" s="6">
        <v>153.43510701098336</v>
      </c>
      <c r="Q930" s="8">
        <v>0.81954797779540045</v>
      </c>
      <c r="R930" s="8">
        <v>0.30807030523355988</v>
      </c>
      <c r="S930" s="8">
        <v>0.93340641373520461</v>
      </c>
      <c r="T930" s="8">
        <v>0.8986921514392201</v>
      </c>
      <c r="U930" s="8">
        <v>0.12664807302231237</v>
      </c>
      <c r="V930" s="8">
        <v>9.3872971933728594E-2</v>
      </c>
      <c r="W930" s="8">
        <v>11.474623832793071</v>
      </c>
    </row>
    <row r="931" spans="1:23" s="9" customFormat="1" x14ac:dyDescent="0.25">
      <c r="A931" s="8" t="s">
        <v>152</v>
      </c>
      <c r="B931" s="8" t="s">
        <v>333</v>
      </c>
      <c r="C931" s="8">
        <v>51</v>
      </c>
      <c r="D931" s="8">
        <v>104</v>
      </c>
      <c r="E931" s="8" t="s">
        <v>273</v>
      </c>
      <c r="F931" s="8" t="s">
        <v>26</v>
      </c>
      <c r="G931" s="8" t="s">
        <v>285</v>
      </c>
      <c r="H931" s="8" t="s">
        <v>49</v>
      </c>
      <c r="I931" s="8" t="s">
        <v>275</v>
      </c>
      <c r="J931" s="8" t="s">
        <v>276</v>
      </c>
      <c r="K931" s="8" t="s">
        <v>31</v>
      </c>
      <c r="L931" s="8">
        <v>40</v>
      </c>
      <c r="M931" s="8">
        <v>9002</v>
      </c>
      <c r="N931" s="6">
        <v>251.3674267614193</v>
      </c>
      <c r="O931" s="8">
        <v>448.03152929257709</v>
      </c>
      <c r="P931" s="6">
        <v>74.867541672457946</v>
      </c>
      <c r="Q931" s="8">
        <v>0.88996539792387541</v>
      </c>
      <c r="R931" s="8">
        <v>0.56354904392055671</v>
      </c>
      <c r="S931" s="8">
        <v>0.95773565272453254</v>
      </c>
      <c r="T931" s="8">
        <v>0.92189979902378683</v>
      </c>
      <c r="U931" s="8">
        <v>7.722486062358043E-2</v>
      </c>
      <c r="V931" s="8">
        <v>0.24204249522939522</v>
      </c>
      <c r="W931" s="8">
        <v>6.9985558764718947</v>
      </c>
    </row>
    <row r="932" spans="1:23" s="9" customFormat="1" x14ac:dyDescent="0.25">
      <c r="A932" s="8" t="s">
        <v>152</v>
      </c>
      <c r="B932" s="8" t="s">
        <v>333</v>
      </c>
      <c r="C932" s="8">
        <v>51</v>
      </c>
      <c r="D932" s="8">
        <v>104</v>
      </c>
      <c r="E932" s="8" t="s">
        <v>273</v>
      </c>
      <c r="F932" s="8" t="s">
        <v>26</v>
      </c>
      <c r="G932" s="8" t="s">
        <v>286</v>
      </c>
      <c r="H932" s="8" t="s">
        <v>51</v>
      </c>
      <c r="I932" s="8" t="s">
        <v>275</v>
      </c>
      <c r="J932" s="8" t="s">
        <v>276</v>
      </c>
      <c r="K932" s="8" t="s">
        <v>31</v>
      </c>
      <c r="L932" s="8">
        <v>40</v>
      </c>
      <c r="M932" s="8">
        <v>23291</v>
      </c>
      <c r="N932" s="6">
        <v>650.36644486783121</v>
      </c>
      <c r="O932" s="8">
        <v>1019.8448045156756</v>
      </c>
      <c r="P932" s="6">
        <v>170.41942008428663</v>
      </c>
      <c r="Q932" s="8">
        <v>0.78545172495194415</v>
      </c>
      <c r="R932" s="8">
        <v>0.2814037132601061</v>
      </c>
      <c r="S932" s="8">
        <v>0.93962345142081627</v>
      </c>
      <c r="T932" s="8">
        <v>0.80071280278905932</v>
      </c>
      <c r="U932" s="8">
        <v>0.14784029038112523</v>
      </c>
      <c r="V932" s="8">
        <v>0.58860415451990555</v>
      </c>
      <c r="W932" s="8">
        <v>19.446524408569832</v>
      </c>
    </row>
    <row r="933" spans="1:23" s="9" customFormat="1" x14ac:dyDescent="0.25">
      <c r="A933" s="8" t="s">
        <v>152</v>
      </c>
      <c r="B933" s="8" t="s">
        <v>333</v>
      </c>
      <c r="C933" s="8">
        <v>51</v>
      </c>
      <c r="D933" s="8">
        <v>104</v>
      </c>
      <c r="E933" s="8" t="s">
        <v>273</v>
      </c>
      <c r="F933" s="8" t="s">
        <v>26</v>
      </c>
      <c r="G933" s="8" t="s">
        <v>287</v>
      </c>
      <c r="H933" s="8" t="s">
        <v>53</v>
      </c>
      <c r="I933" s="8" t="s">
        <v>275</v>
      </c>
      <c r="J933" s="8" t="s">
        <v>276</v>
      </c>
      <c r="K933" s="8" t="s">
        <v>31</v>
      </c>
      <c r="L933" s="8">
        <v>40</v>
      </c>
      <c r="M933" s="8">
        <v>22378</v>
      </c>
      <c r="N933" s="6">
        <v>624.87228127827598</v>
      </c>
      <c r="O933" s="8">
        <v>748.28131265463401</v>
      </c>
      <c r="P933" s="6">
        <v>125.04026769354535</v>
      </c>
      <c r="Q933" s="8">
        <v>0.86515116368978584</v>
      </c>
      <c r="R933" s="8">
        <v>0.5022284776460153</v>
      </c>
      <c r="S933" s="8">
        <v>0.96142181396180437</v>
      </c>
      <c r="T933" s="8">
        <v>0.9419685691203441</v>
      </c>
      <c r="U933" s="8">
        <v>6.4284856009933111E-2</v>
      </c>
      <c r="V933" s="8">
        <v>0.19217052623712552</v>
      </c>
      <c r="W933" s="8">
        <v>9.78746983644651</v>
      </c>
    </row>
    <row r="934" spans="1:23" s="9" customFormat="1" x14ac:dyDescent="0.25">
      <c r="A934" s="8" t="s">
        <v>152</v>
      </c>
      <c r="B934" s="8" t="s">
        <v>333</v>
      </c>
      <c r="C934" s="8">
        <v>51</v>
      </c>
      <c r="D934" s="8">
        <v>104</v>
      </c>
      <c r="E934" s="8" t="s">
        <v>273</v>
      </c>
      <c r="F934" s="8" t="s">
        <v>26</v>
      </c>
      <c r="G934" s="8" t="s">
        <v>288</v>
      </c>
      <c r="H934" s="8" t="s">
        <v>55</v>
      </c>
      <c r="I934" s="8" t="s">
        <v>275</v>
      </c>
      <c r="J934" s="8" t="s">
        <v>276</v>
      </c>
      <c r="K934" s="8" t="s">
        <v>31</v>
      </c>
      <c r="L934" s="8">
        <v>40</v>
      </c>
      <c r="M934" s="8">
        <v>19372</v>
      </c>
      <c r="N934" s="6">
        <v>540.93421364388075</v>
      </c>
      <c r="O934" s="8">
        <v>778.76659402887276</v>
      </c>
      <c r="P934" s="6">
        <v>130.1344584467858</v>
      </c>
      <c r="Q934" s="8">
        <v>0.8089531047730405</v>
      </c>
      <c r="R934" s="8">
        <v>0.40139290984317721</v>
      </c>
      <c r="S934" s="8">
        <v>0.93750827337851694</v>
      </c>
      <c r="T934" s="8">
        <v>0.90687558086273268</v>
      </c>
      <c r="U934" s="8">
        <v>0.1017285474909604</v>
      </c>
      <c r="V934" s="8">
        <v>0.33010627634650452</v>
      </c>
      <c r="W934" s="8">
        <v>10.828205657650217</v>
      </c>
    </row>
    <row r="935" spans="1:23" s="9" customFormat="1" x14ac:dyDescent="0.25">
      <c r="A935" s="8" t="s">
        <v>152</v>
      </c>
      <c r="B935" s="8" t="s">
        <v>333</v>
      </c>
      <c r="C935" s="8">
        <v>51</v>
      </c>
      <c r="D935" s="8">
        <v>104</v>
      </c>
      <c r="E935" s="8" t="s">
        <v>273</v>
      </c>
      <c r="F935" s="8" t="s">
        <v>26</v>
      </c>
      <c r="G935" s="8" t="s">
        <v>289</v>
      </c>
      <c r="H935" s="8" t="s">
        <v>57</v>
      </c>
      <c r="I935" s="8" t="s">
        <v>275</v>
      </c>
      <c r="J935" s="8" t="s">
        <v>276</v>
      </c>
      <c r="K935" s="8" t="s">
        <v>31</v>
      </c>
      <c r="L935" s="8">
        <v>40</v>
      </c>
      <c r="M935" s="8">
        <v>22039</v>
      </c>
      <c r="N935" s="6">
        <v>615.40621177459673</v>
      </c>
      <c r="O935" s="8">
        <v>829.63665171396156</v>
      </c>
      <c r="P935" s="6">
        <v>138.63501234671381</v>
      </c>
      <c r="Q935" s="8">
        <v>0.76091009529070575</v>
      </c>
      <c r="R935" s="8">
        <v>0.40237027400227304</v>
      </c>
      <c r="S935" s="8">
        <v>0.89511874636882116</v>
      </c>
      <c r="T935" s="8">
        <v>0.82540909117164563</v>
      </c>
      <c r="U935" s="8">
        <v>0.22554337372571648</v>
      </c>
      <c r="V935" s="8">
        <v>0.31193711153000275</v>
      </c>
      <c r="W935" s="8">
        <v>11.252960660647036</v>
      </c>
    </row>
    <row r="936" spans="1:23" s="9" customFormat="1" x14ac:dyDescent="0.25">
      <c r="A936" s="8" t="s">
        <v>152</v>
      </c>
      <c r="B936" s="8" t="s">
        <v>333</v>
      </c>
      <c r="C936" s="8">
        <v>51</v>
      </c>
      <c r="D936" s="8">
        <v>104</v>
      </c>
      <c r="E936" s="8" t="s">
        <v>273</v>
      </c>
      <c r="F936" s="8" t="s">
        <v>26</v>
      </c>
      <c r="G936" s="8" t="s">
        <v>290</v>
      </c>
      <c r="H936" s="8" t="s">
        <v>59</v>
      </c>
      <c r="I936" s="8" t="s">
        <v>275</v>
      </c>
      <c r="J936" s="8" t="s">
        <v>276</v>
      </c>
      <c r="K936" s="8" t="s">
        <v>31</v>
      </c>
      <c r="L936" s="8">
        <v>40</v>
      </c>
      <c r="M936" s="8">
        <v>17526</v>
      </c>
      <c r="N936" s="6">
        <v>489.38741628756213</v>
      </c>
      <c r="O936" s="8">
        <v>669.31074990615662</v>
      </c>
      <c r="P936" s="6">
        <v>111.84402700306445</v>
      </c>
      <c r="Q936" s="8">
        <v>0.84945715393563392</v>
      </c>
      <c r="R936" s="8">
        <v>0.49162852202726448</v>
      </c>
      <c r="S936" s="8">
        <v>0.95734039696095641</v>
      </c>
      <c r="T936" s="8">
        <v>0.93325062338747988</v>
      </c>
      <c r="U936" s="8">
        <v>8.1203918796081201E-2</v>
      </c>
      <c r="V936" s="8">
        <v>0.20938269368859908</v>
      </c>
      <c r="W936" s="8">
        <v>8.3697934497318265</v>
      </c>
    </row>
    <row r="937" spans="1:23" s="9" customFormat="1" x14ac:dyDescent="0.25">
      <c r="A937" s="8" t="s">
        <v>152</v>
      </c>
      <c r="B937" s="8" t="s">
        <v>333</v>
      </c>
      <c r="C937" s="8">
        <v>51</v>
      </c>
      <c r="D937" s="8">
        <v>104</v>
      </c>
      <c r="E937" s="8" t="s">
        <v>273</v>
      </c>
      <c r="F937" s="8" t="s">
        <v>26</v>
      </c>
      <c r="G937" s="8" t="s">
        <v>291</v>
      </c>
      <c r="H937" s="8" t="s">
        <v>61</v>
      </c>
      <c r="I937" s="8" t="s">
        <v>275</v>
      </c>
      <c r="J937" s="8" t="s">
        <v>276</v>
      </c>
      <c r="K937" s="8" t="s">
        <v>31</v>
      </c>
      <c r="L937" s="8">
        <v>40</v>
      </c>
      <c r="M937" s="8">
        <v>18265</v>
      </c>
      <c r="N937" s="6">
        <v>510.02288933540581</v>
      </c>
      <c r="O937" s="8">
        <v>864.79098064651271</v>
      </c>
      <c r="P937" s="6">
        <v>144.50941629877664</v>
      </c>
      <c r="Q937" s="8">
        <v>0.82594736366102917</v>
      </c>
      <c r="R937" s="8">
        <v>0.30690731346296252</v>
      </c>
      <c r="S937" s="8">
        <v>0.91739977192827304</v>
      </c>
      <c r="T937" s="8">
        <v>0.81822071815533082</v>
      </c>
      <c r="U937" s="8">
        <v>0.15471698113207547</v>
      </c>
      <c r="V937" s="8">
        <v>0.43147683837905271</v>
      </c>
      <c r="W937" s="8">
        <v>17.477415822611551</v>
      </c>
    </row>
    <row r="938" spans="1:23" s="9" customFormat="1" x14ac:dyDescent="0.25">
      <c r="A938" s="8" t="s">
        <v>152</v>
      </c>
      <c r="B938" s="8" t="s">
        <v>333</v>
      </c>
      <c r="C938" s="8">
        <v>51</v>
      </c>
      <c r="D938" s="8">
        <v>104</v>
      </c>
      <c r="E938" s="8" t="s">
        <v>273</v>
      </c>
      <c r="F938" s="8" t="s">
        <v>26</v>
      </c>
      <c r="G938" s="8" t="s">
        <v>292</v>
      </c>
      <c r="H938" s="8" t="s">
        <v>63</v>
      </c>
      <c r="I938" s="8" t="s">
        <v>275</v>
      </c>
      <c r="J938" s="8" t="s">
        <v>276</v>
      </c>
      <c r="K938" s="8" t="s">
        <v>31</v>
      </c>
      <c r="L938" s="8">
        <v>40</v>
      </c>
      <c r="M938" s="8">
        <v>18257</v>
      </c>
      <c r="N938" s="6">
        <v>509.79950126452252</v>
      </c>
      <c r="O938" s="8">
        <v>1006.7737367038103</v>
      </c>
      <c r="P938" s="6">
        <v>168.23520167525297</v>
      </c>
      <c r="Q938" s="8">
        <v>0.78191785515439638</v>
      </c>
      <c r="R938" s="8">
        <v>0.22634740721297308</v>
      </c>
      <c r="S938" s="8">
        <v>0.93649376218520941</v>
      </c>
      <c r="T938" s="8">
        <v>0.85440134884682184</v>
      </c>
      <c r="U938" s="8">
        <v>0.11702901846629674</v>
      </c>
      <c r="V938" s="8">
        <v>0.25365851524550503</v>
      </c>
      <c r="W938" s="8">
        <v>17.299884975625787</v>
      </c>
    </row>
    <row r="939" spans="1:23" s="9" customFormat="1" x14ac:dyDescent="0.25">
      <c r="A939" s="8" t="s">
        <v>152</v>
      </c>
      <c r="B939" s="8" t="s">
        <v>333</v>
      </c>
      <c r="C939" s="8">
        <v>51</v>
      </c>
      <c r="D939" s="8">
        <v>104</v>
      </c>
      <c r="E939" s="8" t="s">
        <v>273</v>
      </c>
      <c r="F939" s="8" t="s">
        <v>26</v>
      </c>
      <c r="G939" s="8" t="s">
        <v>293</v>
      </c>
      <c r="H939" s="8" t="s">
        <v>65</v>
      </c>
      <c r="I939" s="8" t="s">
        <v>275</v>
      </c>
      <c r="J939" s="8" t="s">
        <v>276</v>
      </c>
      <c r="K939" s="8" t="s">
        <v>31</v>
      </c>
      <c r="L939" s="8">
        <v>40</v>
      </c>
      <c r="M939" s="8">
        <v>17637</v>
      </c>
      <c r="N939" s="6">
        <v>492.48692577106777</v>
      </c>
      <c r="O939" s="8">
        <v>682.72496346852972</v>
      </c>
      <c r="P939" s="6">
        <v>114.08558619527119</v>
      </c>
      <c r="Q939" s="8">
        <v>0.86502525871793612</v>
      </c>
      <c r="R939" s="8">
        <v>0.47549177959570949</v>
      </c>
      <c r="S939" s="8">
        <v>0.9591634800398614</v>
      </c>
      <c r="T939" s="8">
        <v>0.9345886354799029</v>
      </c>
      <c r="U939" s="8">
        <v>0.10161615118500542</v>
      </c>
      <c r="V939" s="8">
        <v>0.47797751275967509</v>
      </c>
      <c r="W939" s="8">
        <v>13.557918013267562</v>
      </c>
    </row>
    <row r="940" spans="1:23" s="9" customFormat="1" x14ac:dyDescent="0.25">
      <c r="A940" s="8" t="s">
        <v>152</v>
      </c>
      <c r="B940" s="8" t="s">
        <v>333</v>
      </c>
      <c r="C940" s="8">
        <v>51</v>
      </c>
      <c r="D940" s="8">
        <v>104</v>
      </c>
      <c r="E940" s="8" t="s">
        <v>273</v>
      </c>
      <c r="F940" s="8" t="s">
        <v>26</v>
      </c>
      <c r="G940" s="8" t="s">
        <v>294</v>
      </c>
      <c r="H940" s="8" t="s">
        <v>67</v>
      </c>
      <c r="I940" s="8" t="s">
        <v>275</v>
      </c>
      <c r="J940" s="8" t="s">
        <v>276</v>
      </c>
      <c r="K940" s="8" t="s">
        <v>31</v>
      </c>
      <c r="L940" s="8">
        <v>40</v>
      </c>
      <c r="M940" s="8">
        <v>18130</v>
      </c>
      <c r="N940" s="6">
        <v>506.25321563925036</v>
      </c>
      <c r="O940" s="8">
        <v>950.48946545634806</v>
      </c>
      <c r="P940" s="6">
        <v>158.82991488711818</v>
      </c>
      <c r="Q940" s="8">
        <v>0.77518385496835984</v>
      </c>
      <c r="R940" s="8">
        <v>0.25218140062201583</v>
      </c>
      <c r="S940" s="8">
        <v>0.92704868407421293</v>
      </c>
      <c r="T940" s="8">
        <v>0.86853550884217956</v>
      </c>
      <c r="U940" s="8">
        <v>0.12489166628654838</v>
      </c>
      <c r="V940" s="8">
        <v>0.15372704457113204</v>
      </c>
      <c r="W940" s="8">
        <v>23.881081081081081</v>
      </c>
    </row>
    <row r="941" spans="1:23" s="9" customFormat="1" x14ac:dyDescent="0.25">
      <c r="A941" s="8" t="s">
        <v>152</v>
      </c>
      <c r="B941" s="8" t="s">
        <v>333</v>
      </c>
      <c r="C941" s="8">
        <v>51</v>
      </c>
      <c r="D941" s="8">
        <v>104</v>
      </c>
      <c r="E941" s="8" t="s">
        <v>273</v>
      </c>
      <c r="F941" s="8" t="s">
        <v>26</v>
      </c>
      <c r="G941" s="8" t="s">
        <v>295</v>
      </c>
      <c r="H941" s="8" t="s">
        <v>69</v>
      </c>
      <c r="I941" s="8" t="s">
        <v>275</v>
      </c>
      <c r="J941" s="8" t="s">
        <v>276</v>
      </c>
      <c r="K941" s="8" t="s">
        <v>31</v>
      </c>
      <c r="L941" s="8">
        <v>40</v>
      </c>
      <c r="M941" s="8">
        <v>17554</v>
      </c>
      <c r="N941" s="6">
        <v>490.16927453565364</v>
      </c>
      <c r="O941" s="8">
        <v>869.96255352176649</v>
      </c>
      <c r="P941" s="6">
        <v>145.37360313036316</v>
      </c>
      <c r="Q941" s="8">
        <v>0.7957749671335963</v>
      </c>
      <c r="R941" s="8">
        <v>0.29146394534915498</v>
      </c>
      <c r="S941" s="8">
        <v>0.88647081139563444</v>
      </c>
      <c r="T941" s="8">
        <v>0.80813376228515166</v>
      </c>
      <c r="U941" s="8">
        <v>0.19428342994203479</v>
      </c>
      <c r="V941" s="8">
        <v>0.43848445014645387</v>
      </c>
      <c r="W941" s="8">
        <v>9.7639284493562712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zoomScale="70" zoomScaleNormal="70" workbookViewId="0">
      <selection activeCell="A3" sqref="A3:A49"/>
    </sheetView>
  </sheetViews>
  <sheetFormatPr baseColWidth="10" defaultColWidth="9.140625" defaultRowHeight="15" x14ac:dyDescent="0.25"/>
  <cols>
    <col min="3" max="3" width="9.140625" style="7"/>
    <col min="6" max="6" width="9.140625" style="7"/>
    <col min="9" max="9" width="9.140625" style="7"/>
    <col min="12" max="12" width="9.140625" style="7"/>
    <col min="15" max="15" width="9.140625" style="7"/>
  </cols>
  <sheetData>
    <row r="1" spans="1:21" x14ac:dyDescent="0.25">
      <c r="C1" s="26" t="s">
        <v>338</v>
      </c>
      <c r="F1" s="26" t="s">
        <v>276</v>
      </c>
      <c r="I1" s="26" t="s">
        <v>399</v>
      </c>
      <c r="L1" s="26" t="s">
        <v>400</v>
      </c>
      <c r="O1" s="26" t="s">
        <v>401</v>
      </c>
      <c r="Q1" s="34" t="s">
        <v>338</v>
      </c>
      <c r="R1" s="34" t="s">
        <v>276</v>
      </c>
      <c r="S1" s="27" t="s">
        <v>403</v>
      </c>
      <c r="T1" s="27" t="s">
        <v>157</v>
      </c>
      <c r="U1" s="27" t="s">
        <v>401</v>
      </c>
    </row>
    <row r="2" spans="1:21" x14ac:dyDescent="0.25">
      <c r="A2" s="26" t="s">
        <v>402</v>
      </c>
      <c r="C2" s="7" t="s">
        <v>13</v>
      </c>
      <c r="D2" s="7" t="s">
        <v>398</v>
      </c>
      <c r="F2" s="7" t="s">
        <v>13</v>
      </c>
      <c r="G2" s="7" t="s">
        <v>398</v>
      </c>
      <c r="I2" s="5" t="s">
        <v>13</v>
      </c>
      <c r="J2" s="7" t="s">
        <v>398</v>
      </c>
      <c r="L2" s="5" t="s">
        <v>13</v>
      </c>
      <c r="M2" t="s">
        <v>398</v>
      </c>
      <c r="O2" s="5" t="s">
        <v>13</v>
      </c>
      <c r="P2" t="s">
        <v>398</v>
      </c>
    </row>
    <row r="3" spans="1:21" s="27" customFormat="1" x14ac:dyDescent="0.25">
      <c r="A3" s="27">
        <v>10</v>
      </c>
      <c r="B3" s="27" t="s">
        <v>23</v>
      </c>
      <c r="C3" s="26">
        <v>9.0514053971022079</v>
      </c>
      <c r="D3" s="27">
        <v>1.4304755285396606</v>
      </c>
      <c r="E3" s="27" t="s">
        <v>23</v>
      </c>
      <c r="F3" s="26">
        <v>6.913912665451134</v>
      </c>
      <c r="G3" s="27">
        <v>1.6065353076603919</v>
      </c>
      <c r="H3" s="28" t="s">
        <v>23</v>
      </c>
      <c r="I3" s="26">
        <v>8.9004907071640176</v>
      </c>
      <c r="J3" s="27">
        <v>2.0832499192430269</v>
      </c>
      <c r="K3" s="28" t="s">
        <v>23</v>
      </c>
      <c r="L3" s="26">
        <v>9.4748618046283646</v>
      </c>
      <c r="M3" s="27">
        <v>1.8197290402620867</v>
      </c>
      <c r="N3" s="28" t="s">
        <v>23</v>
      </c>
      <c r="O3" s="26">
        <v>10.527870212209193</v>
      </c>
      <c r="P3" s="27">
        <v>1.9801857065453952</v>
      </c>
    </row>
    <row r="4" spans="1:21" s="27" customFormat="1" x14ac:dyDescent="0.25">
      <c r="A4" s="27">
        <v>11</v>
      </c>
      <c r="B4" s="27" t="s">
        <v>70</v>
      </c>
      <c r="C4" s="26">
        <v>12.628406882120846</v>
      </c>
      <c r="D4" s="27">
        <v>2.7694608281405642</v>
      </c>
      <c r="E4" s="27" t="s">
        <v>70</v>
      </c>
      <c r="F4" s="26">
        <v>8.2380288446176646</v>
      </c>
      <c r="G4" s="27">
        <v>1.9102129048054484</v>
      </c>
      <c r="H4" s="29" t="s">
        <v>70</v>
      </c>
      <c r="I4" s="26">
        <v>11.647826329306083</v>
      </c>
      <c r="J4" s="27">
        <v>3.0169182114348962</v>
      </c>
      <c r="K4" s="29" t="s">
        <v>70</v>
      </c>
      <c r="L4" s="26">
        <v>11.790701616308519</v>
      </c>
      <c r="M4" s="27">
        <v>2.0608356706810125</v>
      </c>
      <c r="N4" s="29" t="s">
        <v>70</v>
      </c>
      <c r="O4" s="26">
        <v>12.583348492823369</v>
      </c>
      <c r="P4" s="27">
        <v>3.1221248341576295</v>
      </c>
    </row>
    <row r="5" spans="1:21" s="27" customFormat="1" x14ac:dyDescent="0.25">
      <c r="A5" s="27">
        <v>12</v>
      </c>
      <c r="B5" s="27" t="s">
        <v>72</v>
      </c>
      <c r="C5" s="26">
        <v>16.752709140803546</v>
      </c>
      <c r="D5" s="27">
        <v>3.9208893232584829</v>
      </c>
      <c r="E5" s="27" t="s">
        <v>72</v>
      </c>
      <c r="F5" s="26">
        <v>9.4716542054513901</v>
      </c>
      <c r="G5" s="27">
        <v>2.2711851341763594</v>
      </c>
      <c r="H5" s="28" t="s">
        <v>72</v>
      </c>
      <c r="I5" s="26">
        <v>15.506855253814878</v>
      </c>
      <c r="J5" s="27">
        <v>3.7081486568198798</v>
      </c>
      <c r="K5" s="28" t="s">
        <v>72</v>
      </c>
      <c r="L5" s="26">
        <v>15.021102547597312</v>
      </c>
      <c r="M5" s="27">
        <v>3.6820012442654062</v>
      </c>
      <c r="N5" s="28" t="s">
        <v>72</v>
      </c>
      <c r="O5" s="26">
        <v>15.804706014992592</v>
      </c>
      <c r="P5" s="27">
        <v>3.4644061748146373</v>
      </c>
    </row>
    <row r="6" spans="1:21" s="27" customFormat="1" x14ac:dyDescent="0.25">
      <c r="A6" s="27">
        <v>13</v>
      </c>
      <c r="B6" s="27" t="s">
        <v>74</v>
      </c>
      <c r="C6" s="26">
        <v>22.425369965796026</v>
      </c>
      <c r="D6" s="27">
        <v>5.0531676566844288</v>
      </c>
      <c r="E6" s="27" t="s">
        <v>74</v>
      </c>
      <c r="F6" s="26">
        <v>10.733796805941966</v>
      </c>
      <c r="G6" s="27">
        <v>2.7733038171081357</v>
      </c>
      <c r="H6" s="29" t="s">
        <v>74</v>
      </c>
      <c r="I6" s="26">
        <v>20.328314450379164</v>
      </c>
      <c r="J6" s="27">
        <v>4.9740361506923394</v>
      </c>
      <c r="K6" s="29" t="s">
        <v>74</v>
      </c>
      <c r="L6" s="26">
        <v>19.169488832672112</v>
      </c>
      <c r="M6" s="27">
        <v>4.3860002118280779</v>
      </c>
      <c r="N6" s="29" t="s">
        <v>74</v>
      </c>
      <c r="O6" s="26">
        <v>19.25706711046158</v>
      </c>
      <c r="P6" s="27">
        <v>4.4456343598728445</v>
      </c>
    </row>
    <row r="7" spans="1:21" s="27" customFormat="1" x14ac:dyDescent="0.25">
      <c r="A7" s="27">
        <v>14</v>
      </c>
      <c r="B7" s="27" t="s">
        <v>76</v>
      </c>
      <c r="C7" s="26">
        <v>28.065212098512188</v>
      </c>
      <c r="D7" s="27">
        <v>6.1902212192220762</v>
      </c>
      <c r="E7" s="27" t="s">
        <v>76</v>
      </c>
      <c r="F7" s="26">
        <v>11.537518519871309</v>
      </c>
      <c r="G7" s="27">
        <v>3.3335948351417239</v>
      </c>
      <c r="H7" s="28" t="s">
        <v>76</v>
      </c>
      <c r="I7" s="26">
        <v>25.248671574544094</v>
      </c>
      <c r="J7" s="27">
        <v>5.6027367657938152</v>
      </c>
      <c r="K7" s="28" t="s">
        <v>76</v>
      </c>
      <c r="L7" s="26">
        <v>23.195755859137002</v>
      </c>
      <c r="M7" s="27">
        <v>4.9422323410482161</v>
      </c>
      <c r="N7" s="28" t="s">
        <v>76</v>
      </c>
      <c r="O7" s="26">
        <v>21.776827425254627</v>
      </c>
      <c r="P7" s="27">
        <v>4.9897701227894986</v>
      </c>
    </row>
    <row r="8" spans="1:21" s="27" customFormat="1" x14ac:dyDescent="0.25">
      <c r="A8" s="27">
        <v>15</v>
      </c>
      <c r="B8" s="27" t="s">
        <v>78</v>
      </c>
      <c r="C8" s="26">
        <v>37.746999277503512</v>
      </c>
      <c r="D8" s="27">
        <v>8.4145557122693297</v>
      </c>
      <c r="E8" s="27" t="s">
        <v>78</v>
      </c>
      <c r="F8" s="26">
        <v>13.875044586902089</v>
      </c>
      <c r="G8" s="27">
        <v>3.6210939899142107</v>
      </c>
      <c r="H8" s="30" t="s">
        <v>78</v>
      </c>
      <c r="I8" s="26">
        <v>32.892031870306731</v>
      </c>
      <c r="J8" s="27">
        <v>7.0396795362079256</v>
      </c>
      <c r="K8" s="30" t="s">
        <v>78</v>
      </c>
      <c r="L8" s="26">
        <v>29.363314786025878</v>
      </c>
      <c r="M8" s="27">
        <v>5.6302359444432613</v>
      </c>
      <c r="N8" s="30" t="s">
        <v>78</v>
      </c>
      <c r="O8" s="26">
        <v>26.775852646248051</v>
      </c>
      <c r="P8" s="27">
        <v>4.7136531649725342</v>
      </c>
    </row>
    <row r="9" spans="1:21" s="27" customFormat="1" x14ac:dyDescent="0.25">
      <c r="A9" s="27">
        <v>16</v>
      </c>
      <c r="B9" s="27" t="s">
        <v>80</v>
      </c>
      <c r="C9" s="26">
        <v>48.646940961164916</v>
      </c>
      <c r="D9" s="27">
        <v>10.696272341441114</v>
      </c>
      <c r="E9" s="27" t="s">
        <v>80</v>
      </c>
      <c r="F9" s="26">
        <v>15.657740178885167</v>
      </c>
      <c r="G9" s="27">
        <v>4.4678665378257429</v>
      </c>
      <c r="H9" s="28" t="s">
        <v>80</v>
      </c>
      <c r="I9" s="26">
        <v>42.73786109448762</v>
      </c>
      <c r="J9" s="27">
        <v>8.642313855368533</v>
      </c>
      <c r="K9" s="28" t="s">
        <v>80</v>
      </c>
      <c r="L9" s="26">
        <v>37.96201029572866</v>
      </c>
      <c r="M9" s="27">
        <v>6.9427150239335704</v>
      </c>
      <c r="N9" s="28" t="s">
        <v>80</v>
      </c>
      <c r="O9" s="26">
        <v>34.467763936969064</v>
      </c>
      <c r="P9" s="27">
        <v>6.7711747983455473</v>
      </c>
    </row>
    <row r="10" spans="1:21" s="27" customFormat="1" x14ac:dyDescent="0.25">
      <c r="A10" s="27">
        <v>17</v>
      </c>
      <c r="B10" s="27" t="s">
        <v>82</v>
      </c>
      <c r="C10" s="26">
        <v>64.034190518694373</v>
      </c>
      <c r="D10" s="27">
        <v>13.997106688417098</v>
      </c>
      <c r="E10" s="27" t="s">
        <v>82</v>
      </c>
      <c r="F10" s="26">
        <v>19.720764028595045</v>
      </c>
      <c r="G10" s="27">
        <v>6.013594716823544</v>
      </c>
      <c r="H10" s="30" t="s">
        <v>82</v>
      </c>
      <c r="I10" s="26">
        <v>55.247240211906579</v>
      </c>
      <c r="J10" s="27">
        <v>11.61104111238434</v>
      </c>
      <c r="K10" s="30" t="s">
        <v>82</v>
      </c>
      <c r="L10" s="26">
        <v>49.359037739697911</v>
      </c>
      <c r="M10" s="27">
        <v>8.0980943313249014</v>
      </c>
      <c r="N10" s="30" t="s">
        <v>82</v>
      </c>
      <c r="O10" s="26">
        <v>44.906079249151773</v>
      </c>
      <c r="P10" s="27">
        <v>9.6743801707893766</v>
      </c>
    </row>
    <row r="11" spans="1:21" s="27" customFormat="1" x14ac:dyDescent="0.25">
      <c r="A11" s="27">
        <v>18</v>
      </c>
      <c r="B11" s="27" t="s">
        <v>84</v>
      </c>
      <c r="C11" s="26">
        <v>84.106058134421673</v>
      </c>
      <c r="D11" s="27">
        <v>18.280498618157925</v>
      </c>
      <c r="E11" s="27" t="s">
        <v>84</v>
      </c>
      <c r="F11" s="26">
        <v>23.643863712962695</v>
      </c>
      <c r="G11" s="27">
        <v>7.6550875800693232</v>
      </c>
      <c r="H11" s="28" t="s">
        <v>84</v>
      </c>
      <c r="I11" s="26">
        <v>71.908620017330264</v>
      </c>
      <c r="J11" s="27">
        <v>15.788005106629704</v>
      </c>
      <c r="K11" s="28" t="s">
        <v>84</v>
      </c>
      <c r="L11" s="26">
        <v>63.189155331806177</v>
      </c>
      <c r="M11" s="27">
        <v>8.8238963624460514</v>
      </c>
      <c r="N11" s="28" t="s">
        <v>84</v>
      </c>
      <c r="O11" s="26">
        <v>55.633783653160549</v>
      </c>
      <c r="P11" s="27">
        <v>11.599422036246207</v>
      </c>
    </row>
    <row r="12" spans="1:21" s="27" customFormat="1" x14ac:dyDescent="0.25">
      <c r="A12" s="27">
        <v>19</v>
      </c>
      <c r="B12" s="27" t="s">
        <v>86</v>
      </c>
      <c r="C12" s="26">
        <v>104.17004597920602</v>
      </c>
      <c r="D12" s="27">
        <v>23.248757365603879</v>
      </c>
      <c r="E12" s="27" t="s">
        <v>86</v>
      </c>
      <c r="F12" s="26">
        <v>27.326827565814789</v>
      </c>
      <c r="G12" s="27">
        <v>8.7666685602012198</v>
      </c>
      <c r="H12" s="30" t="s">
        <v>86</v>
      </c>
      <c r="I12" s="26">
        <v>89.954653010185169</v>
      </c>
      <c r="J12" s="27">
        <v>20.763229544691786</v>
      </c>
      <c r="K12" s="30" t="s">
        <v>86</v>
      </c>
      <c r="L12" s="26">
        <v>73.677923347498051</v>
      </c>
      <c r="M12" s="27">
        <v>9.8228959926925565</v>
      </c>
      <c r="N12" s="30" t="s">
        <v>86</v>
      </c>
      <c r="O12" s="26">
        <v>63.543752163073343</v>
      </c>
      <c r="P12" s="27">
        <v>11.118047744869184</v>
      </c>
    </row>
    <row r="13" spans="1:21" s="27" customFormat="1" x14ac:dyDescent="0.25">
      <c r="A13" s="27">
        <v>20</v>
      </c>
      <c r="B13" s="27" t="s">
        <v>88</v>
      </c>
      <c r="C13" s="26">
        <v>130.74066083533006</v>
      </c>
      <c r="D13" s="27">
        <v>29.479298295496971</v>
      </c>
      <c r="E13" s="27" t="s">
        <v>88</v>
      </c>
      <c r="F13" s="26">
        <v>29.726779669449055</v>
      </c>
      <c r="G13" s="27">
        <v>10.096459835641754</v>
      </c>
      <c r="H13" s="28" t="s">
        <v>88</v>
      </c>
      <c r="I13" s="26">
        <v>114.35979975418431</v>
      </c>
      <c r="J13" s="27">
        <v>25.102477610014773</v>
      </c>
      <c r="K13" s="28" t="s">
        <v>88</v>
      </c>
      <c r="L13" s="26">
        <v>86.583820098919247</v>
      </c>
      <c r="M13" s="27">
        <v>11.558414735113011</v>
      </c>
      <c r="N13" s="28" t="s">
        <v>88</v>
      </c>
      <c r="O13" s="26">
        <v>73.136746707027228</v>
      </c>
      <c r="P13" s="27">
        <v>13.783343900071417</v>
      </c>
    </row>
    <row r="14" spans="1:21" s="27" customFormat="1" x14ac:dyDescent="0.25">
      <c r="A14" s="27">
        <v>21</v>
      </c>
      <c r="B14" s="27" t="s">
        <v>90</v>
      </c>
      <c r="C14" s="26">
        <v>160.96087829950983</v>
      </c>
      <c r="D14" s="27">
        <v>35.951147701487145</v>
      </c>
      <c r="E14" s="27" t="s">
        <v>90</v>
      </c>
      <c r="F14" s="26">
        <v>31.067695958093207</v>
      </c>
      <c r="G14" s="27">
        <v>11.854204686648886</v>
      </c>
      <c r="H14" s="30" t="s">
        <v>90</v>
      </c>
      <c r="I14" s="26">
        <v>139.02742748147136</v>
      </c>
      <c r="J14" s="27">
        <v>30.591050765578007</v>
      </c>
      <c r="K14" s="30" t="s">
        <v>90</v>
      </c>
      <c r="L14" s="26">
        <v>100.62236417849083</v>
      </c>
      <c r="M14" s="27">
        <v>14.34504692384982</v>
      </c>
      <c r="N14" s="30" t="s">
        <v>90</v>
      </c>
      <c r="O14" s="26">
        <v>83.341519945104693</v>
      </c>
      <c r="P14" s="27">
        <v>17.5169816352334</v>
      </c>
    </row>
    <row r="15" spans="1:21" s="27" customFormat="1" x14ac:dyDescent="0.25">
      <c r="A15" s="27">
        <v>22</v>
      </c>
      <c r="B15" s="27" t="s">
        <v>92</v>
      </c>
      <c r="C15" s="26">
        <v>198.07541010132496</v>
      </c>
      <c r="D15" s="27">
        <v>41.665077907732446</v>
      </c>
      <c r="E15" s="27" t="s">
        <v>92</v>
      </c>
      <c r="F15" s="26">
        <v>33.894951230209827</v>
      </c>
      <c r="G15" s="27">
        <v>12.424332409706839</v>
      </c>
      <c r="H15" s="28" t="s">
        <v>92</v>
      </c>
      <c r="I15" s="26">
        <v>173.86293556846269</v>
      </c>
      <c r="J15" s="27">
        <v>38.454816694594612</v>
      </c>
      <c r="K15" s="28" t="s">
        <v>92</v>
      </c>
      <c r="L15" s="26">
        <v>122.87529207852505</v>
      </c>
      <c r="M15" s="27">
        <v>17.296534025290406</v>
      </c>
      <c r="N15" s="28" t="s">
        <v>92</v>
      </c>
      <c r="O15" s="26">
        <v>96.658495170715227</v>
      </c>
      <c r="P15" s="27">
        <v>20.622196092906925</v>
      </c>
    </row>
    <row r="16" spans="1:21" s="27" customFormat="1" x14ac:dyDescent="0.25">
      <c r="A16" s="27">
        <v>23</v>
      </c>
      <c r="B16" s="27" t="s">
        <v>94</v>
      </c>
      <c r="C16" s="26">
        <v>234.43461098846609</v>
      </c>
      <c r="D16" s="27">
        <v>46.811114273578617</v>
      </c>
      <c r="E16" s="27" t="s">
        <v>94</v>
      </c>
      <c r="F16" s="26">
        <v>33.270860807179631</v>
      </c>
      <c r="G16" s="27">
        <v>13.009527463947231</v>
      </c>
      <c r="H16" s="30" t="s">
        <v>94</v>
      </c>
      <c r="I16" s="26">
        <v>207.50517904348578</v>
      </c>
      <c r="J16" s="27">
        <v>42.912602499299211</v>
      </c>
      <c r="K16" s="30" t="s">
        <v>94</v>
      </c>
      <c r="L16" s="26">
        <v>142.84096435612838</v>
      </c>
      <c r="M16" s="27">
        <v>21.663542081806796</v>
      </c>
      <c r="N16" s="30" t="s">
        <v>94</v>
      </c>
      <c r="O16" s="26">
        <v>109.76223632866441</v>
      </c>
      <c r="P16" s="27">
        <v>24.679813257021223</v>
      </c>
    </row>
    <row r="17" spans="1:16" s="27" customFormat="1" x14ac:dyDescent="0.25">
      <c r="A17" s="27">
        <v>24</v>
      </c>
      <c r="B17" s="27" t="s">
        <v>95</v>
      </c>
      <c r="C17" s="26">
        <v>290.26068607764262</v>
      </c>
      <c r="D17" s="27">
        <v>58.076825831756778</v>
      </c>
      <c r="E17" s="27" t="s">
        <v>95</v>
      </c>
      <c r="F17" s="26">
        <v>40.723645322023323</v>
      </c>
      <c r="G17" s="27">
        <v>14.047435382731152</v>
      </c>
      <c r="H17" s="28" t="s">
        <v>95</v>
      </c>
      <c r="I17" s="26">
        <v>256.38435052000642</v>
      </c>
      <c r="J17" s="27">
        <v>50.021423279094407</v>
      </c>
      <c r="K17" s="28" t="s">
        <v>95</v>
      </c>
      <c r="L17" s="26">
        <v>176.7453397705786</v>
      </c>
      <c r="M17" s="27">
        <v>24.524374675791734</v>
      </c>
      <c r="N17" s="28" t="s">
        <v>95</v>
      </c>
      <c r="O17" s="26">
        <v>135.64986754307085</v>
      </c>
      <c r="P17" s="27">
        <v>30.299710437807683</v>
      </c>
    </row>
    <row r="18" spans="1:16" s="27" customFormat="1" x14ac:dyDescent="0.25">
      <c r="A18" s="27">
        <v>25</v>
      </c>
      <c r="B18" s="27" t="s">
        <v>97</v>
      </c>
      <c r="C18" s="26">
        <v>351.45645192067622</v>
      </c>
      <c r="D18" s="27">
        <v>74.172093624640027</v>
      </c>
      <c r="E18" s="27" t="s">
        <v>97</v>
      </c>
      <c r="F18" s="26">
        <v>44.246195964764148</v>
      </c>
      <c r="G18" s="27">
        <v>15.1457051229524</v>
      </c>
      <c r="H18" s="30" t="s">
        <v>97</v>
      </c>
      <c r="I18" s="26">
        <v>311.55375775914911</v>
      </c>
      <c r="J18" s="27">
        <v>61.604268201957538</v>
      </c>
      <c r="K18" s="30" t="s">
        <v>97</v>
      </c>
      <c r="L18" s="26">
        <v>206.66014385659764</v>
      </c>
      <c r="M18" s="27">
        <v>29.01369380918668</v>
      </c>
      <c r="N18" s="30" t="s">
        <v>97</v>
      </c>
      <c r="O18" s="26">
        <v>157.95313562012274</v>
      </c>
      <c r="P18" s="27">
        <v>35.334307647050828</v>
      </c>
    </row>
    <row r="19" spans="1:16" s="27" customFormat="1" x14ac:dyDescent="0.25">
      <c r="A19" s="27">
        <v>26</v>
      </c>
      <c r="B19" s="27" t="s">
        <v>99</v>
      </c>
      <c r="C19" s="26">
        <v>422.87941061300688</v>
      </c>
      <c r="D19" s="27">
        <v>91.622766282801265</v>
      </c>
      <c r="E19" s="27" t="s">
        <v>99</v>
      </c>
      <c r="F19" s="26">
        <v>47.155825588018978</v>
      </c>
      <c r="G19" s="27">
        <v>16.097498792504368</v>
      </c>
      <c r="H19" s="28" t="s">
        <v>99</v>
      </c>
      <c r="I19" s="26">
        <v>370.70319579452882</v>
      </c>
      <c r="J19" s="27">
        <v>78.909402940569748</v>
      </c>
      <c r="K19" s="28" t="s">
        <v>99</v>
      </c>
      <c r="L19" s="26">
        <v>232.16477876197541</v>
      </c>
      <c r="M19" s="27">
        <v>37.119013074300959</v>
      </c>
      <c r="N19" s="28" t="s">
        <v>99</v>
      </c>
      <c r="O19" s="26">
        <v>180.03809262790227</v>
      </c>
      <c r="P19" s="27">
        <v>39.815045022689958</v>
      </c>
    </row>
    <row r="20" spans="1:16" s="27" customFormat="1" x14ac:dyDescent="0.25">
      <c r="A20" s="27">
        <v>27</v>
      </c>
      <c r="B20" s="27" t="s">
        <v>101</v>
      </c>
      <c r="C20" s="26">
        <v>508.82750975921101</v>
      </c>
      <c r="D20" s="27">
        <v>114.38757974923766</v>
      </c>
      <c r="E20" s="27" t="s">
        <v>101</v>
      </c>
      <c r="F20" s="26">
        <v>51.015542441711496</v>
      </c>
      <c r="G20" s="27">
        <v>16.731965928435475</v>
      </c>
      <c r="H20" s="30" t="s">
        <v>101</v>
      </c>
      <c r="I20" s="26">
        <v>446.40270401234318</v>
      </c>
      <c r="J20" s="27">
        <v>95.454286164269604</v>
      </c>
      <c r="K20" s="30" t="s">
        <v>101</v>
      </c>
      <c r="L20" s="26">
        <v>262.03827831222969</v>
      </c>
      <c r="M20" s="27">
        <v>43.490836919666393</v>
      </c>
      <c r="N20" s="30" t="s">
        <v>101</v>
      </c>
      <c r="O20" s="26">
        <v>202.68144812386217</v>
      </c>
      <c r="P20" s="27">
        <v>46.174936902782527</v>
      </c>
    </row>
    <row r="21" spans="1:16" s="27" customFormat="1" x14ac:dyDescent="0.25">
      <c r="A21" s="27">
        <v>28</v>
      </c>
      <c r="B21" s="27" t="s">
        <v>103</v>
      </c>
      <c r="C21" s="26">
        <v>629.36425951327999</v>
      </c>
      <c r="D21" s="27">
        <v>138.4495695397184</v>
      </c>
      <c r="E21" s="27" t="s">
        <v>103</v>
      </c>
      <c r="F21" s="26">
        <v>55.533473387424308</v>
      </c>
      <c r="G21" s="27">
        <v>17.405140726114379</v>
      </c>
      <c r="H21" s="28" t="s">
        <v>103</v>
      </c>
      <c r="I21" s="26">
        <v>554.79459623331684</v>
      </c>
      <c r="J21" s="27">
        <v>115.87754784080133</v>
      </c>
      <c r="K21" s="28" t="s">
        <v>103</v>
      </c>
      <c r="L21" s="26">
        <v>306.23057777931797</v>
      </c>
      <c r="M21" s="27">
        <v>53.470931643664777</v>
      </c>
      <c r="N21" s="28" t="s">
        <v>103</v>
      </c>
      <c r="O21" s="26">
        <v>232.52800602662589</v>
      </c>
      <c r="P21" s="27">
        <v>56.839487145969898</v>
      </c>
    </row>
    <row r="22" spans="1:16" s="27" customFormat="1" x14ac:dyDescent="0.25">
      <c r="A22" s="27">
        <v>29</v>
      </c>
      <c r="B22" s="27" t="s">
        <v>105</v>
      </c>
      <c r="C22" s="26">
        <v>748.32630247648183</v>
      </c>
      <c r="D22" s="27">
        <v>159.70692604621516</v>
      </c>
      <c r="E22" s="27" t="s">
        <v>105</v>
      </c>
      <c r="F22" s="26">
        <v>54.967427191718947</v>
      </c>
      <c r="G22" s="27">
        <v>17.566200055681851</v>
      </c>
      <c r="H22" s="30" t="s">
        <v>105</v>
      </c>
      <c r="I22" s="26">
        <v>659.28893673236109</v>
      </c>
      <c r="J22" s="31">
        <v>137.12773126652723</v>
      </c>
      <c r="K22" s="30" t="s">
        <v>105</v>
      </c>
      <c r="L22" s="26">
        <v>359.63385149044757</v>
      </c>
      <c r="M22" s="31">
        <v>64.538272098806488</v>
      </c>
      <c r="N22" s="24" t="s">
        <v>105</v>
      </c>
      <c r="O22" s="26">
        <v>262.27282622181252</v>
      </c>
      <c r="P22" s="25">
        <v>70.238379633753311</v>
      </c>
    </row>
    <row r="23" spans="1:16" s="27" customFormat="1" x14ac:dyDescent="0.25">
      <c r="A23" s="27">
        <v>30</v>
      </c>
      <c r="B23" s="27" t="s">
        <v>107</v>
      </c>
      <c r="C23" s="26">
        <v>901.13814788889556</v>
      </c>
      <c r="D23" s="27">
        <v>192.50832450138881</v>
      </c>
      <c r="E23" s="27" t="s">
        <v>107</v>
      </c>
      <c r="F23" s="26">
        <v>59.95939783667427</v>
      </c>
      <c r="G23" s="27">
        <v>19.352622119691219</v>
      </c>
      <c r="H23" s="28" t="s">
        <v>107</v>
      </c>
      <c r="I23" s="26">
        <v>786.54106127306898</v>
      </c>
      <c r="J23" s="31">
        <v>152.63141938900714</v>
      </c>
      <c r="K23" s="28" t="s">
        <v>107</v>
      </c>
      <c r="L23" s="26">
        <v>425.77551123383051</v>
      </c>
      <c r="M23" s="31">
        <v>78.063146590618373</v>
      </c>
      <c r="N23" s="24" t="s">
        <v>107</v>
      </c>
      <c r="O23" s="26">
        <v>308.1580951543333</v>
      </c>
      <c r="P23" s="25">
        <v>84.116807435350793</v>
      </c>
    </row>
    <row r="24" spans="1:16" s="27" customFormat="1" x14ac:dyDescent="0.25">
      <c r="A24" s="27">
        <v>31</v>
      </c>
      <c r="B24" s="27" t="s">
        <v>108</v>
      </c>
      <c r="C24" s="26">
        <v>1121.2955314742992</v>
      </c>
      <c r="D24" s="27">
        <v>224.53461301268754</v>
      </c>
      <c r="E24" s="27" t="s">
        <v>108</v>
      </c>
      <c r="F24" s="26">
        <v>74.054243802265859</v>
      </c>
      <c r="G24" s="27">
        <v>21.95643128904846</v>
      </c>
      <c r="H24" s="30" t="s">
        <v>108</v>
      </c>
      <c r="I24" s="26">
        <v>983.10543573721509</v>
      </c>
      <c r="J24" s="31">
        <v>181.17326235999974</v>
      </c>
      <c r="K24" s="30" t="s">
        <v>108</v>
      </c>
      <c r="L24" s="26">
        <v>510.73767448428276</v>
      </c>
      <c r="M24" s="31">
        <v>61.17464489053885</v>
      </c>
      <c r="N24" s="24" t="s">
        <v>108</v>
      </c>
      <c r="O24" s="26">
        <v>385.95289615268626</v>
      </c>
      <c r="P24" s="25">
        <v>104.3379906166915</v>
      </c>
    </row>
    <row r="25" spans="1:16" s="27" customFormat="1" x14ac:dyDescent="0.25">
      <c r="A25" s="27">
        <v>32</v>
      </c>
      <c r="B25" s="27" t="s">
        <v>110</v>
      </c>
      <c r="C25" s="26">
        <v>1260.464397608064</v>
      </c>
      <c r="D25" s="27">
        <v>240.45264776062257</v>
      </c>
      <c r="E25" s="27" t="s">
        <v>110</v>
      </c>
      <c r="F25" s="26">
        <v>75.097484729189176</v>
      </c>
      <c r="G25" s="27">
        <v>22.182171771849362</v>
      </c>
      <c r="H25" s="28" t="s">
        <v>110</v>
      </c>
      <c r="I25" s="26">
        <v>1127.3297612797678</v>
      </c>
      <c r="J25" s="31">
        <v>205.73284713459702</v>
      </c>
      <c r="K25" s="28" t="s">
        <v>110</v>
      </c>
      <c r="L25" s="26">
        <v>555.83419797179602</v>
      </c>
      <c r="M25" s="31">
        <v>64.390694423220438</v>
      </c>
      <c r="N25" s="24" t="s">
        <v>110</v>
      </c>
      <c r="O25" s="26">
        <v>424.65056874590761</v>
      </c>
      <c r="P25" s="25">
        <v>120.574453818424</v>
      </c>
    </row>
    <row r="26" spans="1:16" s="27" customFormat="1" x14ac:dyDescent="0.25">
      <c r="A26" s="27">
        <v>33</v>
      </c>
      <c r="B26" s="27" t="s">
        <v>113</v>
      </c>
      <c r="C26" s="26">
        <v>1431.9803622568086</v>
      </c>
      <c r="D26" s="27">
        <v>250.09810946363012</v>
      </c>
      <c r="E26" s="27" t="s">
        <v>113</v>
      </c>
      <c r="F26" s="26">
        <v>81.015872432153287</v>
      </c>
      <c r="G26" s="27">
        <v>23.859246705941207</v>
      </c>
      <c r="H26" s="30" t="s">
        <v>113</v>
      </c>
      <c r="I26" s="26">
        <v>1301.2206203570909</v>
      </c>
      <c r="J26" s="31">
        <v>222.99149721154748</v>
      </c>
      <c r="K26" s="30" t="s">
        <v>113</v>
      </c>
      <c r="L26" s="26">
        <v>634.20990264119757</v>
      </c>
      <c r="M26" s="31">
        <v>75.322863672116398</v>
      </c>
      <c r="N26" s="24" t="s">
        <v>113</v>
      </c>
      <c r="O26" s="26">
        <v>484.21649014677519</v>
      </c>
      <c r="P26" s="25">
        <v>139.07599475196446</v>
      </c>
    </row>
    <row r="27" spans="1:16" s="27" customFormat="1" x14ac:dyDescent="0.25">
      <c r="A27" s="27">
        <v>37</v>
      </c>
      <c r="B27" s="27" t="s">
        <v>115</v>
      </c>
      <c r="C27" s="26">
        <v>2270.2343250182444</v>
      </c>
      <c r="D27" s="27">
        <v>298.37931877983613</v>
      </c>
      <c r="E27" s="27" t="s">
        <v>115</v>
      </c>
      <c r="F27" s="26">
        <v>101.78677449796994</v>
      </c>
      <c r="G27" s="27">
        <v>30.363545601502306</v>
      </c>
      <c r="H27" s="28" t="s">
        <v>115</v>
      </c>
      <c r="I27" s="26">
        <v>2163.5544209843015</v>
      </c>
      <c r="J27" s="31">
        <v>258.04098325772776</v>
      </c>
      <c r="K27" s="28" t="s">
        <v>115</v>
      </c>
      <c r="L27" s="26">
        <v>1087.1887865092986</v>
      </c>
      <c r="M27" s="31">
        <v>149.33759190410524</v>
      </c>
      <c r="N27" s="24" t="s">
        <v>115</v>
      </c>
      <c r="O27" s="26">
        <v>852.28641443907372</v>
      </c>
      <c r="P27" s="25">
        <v>246.54679466225664</v>
      </c>
    </row>
    <row r="28" spans="1:16" s="27" customFormat="1" x14ac:dyDescent="0.25">
      <c r="A28" s="27">
        <v>38</v>
      </c>
      <c r="B28" s="27" t="s">
        <v>117</v>
      </c>
      <c r="C28" s="26">
        <v>2451.6407460472205</v>
      </c>
      <c r="D28" s="27">
        <v>292.0724342933309</v>
      </c>
      <c r="E28" s="27" t="s">
        <v>117</v>
      </c>
      <c r="F28" s="26">
        <v>109.43223122395048</v>
      </c>
      <c r="G28" s="27">
        <v>31.661798551895007</v>
      </c>
      <c r="H28" s="30" t="s">
        <v>117</v>
      </c>
      <c r="I28" s="26">
        <v>2350.8094714022172</v>
      </c>
      <c r="J28" s="31">
        <v>250.12435703073416</v>
      </c>
      <c r="K28" s="30" t="s">
        <v>117</v>
      </c>
      <c r="L28" s="26">
        <v>1214.4511089242501</v>
      </c>
      <c r="M28" s="31">
        <v>171.93585265167516</v>
      </c>
      <c r="N28" s="24" t="s">
        <v>117</v>
      </c>
      <c r="O28" s="26">
        <v>977.45481215626864</v>
      </c>
      <c r="P28" s="25">
        <v>282.86770557295694</v>
      </c>
    </row>
    <row r="29" spans="1:16" s="27" customFormat="1" x14ac:dyDescent="0.25">
      <c r="A29" s="27">
        <v>39</v>
      </c>
      <c r="B29" s="27" t="s">
        <v>119</v>
      </c>
      <c r="C29" s="26">
        <v>2635.6064575795058</v>
      </c>
      <c r="D29" s="27">
        <v>283.04302155178198</v>
      </c>
      <c r="E29" s="27" t="s">
        <v>119</v>
      </c>
      <c r="F29" s="26">
        <v>117.41695858258497</v>
      </c>
      <c r="G29" s="27">
        <v>33.964039768790037</v>
      </c>
      <c r="H29" s="28" t="s">
        <v>119</v>
      </c>
      <c r="I29" s="26">
        <v>2539.5928685384265</v>
      </c>
      <c r="J29" s="31">
        <v>236.79589459164129</v>
      </c>
      <c r="K29" s="28" t="s">
        <v>119</v>
      </c>
      <c r="L29" s="26">
        <v>1344.3289333357934</v>
      </c>
      <c r="M29" s="31">
        <v>187.95049744680847</v>
      </c>
      <c r="N29" s="24" t="s">
        <v>119</v>
      </c>
      <c r="O29" s="26">
        <v>1088.7807649811161</v>
      </c>
      <c r="P29" s="25">
        <v>313.59571444179653</v>
      </c>
    </row>
    <row r="30" spans="1:16" s="27" customFormat="1" x14ac:dyDescent="0.25">
      <c r="A30" s="27">
        <v>40</v>
      </c>
      <c r="B30" s="27" t="s">
        <v>121</v>
      </c>
      <c r="C30" s="26">
        <v>2747.8338320403841</v>
      </c>
      <c r="D30" s="27">
        <v>223.66645460965927</v>
      </c>
      <c r="E30" s="27" t="s">
        <v>121</v>
      </c>
      <c r="F30" s="26">
        <v>127.63835900093841</v>
      </c>
      <c r="G30" s="27">
        <v>36.400027385755095</v>
      </c>
      <c r="H30" s="30" t="s">
        <v>121</v>
      </c>
      <c r="I30" s="26">
        <v>2716.3170329814525</v>
      </c>
      <c r="J30" s="31">
        <v>243.12518461552887</v>
      </c>
      <c r="K30" s="30" t="s">
        <v>121</v>
      </c>
      <c r="L30" s="26">
        <v>1504.2021909651901</v>
      </c>
      <c r="M30" s="31">
        <v>193.83236277738166</v>
      </c>
      <c r="N30" s="24" t="s">
        <v>121</v>
      </c>
      <c r="O30" s="26">
        <v>1227.4006784666124</v>
      </c>
      <c r="P30" s="25">
        <v>343.42674116935831</v>
      </c>
    </row>
    <row r="31" spans="1:16" s="27" customFormat="1" x14ac:dyDescent="0.25">
      <c r="A31" s="27">
        <v>41</v>
      </c>
      <c r="B31" s="27" t="s">
        <v>123</v>
      </c>
      <c r="C31" s="26">
        <v>2836.672475479781</v>
      </c>
      <c r="D31" s="27">
        <v>174.29547673413705</v>
      </c>
      <c r="E31" s="27" t="s">
        <v>123</v>
      </c>
      <c r="F31" s="26">
        <v>137.39902152309506</v>
      </c>
      <c r="G31" s="27">
        <v>37.431963669679405</v>
      </c>
      <c r="H31" s="28" t="s">
        <v>123</v>
      </c>
      <c r="I31" s="26">
        <v>2848.1439183114521</v>
      </c>
      <c r="J31" s="31">
        <v>217.98077517103232</v>
      </c>
      <c r="K31" s="28" t="s">
        <v>123</v>
      </c>
      <c r="L31" s="26">
        <v>1675.9578323983201</v>
      </c>
      <c r="M31" s="31">
        <v>213.02955885958988</v>
      </c>
      <c r="N31" s="24" t="s">
        <v>123</v>
      </c>
      <c r="O31" s="26">
        <v>1366.3658280616555</v>
      </c>
      <c r="P31" s="25">
        <v>363.27486342865564</v>
      </c>
    </row>
    <row r="32" spans="1:16" s="27" customFormat="1" x14ac:dyDescent="0.25">
      <c r="A32" s="27">
        <v>42</v>
      </c>
      <c r="B32" s="27" t="s">
        <v>125</v>
      </c>
      <c r="C32" s="26">
        <v>2940.1318681584899</v>
      </c>
      <c r="D32" s="27">
        <v>139.03659074706647</v>
      </c>
      <c r="E32" s="27" t="s">
        <v>125</v>
      </c>
      <c r="F32" s="26">
        <v>150.85815279381313</v>
      </c>
      <c r="G32" s="27">
        <v>40.348681028010503</v>
      </c>
      <c r="H32" s="30" t="s">
        <v>125</v>
      </c>
      <c r="I32" s="26">
        <v>2959.9347552504792</v>
      </c>
      <c r="J32" s="31">
        <v>175.55282579954422</v>
      </c>
      <c r="K32" s="30" t="s">
        <v>125</v>
      </c>
      <c r="L32" s="26">
        <v>1875.1864834155808</v>
      </c>
      <c r="M32" s="31">
        <v>225.51896133194643</v>
      </c>
      <c r="N32" s="24" t="s">
        <v>125</v>
      </c>
      <c r="O32" s="26">
        <v>1558.0505623851548</v>
      </c>
      <c r="P32" s="25">
        <v>389.6746726513382</v>
      </c>
    </row>
    <row r="33" spans="1:16" s="27" customFormat="1" x14ac:dyDescent="0.25">
      <c r="A33" s="27">
        <v>43</v>
      </c>
      <c r="B33" s="27" t="s">
        <v>126</v>
      </c>
      <c r="C33" s="26">
        <v>3014.556396324143</v>
      </c>
      <c r="D33" s="27">
        <v>152.38971256640326</v>
      </c>
      <c r="E33" s="27" t="s">
        <v>126</v>
      </c>
      <c r="F33" s="26">
        <v>165.39094298021402</v>
      </c>
      <c r="G33" s="27">
        <v>42.991316297365451</v>
      </c>
      <c r="H33" s="28" t="s">
        <v>126</v>
      </c>
      <c r="I33" s="26">
        <v>3039.4367081105834</v>
      </c>
      <c r="J33" s="31">
        <v>143.8314798121672</v>
      </c>
      <c r="K33" s="28" t="s">
        <v>126</v>
      </c>
      <c r="L33" s="26">
        <v>2070.2843166887569</v>
      </c>
      <c r="M33" s="31">
        <v>239.01073598043212</v>
      </c>
      <c r="N33" s="24" t="s">
        <v>126</v>
      </c>
      <c r="O33" s="26">
        <v>1779.3342161006892</v>
      </c>
      <c r="P33" s="25">
        <v>434.09153487054607</v>
      </c>
    </row>
    <row r="34" spans="1:16" s="27" customFormat="1" x14ac:dyDescent="0.25">
      <c r="A34" s="27">
        <v>44</v>
      </c>
      <c r="B34" s="27" t="s">
        <v>128</v>
      </c>
      <c r="C34" s="26">
        <v>3094.8364842978244</v>
      </c>
      <c r="D34" s="27">
        <v>129.23443498468717</v>
      </c>
      <c r="E34" s="27" t="s">
        <v>128</v>
      </c>
      <c r="F34" s="26">
        <v>179.17538312915588</v>
      </c>
      <c r="G34" s="27">
        <v>44.601671424545664</v>
      </c>
      <c r="H34" s="30" t="s">
        <v>128</v>
      </c>
      <c r="I34" s="26">
        <v>3102.8174885219446</v>
      </c>
      <c r="J34" s="31">
        <v>117.2044793729486</v>
      </c>
      <c r="K34" s="30" t="s">
        <v>128</v>
      </c>
      <c r="L34" s="26">
        <v>2251.3403481396617</v>
      </c>
      <c r="M34" s="31">
        <v>251.4519617594303</v>
      </c>
      <c r="N34" s="24" t="s">
        <v>128</v>
      </c>
      <c r="O34" s="26">
        <v>1993.4339125366821</v>
      </c>
      <c r="P34" s="25">
        <v>447.32233806062192</v>
      </c>
    </row>
    <row r="35" spans="1:16" s="27" customFormat="1" x14ac:dyDescent="0.25">
      <c r="A35" s="27">
        <v>45</v>
      </c>
      <c r="B35" s="27" t="s">
        <v>129</v>
      </c>
      <c r="C35" s="26">
        <v>3149.2552145404366</v>
      </c>
      <c r="D35" s="27">
        <v>120.82656687047968</v>
      </c>
      <c r="E35" s="27" t="s">
        <v>129</v>
      </c>
      <c r="F35" s="26">
        <v>197.71100831069663</v>
      </c>
      <c r="G35" s="27">
        <v>45.907365524569762</v>
      </c>
      <c r="H35" s="28" t="s">
        <v>129</v>
      </c>
      <c r="I35" s="26">
        <v>3165.8743562305244</v>
      </c>
      <c r="J35" s="31">
        <v>121.33668312262283</v>
      </c>
      <c r="K35" s="28" t="s">
        <v>129</v>
      </c>
      <c r="L35" s="26">
        <v>2427.8560170498631</v>
      </c>
      <c r="M35" s="31">
        <v>261.88652151880251</v>
      </c>
      <c r="N35" s="24" t="s">
        <v>129</v>
      </c>
      <c r="O35" s="26">
        <v>2201.1721259541118</v>
      </c>
      <c r="P35" s="25">
        <v>438.34864501496742</v>
      </c>
    </row>
    <row r="36" spans="1:16" s="27" customFormat="1" x14ac:dyDescent="0.25">
      <c r="A36" s="27">
        <v>46</v>
      </c>
      <c r="B36" s="27" t="s">
        <v>131</v>
      </c>
      <c r="C36" s="26">
        <v>3168.5056815488038</v>
      </c>
      <c r="D36" s="27">
        <v>116.68462972912009</v>
      </c>
      <c r="E36" s="27" t="s">
        <v>131</v>
      </c>
      <c r="F36" s="26">
        <v>212.70453639329426</v>
      </c>
      <c r="G36" s="27">
        <v>48.110248940132195</v>
      </c>
      <c r="H36" s="30" t="s">
        <v>131</v>
      </c>
      <c r="I36" s="26">
        <v>3186.7093660187666</v>
      </c>
      <c r="J36" s="31">
        <v>125.30293709066574</v>
      </c>
      <c r="K36" s="30" t="s">
        <v>131</v>
      </c>
      <c r="L36" s="26">
        <v>2579.1251108157385</v>
      </c>
      <c r="M36" s="31">
        <v>248.44040986710709</v>
      </c>
      <c r="N36" s="24" t="s">
        <v>131</v>
      </c>
      <c r="O36" s="26">
        <v>2384.0025694680558</v>
      </c>
      <c r="P36" s="25">
        <v>434.74425256962462</v>
      </c>
    </row>
    <row r="37" spans="1:16" s="27" customFormat="1" x14ac:dyDescent="0.25">
      <c r="A37" s="27">
        <v>47</v>
      </c>
      <c r="B37" s="27" t="s">
        <v>132</v>
      </c>
      <c r="C37" s="26">
        <v>3220.920900030681</v>
      </c>
      <c r="D37" s="27">
        <v>103.49612381148263</v>
      </c>
      <c r="E37" s="27" t="s">
        <v>132</v>
      </c>
      <c r="F37" s="26">
        <v>230.45690715130053</v>
      </c>
      <c r="G37" s="27">
        <v>50.995522262856952</v>
      </c>
      <c r="H37" s="28" t="s">
        <v>132</v>
      </c>
      <c r="I37" s="26">
        <v>3246.4076173512071</v>
      </c>
      <c r="J37" s="31">
        <v>108.60334457237205</v>
      </c>
      <c r="K37" s="28" t="s">
        <v>132</v>
      </c>
      <c r="L37" s="26">
        <v>2743.2334339556314</v>
      </c>
      <c r="M37" s="31">
        <v>241.89561371688731</v>
      </c>
      <c r="N37" s="24" t="s">
        <v>132</v>
      </c>
      <c r="O37" s="26">
        <v>2566.5766244006441</v>
      </c>
      <c r="P37" s="25">
        <v>405.83887321568346</v>
      </c>
    </row>
    <row r="38" spans="1:16" s="27" customFormat="1" x14ac:dyDescent="0.25">
      <c r="A38" s="27">
        <v>48</v>
      </c>
      <c r="B38" s="27" t="s">
        <v>134</v>
      </c>
      <c r="C38" s="26">
        <v>3256.1827070196077</v>
      </c>
      <c r="D38" s="27">
        <v>92.228815360223322</v>
      </c>
      <c r="E38" s="27" t="s">
        <v>134</v>
      </c>
      <c r="F38" s="26">
        <v>251.61454981483399</v>
      </c>
      <c r="G38" s="27">
        <v>52.33983234291599</v>
      </c>
      <c r="H38" s="30" t="s">
        <v>134</v>
      </c>
      <c r="I38" s="26">
        <v>3280.669762722931</v>
      </c>
      <c r="J38" s="31">
        <v>85.205335256472409</v>
      </c>
      <c r="K38" s="30" t="s">
        <v>134</v>
      </c>
      <c r="L38" s="26">
        <v>2879.8203467627027</v>
      </c>
      <c r="M38" s="31">
        <v>229.14951640744968</v>
      </c>
      <c r="N38" s="24" t="s">
        <v>134</v>
      </c>
      <c r="O38" s="26">
        <v>2746.487791988272</v>
      </c>
      <c r="P38" s="25">
        <v>359.93224555990025</v>
      </c>
    </row>
    <row r="39" spans="1:16" s="27" customFormat="1" x14ac:dyDescent="0.25">
      <c r="A39" s="27">
        <v>49</v>
      </c>
      <c r="B39" s="27" t="s">
        <v>136</v>
      </c>
      <c r="C39" s="26">
        <v>3272.8293068267421</v>
      </c>
      <c r="D39" s="27">
        <v>86.19197426657864</v>
      </c>
      <c r="E39" s="27" t="s">
        <v>136</v>
      </c>
      <c r="F39" s="26">
        <v>273.640613603926</v>
      </c>
      <c r="G39" s="27">
        <v>53.758302153986655</v>
      </c>
      <c r="H39" s="28" t="s">
        <v>136</v>
      </c>
      <c r="I39" s="26">
        <v>3299.2196566251764</v>
      </c>
      <c r="J39" s="31">
        <v>61.559247351283332</v>
      </c>
      <c r="K39" s="28" t="s">
        <v>136</v>
      </c>
      <c r="L39" s="26">
        <v>2989.7123850992211</v>
      </c>
      <c r="M39" s="31">
        <v>219.22353471032747</v>
      </c>
      <c r="N39" s="24" t="s">
        <v>136</v>
      </c>
      <c r="O39" s="26">
        <v>2901.2474935950854</v>
      </c>
      <c r="P39" s="25">
        <v>316.06149148022263</v>
      </c>
    </row>
    <row r="40" spans="1:16" s="27" customFormat="1" x14ac:dyDescent="0.25">
      <c r="A40" s="27">
        <v>50</v>
      </c>
      <c r="B40" s="27" t="s">
        <v>138</v>
      </c>
      <c r="C40" s="26">
        <v>3320.4193429775405</v>
      </c>
      <c r="D40" s="27">
        <v>90.395837140829016</v>
      </c>
      <c r="E40" s="27" t="s">
        <v>138</v>
      </c>
      <c r="F40" s="26">
        <v>297.8125990489408</v>
      </c>
      <c r="G40" s="27">
        <v>55.300950736968439</v>
      </c>
      <c r="H40" s="30" t="s">
        <v>138</v>
      </c>
      <c r="I40" s="26">
        <v>3333.2681213618721</v>
      </c>
      <c r="J40" s="31">
        <v>76.658194872697024</v>
      </c>
      <c r="K40" s="30" t="s">
        <v>138</v>
      </c>
      <c r="L40" s="26">
        <v>3089.1014609697099</v>
      </c>
      <c r="M40" s="31">
        <v>212.61548554662022</v>
      </c>
      <c r="N40" s="24" t="s">
        <v>138</v>
      </c>
      <c r="O40" s="26">
        <v>3065.371724673359</v>
      </c>
      <c r="P40" s="25">
        <v>260.45098548146132</v>
      </c>
    </row>
    <row r="41" spans="1:16" s="32" customFormat="1" x14ac:dyDescent="0.25">
      <c r="A41" s="32">
        <v>51</v>
      </c>
      <c r="B41" s="32" t="s">
        <v>140</v>
      </c>
      <c r="C41" s="32">
        <v>3309.0190961401108</v>
      </c>
      <c r="D41" s="32">
        <v>84.776322533042062</v>
      </c>
      <c r="E41" s="32" t="s">
        <v>140</v>
      </c>
      <c r="F41" s="32">
        <v>323.60142756512585</v>
      </c>
      <c r="G41" s="32">
        <v>58.957216801302188</v>
      </c>
      <c r="H41" s="33" t="s">
        <v>140</v>
      </c>
      <c r="I41" s="32">
        <v>3323.9444825266778</v>
      </c>
      <c r="J41" s="32">
        <v>77.676270377002865</v>
      </c>
      <c r="K41" s="33" t="s">
        <v>140</v>
      </c>
      <c r="L41" s="32">
        <v>3154.064495769087</v>
      </c>
      <c r="M41" s="32">
        <v>208.93511657075723</v>
      </c>
      <c r="N41" s="33" t="s">
        <v>140</v>
      </c>
      <c r="O41" s="32">
        <v>3159.8648786569902</v>
      </c>
      <c r="P41" s="32">
        <v>145.19026278187357</v>
      </c>
    </row>
    <row r="42" spans="1:16" s="32" customFormat="1" x14ac:dyDescent="0.25">
      <c r="A42" s="32">
        <v>52</v>
      </c>
      <c r="B42" s="32" t="s">
        <v>141</v>
      </c>
      <c r="C42" s="32">
        <v>3296.4330241848497</v>
      </c>
      <c r="D42" s="32">
        <v>88.744124888466189</v>
      </c>
      <c r="E42" s="32" t="s">
        <v>141</v>
      </c>
      <c r="F42" s="32">
        <v>350.99850637536554</v>
      </c>
      <c r="G42" s="32">
        <v>63.800880337712336</v>
      </c>
      <c r="H42" s="33" t="s">
        <v>141</v>
      </c>
      <c r="I42" s="32">
        <v>3324.0602809256729</v>
      </c>
      <c r="J42" s="32">
        <v>82.135512487546194</v>
      </c>
      <c r="K42" s="33" t="s">
        <v>141</v>
      </c>
      <c r="L42" s="32">
        <v>3197.1728865285309</v>
      </c>
      <c r="M42" s="32">
        <v>208.58026784193584</v>
      </c>
      <c r="N42" s="33" t="s">
        <v>141</v>
      </c>
      <c r="O42" s="32">
        <v>3241.4827565551659</v>
      </c>
      <c r="P42" s="32">
        <v>145.19026278187357</v>
      </c>
    </row>
    <row r="43" spans="1:16" s="32" customFormat="1" x14ac:dyDescent="0.25">
      <c r="A43" s="32">
        <v>53</v>
      </c>
      <c r="B43" s="32" t="s">
        <v>142</v>
      </c>
      <c r="C43" s="32">
        <v>3264.1758114309005</v>
      </c>
      <c r="D43" s="32">
        <v>98.94157716825157</v>
      </c>
      <c r="E43" s="32" t="s">
        <v>142</v>
      </c>
      <c r="F43" s="32">
        <v>380.48154320563037</v>
      </c>
      <c r="G43" s="32">
        <v>67.392816174816431</v>
      </c>
      <c r="H43" s="33" t="s">
        <v>142</v>
      </c>
      <c r="I43" s="32">
        <v>3296.7090262123515</v>
      </c>
      <c r="J43" s="32">
        <v>74.355292394791348</v>
      </c>
      <c r="K43" s="33" t="s">
        <v>142</v>
      </c>
      <c r="L43" s="32">
        <v>3240.4022013789613</v>
      </c>
      <c r="M43" s="32">
        <v>209.91137875156016</v>
      </c>
      <c r="N43" s="33" t="s">
        <v>142</v>
      </c>
      <c r="O43" s="32">
        <v>3302.9271685520962</v>
      </c>
      <c r="P43" s="32">
        <v>117.96728946019557</v>
      </c>
    </row>
    <row r="44" spans="1:16" s="32" customFormat="1" x14ac:dyDescent="0.25">
      <c r="A44" s="32">
        <v>54</v>
      </c>
      <c r="B44" s="32" t="s">
        <v>144</v>
      </c>
      <c r="C44" s="32">
        <v>3249.4056714191856</v>
      </c>
      <c r="D44" s="32">
        <v>102.42909818401682</v>
      </c>
      <c r="E44" s="32" t="s">
        <v>144</v>
      </c>
      <c r="F44" s="32">
        <v>410.69956691228407</v>
      </c>
      <c r="G44" s="32">
        <v>72.270399500616776</v>
      </c>
      <c r="H44" s="33" t="s">
        <v>144</v>
      </c>
      <c r="I44" s="32">
        <v>3287.2448182759299</v>
      </c>
      <c r="J44" s="32">
        <v>78.626804257653319</v>
      </c>
      <c r="K44" s="33" t="s">
        <v>144</v>
      </c>
      <c r="L44" s="32">
        <v>3281.1239851337277</v>
      </c>
      <c r="M44" s="32">
        <v>191.75546994988895</v>
      </c>
      <c r="N44" s="33" t="s">
        <v>144</v>
      </c>
      <c r="O44" s="32">
        <v>3367.174085438292</v>
      </c>
      <c r="P44" s="32">
        <v>109.2168745418856</v>
      </c>
    </row>
    <row r="45" spans="1:16" s="32" customFormat="1" x14ac:dyDescent="0.25">
      <c r="A45" s="32">
        <v>55</v>
      </c>
      <c r="B45" s="32" t="s">
        <v>146</v>
      </c>
      <c r="C45" s="32">
        <v>3257.5984289188314</v>
      </c>
      <c r="D45" s="32">
        <v>100.60331212967992</v>
      </c>
      <c r="E45" s="32" t="s">
        <v>146</v>
      </c>
      <c r="F45" s="32">
        <v>440.54640693981736</v>
      </c>
      <c r="G45" s="32">
        <v>77.722066504379029</v>
      </c>
      <c r="H45" s="33" t="s">
        <v>146</v>
      </c>
      <c r="I45" s="32">
        <v>3293.2595420844618</v>
      </c>
      <c r="J45" s="32">
        <v>69.800770250841211</v>
      </c>
      <c r="K45" s="33" t="s">
        <v>146</v>
      </c>
      <c r="L45" s="32">
        <v>3322.6909204233352</v>
      </c>
      <c r="M45" s="32">
        <v>182.19960682386133</v>
      </c>
      <c r="N45" s="33" t="s">
        <v>146</v>
      </c>
      <c r="O45" s="32">
        <v>3406.7315434902721</v>
      </c>
      <c r="P45" s="32">
        <v>87.635807766621866</v>
      </c>
    </row>
    <row r="46" spans="1:16" s="32" customFormat="1" x14ac:dyDescent="0.25">
      <c r="A46" s="32">
        <v>56</v>
      </c>
      <c r="B46" s="32" t="s">
        <v>148</v>
      </c>
      <c r="C46" s="32">
        <v>3213.6998806393794</v>
      </c>
      <c r="D46" s="32">
        <v>125.26527137347682</v>
      </c>
      <c r="E46" s="32" t="s">
        <v>148</v>
      </c>
      <c r="F46" s="32">
        <v>466.58926747847954</v>
      </c>
      <c r="G46" s="32">
        <v>82.028996524779473</v>
      </c>
      <c r="H46" s="33" t="s">
        <v>148</v>
      </c>
      <c r="I46" s="32">
        <v>3282.036153089834</v>
      </c>
      <c r="J46" s="32">
        <v>66.16262197709662</v>
      </c>
      <c r="K46" s="33" t="s">
        <v>148</v>
      </c>
      <c r="L46" s="32">
        <v>3346.800077973413</v>
      </c>
      <c r="M46" s="32">
        <v>163.80918933439779</v>
      </c>
      <c r="N46" s="33" t="s">
        <v>148</v>
      </c>
      <c r="O46" s="32">
        <v>3430.7813001215022</v>
      </c>
      <c r="P46" s="32">
        <v>69.052169624823932</v>
      </c>
    </row>
    <row r="47" spans="1:16" s="32" customFormat="1" x14ac:dyDescent="0.25">
      <c r="A47" s="32">
        <v>57</v>
      </c>
      <c r="B47" s="32" t="s">
        <v>150</v>
      </c>
      <c r="C47" s="32">
        <v>3126.8912762941331</v>
      </c>
      <c r="D47" s="32">
        <v>191.10653137829871</v>
      </c>
      <c r="E47" s="32" t="s">
        <v>150</v>
      </c>
      <c r="F47" s="32">
        <v>497.64300168214277</v>
      </c>
      <c r="G47" s="32">
        <v>86.992592992568177</v>
      </c>
      <c r="H47" s="33" t="s">
        <v>150</v>
      </c>
      <c r="I47" s="32">
        <v>3260.2893243893459</v>
      </c>
      <c r="J47" s="32">
        <v>68.893018481063734</v>
      </c>
      <c r="K47" s="33" t="s">
        <v>150</v>
      </c>
      <c r="L47" s="32">
        <v>3372.3929046276089</v>
      </c>
      <c r="M47" s="32">
        <v>162.26900640811499</v>
      </c>
      <c r="N47" s="33" t="s">
        <v>150</v>
      </c>
      <c r="O47" s="32">
        <v>3367.174085438292</v>
      </c>
      <c r="P47" s="32">
        <v>109.2168745418856</v>
      </c>
    </row>
    <row r="48" spans="1:16" s="32" customFormat="1" x14ac:dyDescent="0.25">
      <c r="A48" s="32">
        <v>58</v>
      </c>
      <c r="B48" s="32" t="s">
        <v>151</v>
      </c>
      <c r="C48" s="32">
        <v>2974.18877574009</v>
      </c>
      <c r="D48" s="32">
        <v>492.71443124193127</v>
      </c>
      <c r="E48" s="32" t="s">
        <v>151</v>
      </c>
      <c r="F48" s="32">
        <v>527.6733392860715</v>
      </c>
      <c r="G48" s="32">
        <v>95.075307966886228</v>
      </c>
      <c r="H48" s="33" t="s">
        <v>151</v>
      </c>
      <c r="I48" s="32">
        <v>3239.3504158785522</v>
      </c>
      <c r="J48" s="32">
        <v>86.599594241666367</v>
      </c>
      <c r="K48" s="33" t="s">
        <v>151</v>
      </c>
      <c r="L48" s="32">
        <v>3395.3739524197272</v>
      </c>
      <c r="M48" s="32">
        <v>161.06298924700377</v>
      </c>
      <c r="N48" s="33" t="s">
        <v>151</v>
      </c>
      <c r="O48" s="32">
        <v>3464.9495209634229</v>
      </c>
      <c r="P48" s="32">
        <v>58.600865161717856</v>
      </c>
    </row>
    <row r="49" spans="1:16" s="32" customFormat="1" x14ac:dyDescent="0.25">
      <c r="A49" s="32">
        <v>59</v>
      </c>
      <c r="B49" s="32" t="s">
        <v>152</v>
      </c>
      <c r="C49" s="32">
        <v>2897.7830746207901</v>
      </c>
      <c r="D49" s="32">
        <v>528.46607258661834</v>
      </c>
      <c r="E49" s="32" t="s">
        <v>152</v>
      </c>
      <c r="F49" s="32">
        <v>557.20803460772811</v>
      </c>
      <c r="G49" s="32">
        <v>100.35282596379191</v>
      </c>
      <c r="H49" s="33" t="s">
        <v>152</v>
      </c>
      <c r="I49" s="32">
        <v>3215.4274150542096</v>
      </c>
      <c r="J49" s="32">
        <v>102.04171898532913</v>
      </c>
      <c r="K49" s="33" t="s">
        <v>152</v>
      </c>
      <c r="L49" s="32">
        <v>3419.9503633514037</v>
      </c>
      <c r="M49" s="32">
        <v>147.59190226918932</v>
      </c>
      <c r="N49" s="33" t="s">
        <v>152</v>
      </c>
      <c r="O49" s="32">
        <v>3479.8352896868282</v>
      </c>
      <c r="P49" s="32">
        <v>53.451136738761143</v>
      </c>
    </row>
    <row r="50" spans="1:16" s="27" customFormat="1" x14ac:dyDescent="0.25">
      <c r="C50" s="26"/>
      <c r="F50" s="26"/>
      <c r="I50" s="26"/>
      <c r="L50" s="26"/>
      <c r="O50" s="26"/>
    </row>
    <row r="51" spans="1:16" s="27" customFormat="1" x14ac:dyDescent="0.25">
      <c r="C51" s="26"/>
      <c r="F51" s="26"/>
      <c r="I51" s="26"/>
      <c r="L51" s="26"/>
      <c r="O51" s="26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="70" zoomScaleNormal="70" workbookViewId="0">
      <selection sqref="A1:G48"/>
    </sheetView>
  </sheetViews>
  <sheetFormatPr baseColWidth="10" defaultRowHeight="15" x14ac:dyDescent="0.25"/>
  <cols>
    <col min="3" max="4" width="13.7109375" customWidth="1"/>
    <col min="5" max="5" width="14.28515625" customWidth="1"/>
  </cols>
  <sheetData>
    <row r="1" spans="1:7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</row>
    <row r="2" spans="1:7" x14ac:dyDescent="0.25">
      <c r="A2" t="s">
        <v>23</v>
      </c>
      <c r="B2">
        <v>10</v>
      </c>
      <c r="C2">
        <v>14.694183010905016</v>
      </c>
      <c r="D2">
        <v>14.881876774560928</v>
      </c>
      <c r="E2">
        <v>14.968952335282042</v>
      </c>
      <c r="F2">
        <v>16.177946940217435</v>
      </c>
      <c r="G2">
        <v>12.343269647419271</v>
      </c>
    </row>
    <row r="3" spans="1:7" x14ac:dyDescent="0.25">
      <c r="A3" t="s">
        <v>70</v>
      </c>
      <c r="B3">
        <v>11</v>
      </c>
      <c r="C3">
        <v>18.152788844576445</v>
      </c>
      <c r="D3">
        <v>17.317784203469479</v>
      </c>
      <c r="E3">
        <v>17.618043403420611</v>
      </c>
      <c r="F3">
        <v>17.825751455504616</v>
      </c>
      <c r="G3">
        <v>13.643288024550568</v>
      </c>
    </row>
    <row r="4" spans="1:7" x14ac:dyDescent="0.25">
      <c r="A4" t="s">
        <v>72</v>
      </c>
      <c r="B4">
        <v>12</v>
      </c>
      <c r="C4">
        <v>23.817913418422698</v>
      </c>
      <c r="D4">
        <v>21.556553211316647</v>
      </c>
      <c r="E4">
        <v>21.488754156436304</v>
      </c>
      <c r="F4">
        <v>22.787724991484151</v>
      </c>
      <c r="G4">
        <v>15.193813402249734</v>
      </c>
    </row>
    <row r="5" spans="1:7" x14ac:dyDescent="0.25">
      <c r="A5" t="s">
        <v>74</v>
      </c>
      <c r="B5">
        <v>13</v>
      </c>
      <c r="C5">
        <v>29.683909768044678</v>
      </c>
      <c r="D5">
        <v>26.05531371447346</v>
      </c>
      <c r="E5">
        <v>26.775644175813795</v>
      </c>
      <c r="F5">
        <v>27.29180307563939</v>
      </c>
      <c r="G5">
        <v>16.850714840656007</v>
      </c>
    </row>
    <row r="6" spans="1:7" x14ac:dyDescent="0.25">
      <c r="A6" t="s">
        <v>76</v>
      </c>
      <c r="B6">
        <v>14</v>
      </c>
      <c r="C6">
        <v>36.384710304861251</v>
      </c>
      <c r="D6">
        <v>32.449457072658298</v>
      </c>
      <c r="E6">
        <v>32.635228997922013</v>
      </c>
      <c r="F6">
        <v>30.693715575883143</v>
      </c>
      <c r="G6">
        <v>18.230535006834796</v>
      </c>
    </row>
    <row r="7" spans="1:7" x14ac:dyDescent="0.25">
      <c r="A7" t="s">
        <v>78</v>
      </c>
      <c r="B7">
        <v>15</v>
      </c>
      <c r="C7">
        <v>43.833717649346617</v>
      </c>
      <c r="D7">
        <v>38.926543729342598</v>
      </c>
      <c r="E7">
        <v>36.981659084874977</v>
      </c>
      <c r="F7">
        <v>34.882332701994308</v>
      </c>
      <c r="G7">
        <v>21.748716915425916</v>
      </c>
    </row>
    <row r="8" spans="1:7" x14ac:dyDescent="0.25">
      <c r="A8" t="s">
        <v>80</v>
      </c>
      <c r="B8">
        <v>16</v>
      </c>
      <c r="C8">
        <v>53.227332526647253</v>
      </c>
      <c r="D8">
        <v>45.481902026885038</v>
      </c>
      <c r="E8">
        <v>44.843954682518756</v>
      </c>
      <c r="F8">
        <v>40.769706950637463</v>
      </c>
      <c r="G8">
        <v>23.982320710844473</v>
      </c>
    </row>
    <row r="9" spans="1:7" x14ac:dyDescent="0.25">
      <c r="A9" t="s">
        <v>82</v>
      </c>
      <c r="B9">
        <v>17</v>
      </c>
      <c r="C9">
        <v>65.492232198859767</v>
      </c>
      <c r="D9">
        <v>53.565772898963402</v>
      </c>
      <c r="E9">
        <v>52.61587818249437</v>
      </c>
      <c r="F9">
        <v>47.33368214950076</v>
      </c>
      <c r="G9">
        <v>29.163936049672028</v>
      </c>
    </row>
    <row r="10" spans="1:7" x14ac:dyDescent="0.25">
      <c r="A10" t="s">
        <v>84</v>
      </c>
      <c r="B10">
        <v>18</v>
      </c>
      <c r="C10">
        <v>77.518339840151199</v>
      </c>
      <c r="D10">
        <v>66.697914974183817</v>
      </c>
      <c r="E10">
        <v>62.315782708939437</v>
      </c>
      <c r="F10">
        <v>55.71881355872074</v>
      </c>
      <c r="G10">
        <v>31.589847329364609</v>
      </c>
    </row>
    <row r="11" spans="1:7" x14ac:dyDescent="0.25">
      <c r="A11" t="s">
        <v>86</v>
      </c>
      <c r="B11">
        <v>19</v>
      </c>
      <c r="C11">
        <v>90.823227911133799</v>
      </c>
      <c r="D11">
        <v>77.232130355228236</v>
      </c>
      <c r="E11">
        <v>68.603013020527612</v>
      </c>
      <c r="F11">
        <v>58.943406122049034</v>
      </c>
      <c r="G11">
        <v>35.135982282209049</v>
      </c>
    </row>
    <row r="12" spans="1:7" x14ac:dyDescent="0.25">
      <c r="A12" t="s">
        <v>88</v>
      </c>
      <c r="B12">
        <v>20</v>
      </c>
      <c r="C12">
        <v>106.51982689583933</v>
      </c>
      <c r="D12">
        <v>87.812682136378754</v>
      </c>
      <c r="E12">
        <v>74.971260847577</v>
      </c>
      <c r="F12">
        <v>65.041851902473098</v>
      </c>
      <c r="G12">
        <v>36.817685177109119</v>
      </c>
    </row>
    <row r="13" spans="1:7" x14ac:dyDescent="0.25">
      <c r="A13" t="s">
        <v>90</v>
      </c>
      <c r="B13">
        <v>21</v>
      </c>
      <c r="C13">
        <v>124.36386468666804</v>
      </c>
      <c r="D13">
        <v>102.00386415773058</v>
      </c>
      <c r="E13">
        <v>80.973408098032053</v>
      </c>
      <c r="F13">
        <v>70.278161557274316</v>
      </c>
      <c r="G13">
        <v>37.7402064351934</v>
      </c>
    </row>
    <row r="14" spans="1:7" x14ac:dyDescent="0.25">
      <c r="A14" t="s">
        <v>92</v>
      </c>
      <c r="B14">
        <v>22</v>
      </c>
      <c r="C14">
        <v>147.45274962236002</v>
      </c>
      <c r="D14">
        <v>121.78358053923162</v>
      </c>
      <c r="E14">
        <v>89.884497894899752</v>
      </c>
      <c r="F14">
        <v>76.043927555021369</v>
      </c>
      <c r="G14">
        <v>39.239097609227557</v>
      </c>
    </row>
    <row r="15" spans="1:7" x14ac:dyDescent="0.25">
      <c r="A15" t="s">
        <v>94</v>
      </c>
      <c r="B15">
        <v>23</v>
      </c>
      <c r="C15">
        <v>167.86905016010866</v>
      </c>
      <c r="D15">
        <v>140.02297192842519</v>
      </c>
      <c r="E15">
        <v>97.431175519138705</v>
      </c>
      <c r="F15">
        <v>83.191384337037249</v>
      </c>
      <c r="G15">
        <v>39.263221489000138</v>
      </c>
    </row>
    <row r="16" spans="1:7" x14ac:dyDescent="0.25">
      <c r="A16" t="s">
        <v>95</v>
      </c>
      <c r="B16">
        <v>24</v>
      </c>
      <c r="C16">
        <v>188.86508939013868</v>
      </c>
      <c r="D16">
        <v>157.34318753007008</v>
      </c>
      <c r="E16">
        <v>112.93798085565098</v>
      </c>
      <c r="F16">
        <v>95.371372665471895</v>
      </c>
      <c r="G16">
        <v>42.323994300805971</v>
      </c>
    </row>
    <row r="17" spans="1:7" x14ac:dyDescent="0.25">
      <c r="A17" t="s">
        <v>97</v>
      </c>
      <c r="B17">
        <v>25</v>
      </c>
      <c r="C17">
        <v>209.20678723153907</v>
      </c>
      <c r="D17">
        <v>181.26536950162944</v>
      </c>
      <c r="E17">
        <v>126.96217929888293</v>
      </c>
      <c r="F17">
        <v>103.11415491504327</v>
      </c>
      <c r="G17">
        <v>43.722131595888207</v>
      </c>
    </row>
    <row r="18" spans="1:7" x14ac:dyDescent="0.25">
      <c r="A18" t="s">
        <v>99</v>
      </c>
      <c r="B18">
        <v>26</v>
      </c>
      <c r="C18">
        <v>236.17426390405677</v>
      </c>
      <c r="D18">
        <v>200.67732281339752</v>
      </c>
      <c r="E18">
        <v>134.37630713406156</v>
      </c>
      <c r="F18">
        <v>106.12949461519851</v>
      </c>
      <c r="G18">
        <v>45.451464351835611</v>
      </c>
    </row>
    <row r="19" spans="1:7" x14ac:dyDescent="0.25">
      <c r="A19" t="s">
        <v>101</v>
      </c>
      <c r="B19">
        <v>27</v>
      </c>
      <c r="C19">
        <v>254.71138713051241</v>
      </c>
      <c r="D19">
        <v>221.47763536406657</v>
      </c>
      <c r="E19">
        <v>142.38890987409857</v>
      </c>
      <c r="F19">
        <v>113.67845904652003</v>
      </c>
      <c r="G19">
        <v>45.437857931314916</v>
      </c>
    </row>
    <row r="20" spans="1:7" x14ac:dyDescent="0.25">
      <c r="A20" t="s">
        <v>103</v>
      </c>
      <c r="B20">
        <v>28</v>
      </c>
      <c r="C20">
        <v>284.31547396454511</v>
      </c>
      <c r="D20">
        <v>246.06910883489357</v>
      </c>
      <c r="E20">
        <v>152.89580585371664</v>
      </c>
      <c r="F20">
        <v>124.61597484578645</v>
      </c>
      <c r="G20">
        <v>46.584402769294243</v>
      </c>
    </row>
    <row r="21" spans="1:7" x14ac:dyDescent="0.25">
      <c r="A21" t="s">
        <v>105</v>
      </c>
      <c r="B21">
        <v>29</v>
      </c>
      <c r="C21">
        <v>336.47353382208587</v>
      </c>
      <c r="D21">
        <v>275.98217194122992</v>
      </c>
      <c r="E21">
        <v>167.04687018404229</v>
      </c>
      <c r="F21">
        <v>133.68215462607313</v>
      </c>
      <c r="G21">
        <v>47.769857297421211</v>
      </c>
    </row>
    <row r="22" spans="1:7" x14ac:dyDescent="0.25">
      <c r="A22" t="s">
        <v>107</v>
      </c>
      <c r="B22">
        <v>30</v>
      </c>
      <c r="C22">
        <v>369.27910874979329</v>
      </c>
      <c r="D22">
        <v>308.17841629975987</v>
      </c>
      <c r="E22">
        <v>178.01214277667717</v>
      </c>
      <c r="F22">
        <v>141.36813630815919</v>
      </c>
      <c r="G22">
        <v>49.94936020010261</v>
      </c>
    </row>
    <row r="23" spans="1:7" x14ac:dyDescent="0.25">
      <c r="A23" s="36" t="s">
        <v>108</v>
      </c>
      <c r="B23" s="36">
        <v>31</v>
      </c>
      <c r="C23" s="36">
        <v>400.49651580832534</v>
      </c>
      <c r="D23" s="36">
        <v>347.54645200969173</v>
      </c>
      <c r="E23" s="36">
        <v>193.10867369481466</v>
      </c>
      <c r="F23" s="36">
        <v>153.47311122073623</v>
      </c>
      <c r="G23" s="36">
        <v>49.880714844702844</v>
      </c>
    </row>
    <row r="24" spans="1:7" x14ac:dyDescent="0.25">
      <c r="A24" s="36" t="s">
        <v>110</v>
      </c>
      <c r="B24" s="36">
        <v>32</v>
      </c>
      <c r="C24" s="36">
        <v>438.78246697760113</v>
      </c>
      <c r="D24" s="36">
        <v>375.22692531430653</v>
      </c>
      <c r="E24" s="36">
        <v>205.67297085197544</v>
      </c>
      <c r="F24" s="36">
        <v>161.15219573038436</v>
      </c>
      <c r="G24" s="36">
        <v>52.222685495816243</v>
      </c>
    </row>
    <row r="25" spans="1:7" x14ac:dyDescent="0.25">
      <c r="A25" s="36" t="s">
        <v>113</v>
      </c>
      <c r="B25" s="36">
        <v>33</v>
      </c>
      <c r="C25" s="36">
        <v>469.02655255033176</v>
      </c>
      <c r="D25" s="36">
        <v>407.50249616255792</v>
      </c>
      <c r="E25" s="36">
        <v>216.1729738644176</v>
      </c>
      <c r="F25" s="36">
        <v>167.05818337418819</v>
      </c>
      <c r="G25" s="36">
        <v>51.504285433392418</v>
      </c>
    </row>
    <row r="26" spans="1:7" x14ac:dyDescent="0.25">
      <c r="A26" s="36" t="s">
        <v>115</v>
      </c>
      <c r="B26" s="36">
        <v>37</v>
      </c>
      <c r="C26" s="36">
        <v>502.4345484292291</v>
      </c>
      <c r="D26" s="36">
        <v>470.67101050220191</v>
      </c>
      <c r="E26" s="36">
        <v>289.46439475396085</v>
      </c>
      <c r="F26" s="36">
        <v>235.93201420366884</v>
      </c>
      <c r="G26" s="36">
        <v>56.26901987664634</v>
      </c>
    </row>
    <row r="27" spans="1:7" x14ac:dyDescent="0.25">
      <c r="A27" s="36" t="s">
        <v>117</v>
      </c>
      <c r="B27" s="36">
        <v>38</v>
      </c>
      <c r="C27" s="36">
        <v>479.56857415586421</v>
      </c>
      <c r="D27" s="36">
        <v>474.20254921314324</v>
      </c>
      <c r="E27" s="36">
        <v>301.43146818452794</v>
      </c>
      <c r="F27" s="36">
        <v>255.59482222126135</v>
      </c>
      <c r="G27" s="36">
        <v>58.509307104596871</v>
      </c>
    </row>
    <row r="28" spans="1:7" x14ac:dyDescent="0.25">
      <c r="A28" s="36" t="s">
        <v>119</v>
      </c>
      <c r="B28" s="36">
        <v>39</v>
      </c>
      <c r="C28" s="36">
        <v>443.23214671052529</v>
      </c>
      <c r="D28" s="36">
        <v>477.15215937398847</v>
      </c>
      <c r="E28" s="36">
        <v>301.61345483964146</v>
      </c>
      <c r="F28" s="36">
        <v>269.51613948381464</v>
      </c>
      <c r="G28" s="36">
        <v>59.804807293872386</v>
      </c>
    </row>
    <row r="29" spans="1:7" x14ac:dyDescent="0.25">
      <c r="A29" s="36" t="s">
        <v>121</v>
      </c>
      <c r="B29" s="36">
        <v>40</v>
      </c>
      <c r="C29" s="36">
        <v>464.00693626038674</v>
      </c>
      <c r="D29" s="36">
        <v>450.52317181045487</v>
      </c>
      <c r="E29" s="36">
        <v>306.73448419599401</v>
      </c>
      <c r="F29" s="36">
        <v>286.95823950308102</v>
      </c>
      <c r="G29" s="36">
        <v>60.75764386564812</v>
      </c>
    </row>
    <row r="30" spans="1:7" x14ac:dyDescent="0.25">
      <c r="A30" s="36" t="s">
        <v>123</v>
      </c>
      <c r="B30" s="36">
        <v>41</v>
      </c>
      <c r="C30" s="36">
        <v>453.4377943713821</v>
      </c>
      <c r="D30" s="36">
        <v>420.77333944891689</v>
      </c>
      <c r="E30" s="36">
        <v>311.29359318440351</v>
      </c>
      <c r="F30" s="36">
        <v>301.9388848583057</v>
      </c>
      <c r="G30" s="36">
        <v>61.810598334247672</v>
      </c>
    </row>
    <row r="31" spans="1:7" x14ac:dyDescent="0.25">
      <c r="A31" s="36" t="s">
        <v>125</v>
      </c>
      <c r="B31" s="36">
        <v>42</v>
      </c>
      <c r="C31" s="36">
        <v>436.35558421912174</v>
      </c>
      <c r="D31" s="36">
        <v>408.16320692557554</v>
      </c>
      <c r="E31" s="36">
        <v>332.73989681152938</v>
      </c>
      <c r="F31" s="36">
        <v>310.60651026560328</v>
      </c>
      <c r="G31" s="36">
        <v>62.770212474867876</v>
      </c>
    </row>
    <row r="32" spans="1:7" x14ac:dyDescent="0.25">
      <c r="A32" s="36" t="s">
        <v>126</v>
      </c>
      <c r="B32" s="36">
        <v>43</v>
      </c>
      <c r="C32" s="36">
        <v>399.79465077101685</v>
      </c>
      <c r="D32" s="36">
        <v>408.36461180671893</v>
      </c>
      <c r="E32" s="36">
        <v>330.44805231778236</v>
      </c>
      <c r="F32" s="36">
        <v>318.44960052311262</v>
      </c>
      <c r="G32" s="36">
        <v>66.74550685885977</v>
      </c>
    </row>
    <row r="33" spans="1:7" x14ac:dyDescent="0.25">
      <c r="A33" s="36" t="s">
        <v>128</v>
      </c>
      <c r="B33" s="36">
        <v>44</v>
      </c>
      <c r="C33" s="36">
        <v>359.36517432861149</v>
      </c>
      <c r="D33" s="36">
        <v>384.12516347542345</v>
      </c>
      <c r="E33" s="36">
        <v>336.13928970248344</v>
      </c>
      <c r="F33" s="36">
        <v>322.63273420313323</v>
      </c>
      <c r="G33" s="36">
        <v>68.904557897593705</v>
      </c>
    </row>
    <row r="34" spans="1:7" x14ac:dyDescent="0.25">
      <c r="A34" s="36" t="s">
        <v>129</v>
      </c>
      <c r="B34" s="36">
        <v>45</v>
      </c>
      <c r="C34" s="36">
        <v>347.59460319735507</v>
      </c>
      <c r="D34" s="36">
        <v>363.16898288150588</v>
      </c>
      <c r="E34" s="36">
        <v>325.25634527513324</v>
      </c>
      <c r="F34" s="36">
        <v>328.87759869210396</v>
      </c>
      <c r="G34" s="36">
        <v>69.913115458110525</v>
      </c>
    </row>
    <row r="35" spans="1:7" x14ac:dyDescent="0.25">
      <c r="A35" s="36" t="s">
        <v>131</v>
      </c>
      <c r="B35" s="36">
        <v>46</v>
      </c>
      <c r="C35" s="36">
        <v>348.46753522239385</v>
      </c>
      <c r="D35" s="36">
        <v>344.10580905476468</v>
      </c>
      <c r="E35" s="36">
        <v>328.5396652790381</v>
      </c>
      <c r="F35" s="36">
        <v>335.85454130126124</v>
      </c>
      <c r="G35" s="36">
        <v>74.096407016898382</v>
      </c>
    </row>
    <row r="36" spans="1:7" x14ac:dyDescent="0.25">
      <c r="A36" s="36" t="s">
        <v>132</v>
      </c>
      <c r="B36" s="36">
        <v>47</v>
      </c>
      <c r="C36" s="36">
        <v>340.56994447996817</v>
      </c>
      <c r="D36" s="36">
        <v>341.89407868840277</v>
      </c>
      <c r="E36" s="36">
        <v>309.33007735492157</v>
      </c>
      <c r="F36" s="36">
        <v>329.02100875860401</v>
      </c>
      <c r="G36" s="36">
        <v>77.291354365256097</v>
      </c>
    </row>
    <row r="37" spans="1:7" x14ac:dyDescent="0.25">
      <c r="A37" s="36" t="s">
        <v>134</v>
      </c>
      <c r="B37" s="36">
        <v>48</v>
      </c>
      <c r="C37" s="36">
        <v>330.6027324971032</v>
      </c>
      <c r="D37" s="36">
        <v>321.18178369748415</v>
      </c>
      <c r="E37" s="36">
        <v>305.16578144781164</v>
      </c>
      <c r="F37" s="36">
        <v>317.50899955872723</v>
      </c>
      <c r="G37" s="36">
        <v>81.905695849310035</v>
      </c>
    </row>
    <row r="38" spans="1:7" x14ac:dyDescent="0.25">
      <c r="A38" s="36" t="s">
        <v>136</v>
      </c>
      <c r="B38" s="36">
        <v>49</v>
      </c>
      <c r="C38" s="36">
        <v>334.77785516634361</v>
      </c>
      <c r="D38" s="36">
        <v>325.80786644140534</v>
      </c>
      <c r="E38" s="36">
        <v>303.61563763961942</v>
      </c>
      <c r="F38" s="36">
        <v>304.21816895475757</v>
      </c>
      <c r="G38" s="36">
        <v>84.698407739964395</v>
      </c>
    </row>
    <row r="39" spans="1:7" x14ac:dyDescent="0.25">
      <c r="A39" s="36" t="s">
        <v>138</v>
      </c>
      <c r="B39" s="36">
        <v>50</v>
      </c>
      <c r="C39" s="36">
        <v>328.25786525826788</v>
      </c>
      <c r="D39" s="36">
        <v>305.62621124666902</v>
      </c>
      <c r="E39" s="36">
        <v>292.0470874788935</v>
      </c>
      <c r="F39" s="36">
        <v>301.61400791525296</v>
      </c>
      <c r="G39" s="36">
        <v>87.182920161246187</v>
      </c>
    </row>
    <row r="40" spans="1:7" x14ac:dyDescent="0.25">
      <c r="A40" s="36" t="s">
        <v>140</v>
      </c>
      <c r="B40" s="36">
        <v>51</v>
      </c>
      <c r="C40" s="36">
        <v>330.90753532175188</v>
      </c>
      <c r="D40" s="36">
        <v>303.79921311835375</v>
      </c>
      <c r="E40" s="36">
        <v>288.36032778218026</v>
      </c>
      <c r="F40" s="36">
        <v>286.81805960750972</v>
      </c>
      <c r="G40" s="36">
        <v>93.508502947254044</v>
      </c>
    </row>
    <row r="41" spans="1:7" x14ac:dyDescent="0.25">
      <c r="A41" s="36" t="s">
        <v>141</v>
      </c>
      <c r="B41" s="36">
        <v>52</v>
      </c>
      <c r="C41" s="36">
        <v>327.82482951240348</v>
      </c>
      <c r="D41" s="36">
        <v>308.94764573487367</v>
      </c>
      <c r="E41" s="36">
        <v>287.22631034998579</v>
      </c>
      <c r="F41" s="36">
        <v>294.20024577114754</v>
      </c>
      <c r="G41" s="36">
        <v>97.987243659014212</v>
      </c>
    </row>
    <row r="42" spans="1:7" x14ac:dyDescent="0.25">
      <c r="A42" s="36" t="s">
        <v>142</v>
      </c>
      <c r="B42" s="36">
        <v>53</v>
      </c>
      <c r="C42" s="36">
        <v>328.44495342262542</v>
      </c>
      <c r="D42" s="36">
        <v>316.21227177555704</v>
      </c>
      <c r="E42" s="36">
        <v>280.45342762676972</v>
      </c>
      <c r="F42" s="36">
        <v>288.26797712327101</v>
      </c>
      <c r="G42" s="36">
        <v>103.08821198109911</v>
      </c>
    </row>
    <row r="43" spans="1:7" x14ac:dyDescent="0.25">
      <c r="A43" s="36" t="s">
        <v>144</v>
      </c>
      <c r="B43" s="36">
        <v>54</v>
      </c>
      <c r="C43" s="36">
        <v>346.77834101466703</v>
      </c>
      <c r="D43" s="36">
        <v>318.64763702274286</v>
      </c>
      <c r="E43" s="36">
        <v>285.22024222496839</v>
      </c>
      <c r="F43" s="36">
        <v>278.08195322367339</v>
      </c>
      <c r="G43" s="36">
        <v>108.65092082497497</v>
      </c>
    </row>
    <row r="44" spans="1:7" x14ac:dyDescent="0.25">
      <c r="A44" s="36" t="s">
        <v>146</v>
      </c>
      <c r="B44" s="36">
        <v>55</v>
      </c>
      <c r="C44" s="36">
        <v>352.32293058740299</v>
      </c>
      <c r="D44" s="36">
        <v>322.31055314846503</v>
      </c>
      <c r="E44" s="36">
        <v>274.85253052222322</v>
      </c>
      <c r="F44" s="36">
        <v>282.43859110193688</v>
      </c>
      <c r="G44" s="36">
        <v>111.37306700330626</v>
      </c>
    </row>
    <row r="45" spans="1:7" x14ac:dyDescent="0.25">
      <c r="A45" s="36" t="s">
        <v>148</v>
      </c>
      <c r="B45" s="36">
        <v>56</v>
      </c>
      <c r="C45" s="36">
        <v>359.27017924750555</v>
      </c>
      <c r="D45" s="36">
        <v>324.34981287176549</v>
      </c>
      <c r="E45" s="36">
        <v>270.6948070160247</v>
      </c>
      <c r="F45" s="36">
        <v>276.99739195221031</v>
      </c>
      <c r="G45" s="36">
        <v>117.58809703087346</v>
      </c>
    </row>
    <row r="46" spans="1:7" x14ac:dyDescent="0.25">
      <c r="A46" s="36" t="s">
        <v>150</v>
      </c>
      <c r="B46" s="36">
        <v>57</v>
      </c>
      <c r="C46" s="36">
        <v>416.65665473363771</v>
      </c>
      <c r="D46" s="36">
        <v>325.98644128186152</v>
      </c>
      <c r="E46" s="36">
        <v>268.97083237563459</v>
      </c>
      <c r="F46" s="36">
        <v>278.08195322367339</v>
      </c>
      <c r="G46" s="36">
        <v>124.22954607413992</v>
      </c>
    </row>
    <row r="47" spans="1:7" x14ac:dyDescent="0.25">
      <c r="A47" s="36" t="s">
        <v>151</v>
      </c>
      <c r="B47" s="36">
        <v>58</v>
      </c>
      <c r="C47" s="36">
        <v>501.36778811412205</v>
      </c>
      <c r="D47" s="36">
        <v>342.11189409349635</v>
      </c>
      <c r="E47" s="36">
        <v>265.19558651077705</v>
      </c>
      <c r="F47" s="36">
        <v>264.47445169461787</v>
      </c>
      <c r="G47" s="36">
        <v>131.03607110257536</v>
      </c>
    </row>
    <row r="48" spans="1:7" x14ac:dyDescent="0.25">
      <c r="A48" s="36"/>
      <c r="B48" s="36">
        <v>59</v>
      </c>
      <c r="C48" s="36">
        <v>511.83906788286401</v>
      </c>
      <c r="D48" s="36">
        <v>364.74841599813851</v>
      </c>
      <c r="E48" s="36">
        <v>261.57220932357529</v>
      </c>
      <c r="F48" s="36">
        <v>264.44396077275718</v>
      </c>
      <c r="G48" s="36">
        <v>138.4122230286666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="70" zoomScaleNormal="70" workbookViewId="0">
      <selection sqref="A1:G48"/>
    </sheetView>
  </sheetViews>
  <sheetFormatPr baseColWidth="10" defaultRowHeight="15" x14ac:dyDescent="0.25"/>
  <sheetData>
    <row r="1" spans="1:7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</row>
    <row r="2" spans="1:7" x14ac:dyDescent="0.25">
      <c r="A2" t="s">
        <v>23</v>
      </c>
      <c r="B2">
        <v>10</v>
      </c>
      <c r="C2">
        <v>0.83274926476802624</v>
      </c>
      <c r="D2">
        <v>0.8209407741525131</v>
      </c>
      <c r="E2">
        <v>0.83011287266921885</v>
      </c>
      <c r="F2">
        <v>0.81719571643731681</v>
      </c>
      <c r="G2">
        <v>0.8283293079583558</v>
      </c>
    </row>
    <row r="3" spans="1:7" x14ac:dyDescent="0.25">
      <c r="A3" t="s">
        <v>70</v>
      </c>
      <c r="B3">
        <v>11</v>
      </c>
      <c r="C3">
        <v>0.83293736723812395</v>
      </c>
      <c r="D3">
        <v>0.83360386960039967</v>
      </c>
      <c r="E3">
        <v>0.8338885051201943</v>
      </c>
      <c r="F3">
        <v>0.84923807134221574</v>
      </c>
      <c r="G3">
        <v>0.83869018582671795</v>
      </c>
    </row>
    <row r="4" spans="1:7" x14ac:dyDescent="0.25">
      <c r="A4" t="s">
        <v>72</v>
      </c>
      <c r="B4">
        <v>12</v>
      </c>
      <c r="C4">
        <v>0.78976867289458652</v>
      </c>
      <c r="D4">
        <v>0.80205093994531762</v>
      </c>
      <c r="E4">
        <v>0.80537029646798464</v>
      </c>
      <c r="F4">
        <v>0.79446134690338088</v>
      </c>
      <c r="G4">
        <v>0.82809753768675987</v>
      </c>
    </row>
    <row r="5" spans="1:7" x14ac:dyDescent="0.25">
      <c r="A5" t="s">
        <v>74</v>
      </c>
      <c r="B5">
        <v>13</v>
      </c>
      <c r="C5">
        <v>0.75285921776211295</v>
      </c>
      <c r="D5">
        <v>0.77067074917800538</v>
      </c>
      <c r="E5">
        <v>0.76242040222793428</v>
      </c>
      <c r="F5">
        <v>0.76585892713459136</v>
      </c>
      <c r="G5">
        <v>0.82308733476544271</v>
      </c>
    </row>
    <row r="6" spans="1:7" x14ac:dyDescent="0.25">
      <c r="A6" t="s">
        <v>76</v>
      </c>
      <c r="B6">
        <v>14</v>
      </c>
      <c r="C6">
        <v>0.70724970667493381</v>
      </c>
      <c r="D6">
        <v>0.73497834494158087</v>
      </c>
      <c r="E6">
        <v>0.713535049467247</v>
      </c>
      <c r="F6">
        <v>0.70782021426327968</v>
      </c>
      <c r="G6">
        <v>0.81317108755848522</v>
      </c>
    </row>
    <row r="7" spans="1:7" x14ac:dyDescent="0.25">
      <c r="A7" t="s">
        <v>78</v>
      </c>
      <c r="B7">
        <v>15</v>
      </c>
      <c r="C7">
        <v>0.67829321752852123</v>
      </c>
      <c r="D7">
        <v>0.69783031768582748</v>
      </c>
      <c r="E7">
        <v>0.6886088517187221</v>
      </c>
      <c r="F7">
        <v>0.70761810039971629</v>
      </c>
      <c r="G7">
        <v>0.78483171738883539</v>
      </c>
    </row>
    <row r="8" spans="1:7" x14ac:dyDescent="0.25">
      <c r="A8" t="s">
        <v>80</v>
      </c>
      <c r="B8">
        <v>16</v>
      </c>
      <c r="C8">
        <v>0.65124157838744456</v>
      </c>
      <c r="D8">
        <v>0.68714992393095309</v>
      </c>
      <c r="E8">
        <v>0.66222148194585106</v>
      </c>
      <c r="F8">
        <v>0.69204563954562726</v>
      </c>
      <c r="G8">
        <v>0.74769508569666476</v>
      </c>
    </row>
    <row r="9" spans="1:7" x14ac:dyDescent="0.25">
      <c r="A9" t="s">
        <v>82</v>
      </c>
      <c r="B9">
        <v>17</v>
      </c>
      <c r="C9">
        <v>0.62907742304862391</v>
      </c>
      <c r="D9">
        <v>0.67643827408608026</v>
      </c>
      <c r="E9">
        <v>0.65837462618003051</v>
      </c>
      <c r="F9">
        <v>0.69787532188433132</v>
      </c>
      <c r="G9">
        <v>0.71303338596134502</v>
      </c>
    </row>
    <row r="10" spans="1:7" x14ac:dyDescent="0.25">
      <c r="A10" t="s">
        <v>84</v>
      </c>
      <c r="B10">
        <v>18</v>
      </c>
      <c r="C10">
        <v>0.61272934442876559</v>
      </c>
      <c r="D10">
        <v>0.67082195396262378</v>
      </c>
      <c r="E10">
        <v>0.66301720925946817</v>
      </c>
      <c r="F10">
        <v>0.69956447760402451</v>
      </c>
      <c r="G10">
        <v>0.71251115951166866</v>
      </c>
    </row>
    <row r="11" spans="1:7" x14ac:dyDescent="0.25">
      <c r="A11" t="s">
        <v>86</v>
      </c>
      <c r="B11">
        <v>19</v>
      </c>
      <c r="C11">
        <v>0.58524377765132962</v>
      </c>
      <c r="D11">
        <v>0.65159298686022771</v>
      </c>
      <c r="E11">
        <v>0.66448211981987937</v>
      </c>
      <c r="F11">
        <v>0.70614370998399589</v>
      </c>
      <c r="G11">
        <v>0.6997928843393727</v>
      </c>
    </row>
    <row r="12" spans="1:7" x14ac:dyDescent="0.25">
      <c r="A12" t="s">
        <v>88</v>
      </c>
      <c r="B12">
        <v>20</v>
      </c>
      <c r="C12">
        <v>0.57059184831035881</v>
      </c>
      <c r="D12">
        <v>0.64120848533650043</v>
      </c>
      <c r="E12">
        <v>0.66604420882769411</v>
      </c>
      <c r="F12">
        <v>0.69957142419582219</v>
      </c>
      <c r="G12">
        <v>0.70428624036206788</v>
      </c>
    </row>
    <row r="13" spans="1:7" x14ac:dyDescent="0.25">
      <c r="A13" t="s">
        <v>90</v>
      </c>
      <c r="B13">
        <v>21</v>
      </c>
      <c r="C13">
        <v>0.55662779272643159</v>
      </c>
      <c r="D13">
        <v>0.62006622024786862</v>
      </c>
      <c r="E13">
        <v>0.66675988789518115</v>
      </c>
      <c r="F13">
        <v>0.70243203226787976</v>
      </c>
      <c r="G13">
        <v>0.71317167102558066</v>
      </c>
    </row>
    <row r="14" spans="1:7" x14ac:dyDescent="0.25">
      <c r="A14" t="s">
        <v>92</v>
      </c>
      <c r="B14">
        <v>22</v>
      </c>
      <c r="C14">
        <v>0.53442000527563693</v>
      </c>
      <c r="D14">
        <v>0.60215435649665872</v>
      </c>
      <c r="E14">
        <v>0.66390828889009579</v>
      </c>
      <c r="F14">
        <v>0.70463153507586462</v>
      </c>
      <c r="G14">
        <v>0.71743806885723393</v>
      </c>
    </row>
    <row r="15" spans="1:7" x14ac:dyDescent="0.25">
      <c r="A15" t="s">
        <v>94</v>
      </c>
      <c r="B15">
        <v>23</v>
      </c>
      <c r="C15">
        <v>0.52100990553717252</v>
      </c>
      <c r="D15">
        <v>0.58420702140112568</v>
      </c>
      <c r="E15">
        <v>0.65879684725135901</v>
      </c>
      <c r="F15">
        <v>0.68686515472279031</v>
      </c>
      <c r="G15">
        <v>0.70863348245904134</v>
      </c>
    </row>
    <row r="16" spans="1:7" x14ac:dyDescent="0.25">
      <c r="A16" t="s">
        <v>95</v>
      </c>
      <c r="B16">
        <v>24</v>
      </c>
      <c r="C16">
        <v>0.51961839459335946</v>
      </c>
      <c r="D16">
        <v>0.56366196598777307</v>
      </c>
      <c r="E16">
        <v>0.63874114919590697</v>
      </c>
      <c r="F16">
        <v>0.68990709648413651</v>
      </c>
      <c r="G16">
        <v>0.73025145876667341</v>
      </c>
    </row>
    <row r="17" spans="1:7" x14ac:dyDescent="0.25">
      <c r="A17" t="s">
        <v>97</v>
      </c>
      <c r="B17">
        <v>25</v>
      </c>
      <c r="C17">
        <v>0.5303675322109751</v>
      </c>
      <c r="D17">
        <v>0.55753625341748181</v>
      </c>
      <c r="E17">
        <v>0.63583565874672732</v>
      </c>
      <c r="F17">
        <v>0.69840646630617831</v>
      </c>
      <c r="G17">
        <v>0.7412978933038773</v>
      </c>
    </row>
    <row r="18" spans="1:7" x14ac:dyDescent="0.25">
      <c r="A18" t="s">
        <v>99</v>
      </c>
      <c r="B18">
        <v>26</v>
      </c>
      <c r="C18">
        <v>0.54176085863522483</v>
      </c>
      <c r="D18">
        <v>0.56777086284876088</v>
      </c>
      <c r="E18">
        <v>0.64293142174113649</v>
      </c>
      <c r="F18">
        <v>0.71183090258996495</v>
      </c>
      <c r="G18">
        <v>0.74885008568451217</v>
      </c>
    </row>
    <row r="19" spans="1:7" x14ac:dyDescent="0.25">
      <c r="A19" t="s">
        <v>101</v>
      </c>
      <c r="B19">
        <v>27</v>
      </c>
      <c r="C19">
        <v>0.56234517296228903</v>
      </c>
      <c r="D19">
        <v>0.57823605099853814</v>
      </c>
      <c r="E19">
        <v>0.65372223116512196</v>
      </c>
      <c r="F19">
        <v>0.72391354462509561</v>
      </c>
      <c r="G19">
        <v>0.76907733057856942</v>
      </c>
    </row>
    <row r="20" spans="1:7" x14ac:dyDescent="0.25">
      <c r="A20" t="s">
        <v>103</v>
      </c>
      <c r="B20">
        <v>28</v>
      </c>
      <c r="C20">
        <v>0.56836607799906158</v>
      </c>
      <c r="D20">
        <v>0.58923427470754652</v>
      </c>
      <c r="E20">
        <v>0.6647788896418223</v>
      </c>
      <c r="F20">
        <v>0.72521539528603474</v>
      </c>
      <c r="G20">
        <v>0.78099210829623245</v>
      </c>
    </row>
    <row r="21" spans="1:7" x14ac:dyDescent="0.25">
      <c r="A21" t="s">
        <v>105</v>
      </c>
      <c r="B21">
        <v>29</v>
      </c>
      <c r="C21">
        <v>0.55470417186837451</v>
      </c>
      <c r="D21">
        <v>0.58385444412722742</v>
      </c>
      <c r="E21">
        <v>0.67180027130565678</v>
      </c>
      <c r="F21">
        <v>0.71119039419402641</v>
      </c>
      <c r="G21">
        <v>0.76476671970869792</v>
      </c>
    </row>
    <row r="22" spans="1:7" x14ac:dyDescent="0.25">
      <c r="A22" t="s">
        <v>107</v>
      </c>
      <c r="B22">
        <v>30</v>
      </c>
      <c r="C22">
        <v>0.56599520071172404</v>
      </c>
      <c r="D22">
        <v>0.59127006808004401</v>
      </c>
      <c r="E22">
        <v>0.69187764113543104</v>
      </c>
      <c r="F22">
        <v>0.72767239164607422</v>
      </c>
      <c r="G22">
        <v>0.76174615793823353</v>
      </c>
    </row>
    <row r="23" spans="1:7" x14ac:dyDescent="0.25">
      <c r="A23" s="36" t="s">
        <v>108</v>
      </c>
      <c r="B23" s="36">
        <v>31</v>
      </c>
      <c r="C23" s="36">
        <v>0.58800144904084328</v>
      </c>
      <c r="D23" s="36">
        <v>0.60877004281763569</v>
      </c>
      <c r="E23" s="36">
        <v>0.71448265195284277</v>
      </c>
      <c r="F23" s="36">
        <v>0.75714422153843342</v>
      </c>
      <c r="G23" s="36">
        <v>0.80656282958788483</v>
      </c>
    </row>
    <row r="24" spans="1:7" x14ac:dyDescent="0.25">
      <c r="A24" s="36" t="s">
        <v>110</v>
      </c>
      <c r="B24" s="36">
        <v>32</v>
      </c>
      <c r="C24" s="36">
        <v>0.58456292062866466</v>
      </c>
      <c r="D24" s="36">
        <v>0.61601754209852078</v>
      </c>
      <c r="E24" s="36">
        <v>0.70275279583295158</v>
      </c>
      <c r="F24" s="36">
        <v>0.75727047636843248</v>
      </c>
      <c r="G24" s="36">
        <v>0.79671506449986174</v>
      </c>
    </row>
    <row r="25" spans="1:7" x14ac:dyDescent="0.25">
      <c r="A25" s="36" t="s">
        <v>113</v>
      </c>
      <c r="B25" s="36">
        <v>33</v>
      </c>
      <c r="C25" s="36">
        <v>0.58646155125162003</v>
      </c>
      <c r="D25" s="36">
        <v>0.62468116634000725</v>
      </c>
      <c r="E25" s="36">
        <v>0.70783392624108665</v>
      </c>
      <c r="F25" s="36">
        <v>0.76593275788141646</v>
      </c>
      <c r="G25" s="36">
        <v>0.80989712838701355</v>
      </c>
    </row>
    <row r="26" spans="1:7" x14ac:dyDescent="0.25">
      <c r="A26" s="36" t="s">
        <v>115</v>
      </c>
      <c r="B26" s="36">
        <v>37</v>
      </c>
      <c r="C26" s="36">
        <v>0.68928153019381488</v>
      </c>
      <c r="D26" s="36">
        <v>0.68441992453293443</v>
      </c>
      <c r="E26" s="36">
        <v>0.71089609748484217</v>
      </c>
      <c r="F26" s="36">
        <v>0.75404341968833688</v>
      </c>
      <c r="G26" s="36">
        <v>0.81952101027976332</v>
      </c>
    </row>
    <row r="27" spans="1:7" x14ac:dyDescent="0.25">
      <c r="A27" s="36" t="s">
        <v>117</v>
      </c>
      <c r="B27" s="36">
        <v>38</v>
      </c>
      <c r="C27" s="36">
        <v>0.72179592259951197</v>
      </c>
      <c r="D27" s="36">
        <v>0.71541630906495735</v>
      </c>
      <c r="E27" s="36">
        <v>0.71336552172834888</v>
      </c>
      <c r="F27" s="36">
        <v>0.74955605892701938</v>
      </c>
      <c r="G27" s="36">
        <v>0.81957644487957038</v>
      </c>
    </row>
    <row r="28" spans="1:7" x14ac:dyDescent="0.25">
      <c r="A28" s="36" t="s">
        <v>119</v>
      </c>
      <c r="B28" s="36">
        <v>39</v>
      </c>
      <c r="C28" s="36">
        <v>0.75464206501386033</v>
      </c>
      <c r="D28" s="36">
        <v>0.73934672173835658</v>
      </c>
      <c r="E28" s="36">
        <v>0.72520263951718167</v>
      </c>
      <c r="F28" s="36">
        <v>0.75014237263843886</v>
      </c>
      <c r="G28" s="36">
        <v>0.82166375012830406</v>
      </c>
    </row>
    <row r="29" spans="1:7" x14ac:dyDescent="0.25">
      <c r="A29" s="36" t="s">
        <v>121</v>
      </c>
      <c r="B29" s="36">
        <v>40</v>
      </c>
      <c r="C29" s="36">
        <v>0.77317182148746366</v>
      </c>
      <c r="D29" s="36">
        <v>0.77282267560072126</v>
      </c>
      <c r="E29" s="36">
        <v>0.7350834840147793</v>
      </c>
      <c r="F29" s="36">
        <v>0.74949274356426188</v>
      </c>
      <c r="G29" s="36">
        <v>0.82805529762883112</v>
      </c>
    </row>
    <row r="30" spans="1:7" x14ac:dyDescent="0.25">
      <c r="A30" s="36" t="s">
        <v>123</v>
      </c>
      <c r="B30" s="36">
        <v>41</v>
      </c>
      <c r="C30" s="36">
        <v>0.79096924452523276</v>
      </c>
      <c r="D30" s="36">
        <v>0.80131101185009757</v>
      </c>
      <c r="E30" s="36">
        <v>0.75175355367555474</v>
      </c>
      <c r="F30" s="36">
        <v>0.75243890731268825</v>
      </c>
      <c r="G30" s="36">
        <v>0.8377231285721658</v>
      </c>
    </row>
    <row r="31" spans="1:7" x14ac:dyDescent="0.25">
      <c r="A31" s="36" t="s">
        <v>125</v>
      </c>
      <c r="B31" s="36">
        <v>42</v>
      </c>
      <c r="C31" s="36">
        <v>0.81535670623678302</v>
      </c>
      <c r="D31" s="36">
        <v>0.82708938131866716</v>
      </c>
      <c r="E31" s="36">
        <v>0.77017184252055215</v>
      </c>
      <c r="F31" s="36">
        <v>0.75789149052072802</v>
      </c>
      <c r="G31" s="36">
        <v>0.84646125488072543</v>
      </c>
    </row>
    <row r="32" spans="1:7" x14ac:dyDescent="0.25">
      <c r="A32" s="36" t="s">
        <v>126</v>
      </c>
      <c r="B32" s="36">
        <v>43</v>
      </c>
      <c r="C32" s="36">
        <v>0.83529510353319802</v>
      </c>
      <c r="D32" s="36">
        <v>0.84534244569415351</v>
      </c>
      <c r="E32" s="36">
        <v>0.79187179725534984</v>
      </c>
      <c r="F32" s="36">
        <v>0.76777648566604806</v>
      </c>
      <c r="G32" s="36">
        <v>0.85198965149539474</v>
      </c>
    </row>
    <row r="33" spans="1:7" x14ac:dyDescent="0.25">
      <c r="A33" s="36" t="s">
        <v>128</v>
      </c>
      <c r="B33" s="36">
        <v>44</v>
      </c>
      <c r="C33" s="36">
        <v>0.85726757697158928</v>
      </c>
      <c r="D33" s="36">
        <v>0.86040214164018469</v>
      </c>
      <c r="E33" s="36">
        <v>0.80968261294627752</v>
      </c>
      <c r="F33" s="36">
        <v>0.7792053573124581</v>
      </c>
      <c r="G33" s="36">
        <v>0.85751903649081673</v>
      </c>
    </row>
    <row r="34" spans="1:7" x14ac:dyDescent="0.25">
      <c r="A34" s="36" t="s">
        <v>129</v>
      </c>
      <c r="B34" s="36">
        <v>45</v>
      </c>
      <c r="C34" s="36">
        <v>0.8722862550049284</v>
      </c>
      <c r="D34" s="36">
        <v>0.87711967232087129</v>
      </c>
      <c r="E34" s="36">
        <v>0.83441499570312572</v>
      </c>
      <c r="F34" s="36">
        <v>0.79929816843861512</v>
      </c>
      <c r="G34" s="36">
        <v>0.86759303427423107</v>
      </c>
    </row>
    <row r="35" spans="1:7" x14ac:dyDescent="0.25">
      <c r="A35" s="36" t="s">
        <v>131</v>
      </c>
      <c r="B35" s="36">
        <v>46</v>
      </c>
      <c r="C35" s="36">
        <v>0.87775985171838722</v>
      </c>
      <c r="D35" s="36">
        <v>0.88271864014844759</v>
      </c>
      <c r="E35" s="36">
        <v>0.84911453292026151</v>
      </c>
      <c r="F35" s="36">
        <v>0.81600450804239211</v>
      </c>
      <c r="G35" s="36">
        <v>0.86211967416388635</v>
      </c>
    </row>
    <row r="36" spans="1:7" x14ac:dyDescent="0.25">
      <c r="A36" s="36" t="s">
        <v>132</v>
      </c>
      <c r="B36" s="36">
        <v>47</v>
      </c>
      <c r="C36" s="36">
        <v>0.89239545914334906</v>
      </c>
      <c r="D36" s="36">
        <v>0.89919072712802994</v>
      </c>
      <c r="E36" s="36">
        <v>0.87689762200509525</v>
      </c>
      <c r="F36" s="36">
        <v>0.8365610883588549</v>
      </c>
      <c r="G36" s="36">
        <v>0.86069343077937843</v>
      </c>
    </row>
    <row r="37" spans="1:7" x14ac:dyDescent="0.25">
      <c r="A37" s="36" t="s">
        <v>134</v>
      </c>
      <c r="B37" s="36">
        <v>48</v>
      </c>
      <c r="C37" s="36">
        <v>0.90239200644158613</v>
      </c>
      <c r="D37" s="36">
        <v>0.90855841651727431</v>
      </c>
      <c r="E37" s="36">
        <v>0.89642379393108862</v>
      </c>
      <c r="F37" s="36">
        <v>0.86018840143226882</v>
      </c>
      <c r="G37" s="36">
        <v>0.85955538439473467</v>
      </c>
    </row>
    <row r="38" spans="1:7" x14ac:dyDescent="0.25">
      <c r="A38" s="36" t="s">
        <v>136</v>
      </c>
      <c r="B38" s="36">
        <v>49</v>
      </c>
      <c r="C38" s="36">
        <v>0.90704447682539135</v>
      </c>
      <c r="D38" s="36">
        <v>0.91407839571211924</v>
      </c>
      <c r="E38" s="36">
        <v>0.91027346689737743</v>
      </c>
      <c r="F38" s="36">
        <v>0.88264922300708359</v>
      </c>
      <c r="G38" s="36">
        <v>0.86510641560854507</v>
      </c>
    </row>
    <row r="39" spans="1:7" x14ac:dyDescent="0.25">
      <c r="A39" s="36" t="s">
        <v>138</v>
      </c>
      <c r="B39" s="36">
        <v>50</v>
      </c>
      <c r="C39" s="36">
        <v>0.92014623570772669</v>
      </c>
      <c r="D39" s="36">
        <v>0.92350500391347878</v>
      </c>
      <c r="E39" s="36">
        <v>0.92424821553921854</v>
      </c>
      <c r="F39" s="36">
        <v>0.90616108909643034</v>
      </c>
      <c r="G39" s="36">
        <v>0.86824218229597494</v>
      </c>
    </row>
    <row r="40" spans="1:7" x14ac:dyDescent="0.25">
      <c r="A40" s="36" t="s">
        <v>140</v>
      </c>
      <c r="B40" s="36">
        <v>51</v>
      </c>
      <c r="C40" s="36">
        <v>0.91722113593186161</v>
      </c>
      <c r="D40" s="36">
        <v>0.92091630172547989</v>
      </c>
      <c r="E40" s="36">
        <v>0.93392846822163511</v>
      </c>
      <c r="F40" s="36">
        <v>0.92236979478289705</v>
      </c>
      <c r="G40" s="36">
        <v>0.85868719151295458</v>
      </c>
    </row>
    <row r="41" spans="1:7" x14ac:dyDescent="0.25">
      <c r="A41" s="36" t="s">
        <v>141</v>
      </c>
      <c r="B41" s="36">
        <v>52</v>
      </c>
      <c r="C41" s="36">
        <v>0.91367249584400234</v>
      </c>
      <c r="D41" s="36">
        <v>0.920954665107103</v>
      </c>
      <c r="E41" s="36">
        <v>0.9388064407117771</v>
      </c>
      <c r="F41" s="36">
        <v>0.93495124614355452</v>
      </c>
      <c r="G41" s="36">
        <v>0.85668422295988411</v>
      </c>
    </row>
    <row r="42" spans="1:7" x14ac:dyDescent="0.25">
      <c r="A42" s="36" t="s">
        <v>142</v>
      </c>
      <c r="B42" s="36">
        <v>53</v>
      </c>
      <c r="C42" s="36">
        <v>0.90441826979138507</v>
      </c>
      <c r="D42" s="36">
        <v>0.91300442704604778</v>
      </c>
      <c r="E42" s="36">
        <v>0.94317745752592641</v>
      </c>
      <c r="F42" s="36">
        <v>0.94405083787539923</v>
      </c>
      <c r="G42" s="36">
        <v>0.85117948952890166</v>
      </c>
    </row>
    <row r="43" spans="1:7" x14ac:dyDescent="0.25">
      <c r="A43" s="36" t="s">
        <v>144</v>
      </c>
      <c r="B43" s="36">
        <v>54</v>
      </c>
      <c r="C43" s="36">
        <v>0.90053989678441015</v>
      </c>
      <c r="D43" s="36">
        <v>0.91086542303179341</v>
      </c>
      <c r="E43" s="36">
        <v>0.95049297657072862</v>
      </c>
      <c r="F43" s="36">
        <v>0.95547621185565601</v>
      </c>
      <c r="G43" s="36">
        <v>0.84419976920652895</v>
      </c>
    </row>
    <row r="44" spans="1:7" x14ac:dyDescent="0.25">
      <c r="A44" s="36" t="s">
        <v>146</v>
      </c>
      <c r="B44" s="36">
        <v>55</v>
      </c>
      <c r="C44" s="36">
        <v>0.90261354047886633</v>
      </c>
      <c r="D44" s="36">
        <v>0.912461933290733</v>
      </c>
      <c r="E44" s="36">
        <v>0.95706221354443743</v>
      </c>
      <c r="F44" s="36">
        <v>0.96114273039435705</v>
      </c>
      <c r="G44" s="36">
        <v>0.84941435503666973</v>
      </c>
    </row>
    <row r="45" spans="1:7" x14ac:dyDescent="0.25">
      <c r="A45" s="36" t="s">
        <v>148</v>
      </c>
      <c r="B45" s="36">
        <v>56</v>
      </c>
      <c r="C45" s="36">
        <v>0.8904147758970915</v>
      </c>
      <c r="D45" s="36">
        <v>0.90929365058813438</v>
      </c>
      <c r="E45" s="36">
        <v>0.95970835184891212</v>
      </c>
      <c r="F45" s="36">
        <v>0.96495685507267703</v>
      </c>
      <c r="G45" s="36">
        <v>0.84324290697281568</v>
      </c>
    </row>
    <row r="46" spans="1:7" x14ac:dyDescent="0.25">
      <c r="A46" s="36" t="s">
        <v>150</v>
      </c>
      <c r="B46" s="36">
        <v>57</v>
      </c>
      <c r="C46" s="36">
        <v>0.8665521988760011</v>
      </c>
      <c r="D46" s="36">
        <v>0.90321343577797897</v>
      </c>
      <c r="E46" s="36">
        <v>0.96362468512202093</v>
      </c>
      <c r="F46" s="36">
        <v>0.95547621185565601</v>
      </c>
      <c r="G46" s="36">
        <v>0.83705192581599841</v>
      </c>
    </row>
    <row r="47" spans="1:7" x14ac:dyDescent="0.25">
      <c r="A47" s="36" t="s">
        <v>151</v>
      </c>
      <c r="B47" s="36">
        <v>58</v>
      </c>
      <c r="C47" s="36">
        <v>0.82822004863860399</v>
      </c>
      <c r="D47" s="36">
        <v>0.89735487010543113</v>
      </c>
      <c r="E47" s="36">
        <v>0.96813764761989995</v>
      </c>
      <c r="F47" s="36">
        <v>0.97134325548183187</v>
      </c>
      <c r="G47" s="36">
        <v>0.82788665093894043</v>
      </c>
    </row>
    <row r="48" spans="1:7" x14ac:dyDescent="0.25">
      <c r="A48" s="36"/>
      <c r="B48" s="36">
        <v>59</v>
      </c>
      <c r="C48" s="36">
        <v>0.809302803057111</v>
      </c>
      <c r="D48" s="36">
        <v>0.89077363940453935</v>
      </c>
      <c r="E48" s="36">
        <v>0.97199252107936085</v>
      </c>
      <c r="F48" s="36">
        <v>0.97412672033600822</v>
      </c>
      <c r="G48" s="36">
        <v>0.82662260959218048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70" zoomScaleNormal="70" workbookViewId="0">
      <selection activeCell="C1" sqref="C1:G1"/>
    </sheetView>
  </sheetViews>
  <sheetFormatPr baseColWidth="10" defaultRowHeight="15" x14ac:dyDescent="0.25"/>
  <sheetData>
    <row r="1" spans="1:15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  <c r="K1" s="7" t="s">
        <v>338</v>
      </c>
      <c r="L1" s="7" t="s">
        <v>403</v>
      </c>
      <c r="M1" s="7" t="s">
        <v>404</v>
      </c>
      <c r="N1" s="7" t="s">
        <v>405</v>
      </c>
      <c r="O1" s="7" t="s">
        <v>276</v>
      </c>
    </row>
    <row r="2" spans="1:15" x14ac:dyDescent="0.25">
      <c r="A2" t="s">
        <v>23</v>
      </c>
      <c r="B2">
        <v>10</v>
      </c>
      <c r="C2">
        <v>0.53040689331314761</v>
      </c>
      <c r="D2">
        <v>0.50956120355155354</v>
      </c>
      <c r="E2" s="14">
        <v>0.53146253569222424</v>
      </c>
      <c r="F2">
        <v>0.50714248484727453</v>
      </c>
      <c r="G2">
        <v>0.57009735939074968</v>
      </c>
      <c r="I2" t="s">
        <v>23</v>
      </c>
      <c r="J2">
        <v>10</v>
      </c>
      <c r="K2">
        <v>0.79338904281191314</v>
      </c>
      <c r="L2">
        <v>0.76315335527436934</v>
      </c>
      <c r="M2" s="14">
        <v>0.78295258118658873</v>
      </c>
      <c r="N2">
        <v>0.7818658619421005</v>
      </c>
      <c r="O2">
        <v>0.82674990089728373</v>
      </c>
    </row>
    <row r="3" spans="1:15" x14ac:dyDescent="0.25">
      <c r="A3" t="s">
        <v>70</v>
      </c>
      <c r="B3">
        <v>11</v>
      </c>
      <c r="C3">
        <v>0.4903911025077779</v>
      </c>
      <c r="D3">
        <v>0.4906571009299206</v>
      </c>
      <c r="E3">
        <v>0.48456852142573142</v>
      </c>
      <c r="F3">
        <v>0.51208091154304636</v>
      </c>
      <c r="G3">
        <v>0.55770101562565177</v>
      </c>
      <c r="I3" t="s">
        <v>70</v>
      </c>
      <c r="J3">
        <v>11</v>
      </c>
      <c r="K3">
        <v>0.8192016719635864</v>
      </c>
      <c r="L3">
        <v>0.77768789523432813</v>
      </c>
      <c r="M3">
        <v>0.77362656097485161</v>
      </c>
      <c r="N3">
        <v>0.8243017307454874</v>
      </c>
      <c r="O3">
        <v>0.79495067362784533</v>
      </c>
    </row>
    <row r="4" spans="1:15" x14ac:dyDescent="0.25">
      <c r="A4" t="s">
        <v>72</v>
      </c>
      <c r="B4">
        <v>12</v>
      </c>
      <c r="C4">
        <v>0.38800212405307921</v>
      </c>
      <c r="D4">
        <v>0.41968480229307353</v>
      </c>
      <c r="E4">
        <v>0.4199578601882159</v>
      </c>
      <c r="F4">
        <v>0.40865876831845066</v>
      </c>
      <c r="G4">
        <v>0.52206335349744415</v>
      </c>
      <c r="I4" t="s">
        <v>72</v>
      </c>
      <c r="J4">
        <v>12</v>
      </c>
      <c r="K4">
        <v>0.8633939470449381</v>
      </c>
      <c r="L4">
        <v>0.80967209409251162</v>
      </c>
      <c r="M4">
        <v>0.82387938043363629</v>
      </c>
      <c r="N4">
        <v>0.85295982350975097</v>
      </c>
      <c r="O4">
        <v>0.79252837856445302</v>
      </c>
    </row>
    <row r="5" spans="1:15" x14ac:dyDescent="0.25">
      <c r="A5" t="s">
        <v>74</v>
      </c>
      <c r="B5">
        <v>13</v>
      </c>
      <c r="C5">
        <v>0.34520137493981257</v>
      </c>
      <c r="D5">
        <v>0.37863437144500461</v>
      </c>
      <c r="E5">
        <v>0.35089409628750545</v>
      </c>
      <c r="F5">
        <v>0.3481724172979524</v>
      </c>
      <c r="G5">
        <v>0.48184877864509507</v>
      </c>
      <c r="I5" t="s">
        <v>74</v>
      </c>
      <c r="J5">
        <v>13</v>
      </c>
      <c r="K5">
        <v>0.91582208291689982</v>
      </c>
      <c r="L5">
        <v>0.87653896778660367</v>
      </c>
      <c r="M5">
        <v>0.87015231187790598</v>
      </c>
      <c r="N5">
        <v>0.88968724707324887</v>
      </c>
      <c r="O5">
        <v>0.79803601166614679</v>
      </c>
    </row>
    <row r="6" spans="1:15" x14ac:dyDescent="0.25">
      <c r="A6" t="s">
        <v>76</v>
      </c>
      <c r="B6">
        <v>14</v>
      </c>
      <c r="C6">
        <v>0.28771268999209265</v>
      </c>
      <c r="D6">
        <v>0.3097175762094736</v>
      </c>
      <c r="E6">
        <v>0.28418264440531804</v>
      </c>
      <c r="F6">
        <v>0.30766830080007551</v>
      </c>
      <c r="G6">
        <v>0.44784033464811329</v>
      </c>
      <c r="I6" t="s">
        <v>76</v>
      </c>
      <c r="J6">
        <v>14</v>
      </c>
      <c r="K6">
        <v>0.93715218362643804</v>
      </c>
      <c r="L6">
        <v>0.91320624691547925</v>
      </c>
      <c r="M6">
        <v>0.89668276897612009</v>
      </c>
      <c r="N6">
        <v>0.902291227172205</v>
      </c>
      <c r="O6">
        <v>0.80989505806733675</v>
      </c>
    </row>
    <row r="7" spans="1:15" x14ac:dyDescent="0.25">
      <c r="A7" t="s">
        <v>78</v>
      </c>
      <c r="B7">
        <v>15</v>
      </c>
      <c r="C7">
        <v>0.25656486932706712</v>
      </c>
      <c r="D7">
        <v>0.28142717886383412</v>
      </c>
      <c r="E7">
        <v>0.27417458128719396</v>
      </c>
      <c r="F7">
        <v>0.29078039168095465</v>
      </c>
      <c r="G7">
        <v>0.38341927653605923</v>
      </c>
      <c r="I7" t="s">
        <v>78</v>
      </c>
      <c r="J7">
        <v>15</v>
      </c>
      <c r="K7">
        <v>0.92413002600980465</v>
      </c>
      <c r="L7">
        <v>0.9208311529053177</v>
      </c>
      <c r="M7">
        <v>0.91579389428223101</v>
      </c>
      <c r="N7">
        <v>0.92279211627235891</v>
      </c>
      <c r="O7">
        <v>0.8415391832347846</v>
      </c>
    </row>
    <row r="8" spans="1:15" x14ac:dyDescent="0.25">
      <c r="A8" t="s">
        <v>80</v>
      </c>
      <c r="B8">
        <v>16</v>
      </c>
      <c r="C8">
        <v>0.22153861128793956</v>
      </c>
      <c r="D8">
        <v>0.26713023605207215</v>
      </c>
      <c r="E8" s="14">
        <v>0.24305179472132352</v>
      </c>
      <c r="F8">
        <v>0.27206086264492862</v>
      </c>
      <c r="G8">
        <v>0.34882663731993929</v>
      </c>
      <c r="I8" t="s">
        <v>80</v>
      </c>
      <c r="J8">
        <v>16</v>
      </c>
      <c r="K8">
        <v>0.89104225812747484</v>
      </c>
      <c r="L8">
        <v>0.9004723211195389</v>
      </c>
      <c r="M8" s="14">
        <v>0.90581836712878894</v>
      </c>
      <c r="N8">
        <v>0.92830231742919445</v>
      </c>
      <c r="O8">
        <v>0.85848517822136228</v>
      </c>
    </row>
    <row r="9" spans="1:15" x14ac:dyDescent="0.25">
      <c r="A9" t="s">
        <v>82</v>
      </c>
      <c r="B9">
        <v>17</v>
      </c>
      <c r="C9">
        <v>0.192594440210625</v>
      </c>
      <c r="D9">
        <v>0.24754634111881885</v>
      </c>
      <c r="E9">
        <v>0.22465527900459578</v>
      </c>
      <c r="F9">
        <v>0.26838495901092335</v>
      </c>
      <c r="G9">
        <v>0.30682503928185734</v>
      </c>
      <c r="I9" t="s">
        <v>82</v>
      </c>
      <c r="J9">
        <v>17</v>
      </c>
      <c r="K9">
        <v>0.8585455020441245</v>
      </c>
      <c r="L9">
        <v>0.87171303595279837</v>
      </c>
      <c r="M9">
        <v>0.89616579170188193</v>
      </c>
      <c r="N9">
        <v>0.92161026869179896</v>
      </c>
      <c r="O9">
        <v>0.90314442364434933</v>
      </c>
    </row>
    <row r="10" spans="1:15" x14ac:dyDescent="0.25">
      <c r="A10" t="s">
        <v>84</v>
      </c>
      <c r="B10">
        <v>18</v>
      </c>
      <c r="C10">
        <v>0.18192191515703973</v>
      </c>
      <c r="D10">
        <v>0.20663726919673342</v>
      </c>
      <c r="E10" s="14">
        <v>0.205377653468509</v>
      </c>
      <c r="F10">
        <v>0.24101556192904183</v>
      </c>
      <c r="G10">
        <v>0.31948673619268403</v>
      </c>
      <c r="I10" t="s">
        <v>84</v>
      </c>
      <c r="J10">
        <v>18</v>
      </c>
      <c r="K10">
        <v>0.84412794697449234</v>
      </c>
      <c r="L10">
        <v>0.85308916319110917</v>
      </c>
      <c r="M10" s="14">
        <v>0.88254026508945838</v>
      </c>
      <c r="N10">
        <v>0.90883374814878271</v>
      </c>
      <c r="O10">
        <v>0.90221593153912827</v>
      </c>
    </row>
    <row r="11" spans="1:15" x14ac:dyDescent="0.25">
      <c r="A11" t="s">
        <v>86</v>
      </c>
      <c r="B11">
        <v>19</v>
      </c>
      <c r="C11">
        <v>0.16227547731659145</v>
      </c>
      <c r="D11">
        <v>0.19032900447216811</v>
      </c>
      <c r="E11">
        <v>0.19732671381719347</v>
      </c>
      <c r="F11">
        <v>0.24626549128114961</v>
      </c>
      <c r="G11">
        <v>0.29748721654825566</v>
      </c>
      <c r="I11" t="s">
        <v>86</v>
      </c>
      <c r="J11">
        <v>19</v>
      </c>
      <c r="K11">
        <v>0.85350578004380284</v>
      </c>
      <c r="L11">
        <v>0.85252290311010281</v>
      </c>
      <c r="M11">
        <v>0.87773144914135171</v>
      </c>
      <c r="N11">
        <v>0.91176489204507594</v>
      </c>
      <c r="O11">
        <v>0.92318791137895817</v>
      </c>
    </row>
    <row r="12" spans="1:15" x14ac:dyDescent="0.25">
      <c r="A12" t="s">
        <v>88</v>
      </c>
      <c r="B12">
        <v>20</v>
      </c>
      <c r="C12">
        <v>0.1465415210374065</v>
      </c>
      <c r="D12">
        <v>0.19107516646383069</v>
      </c>
      <c r="E12">
        <v>0.19335909717393243</v>
      </c>
      <c r="F12">
        <v>0.23236199648658176</v>
      </c>
      <c r="G12">
        <v>0.29696799391022061</v>
      </c>
      <c r="I12" t="s">
        <v>88</v>
      </c>
      <c r="J12">
        <v>20</v>
      </c>
      <c r="K12">
        <v>0.86311821273814804</v>
      </c>
      <c r="L12">
        <v>0.85332916804153791</v>
      </c>
      <c r="M12">
        <v>0.8812050232520503</v>
      </c>
      <c r="N12">
        <v>0.90254703347346665</v>
      </c>
      <c r="O12">
        <v>0.91456630755932677</v>
      </c>
    </row>
    <row r="13" spans="1:15" x14ac:dyDescent="0.25">
      <c r="A13" t="s">
        <v>90</v>
      </c>
      <c r="B13">
        <v>21</v>
      </c>
      <c r="C13">
        <v>0.13350126380485727</v>
      </c>
      <c r="D13">
        <v>0.17238504485156259</v>
      </c>
      <c r="E13">
        <v>0.19265489429362848</v>
      </c>
      <c r="F13">
        <v>0.22196187969619999</v>
      </c>
      <c r="G13">
        <v>0.29878143693768461</v>
      </c>
      <c r="I13" t="s">
        <v>90</v>
      </c>
      <c r="J13">
        <v>21</v>
      </c>
      <c r="K13">
        <v>0.88032598472946511</v>
      </c>
      <c r="L13">
        <v>0.86460896398654008</v>
      </c>
      <c r="M13">
        <v>0.88295541525574817</v>
      </c>
      <c r="N13">
        <v>0.89470439627113152</v>
      </c>
      <c r="O13">
        <v>0.91924536843595506</v>
      </c>
    </row>
    <row r="14" spans="1:15" x14ac:dyDescent="0.25">
      <c r="A14" t="s">
        <v>92</v>
      </c>
      <c r="B14">
        <v>22</v>
      </c>
      <c r="C14">
        <v>0.11757028323346246</v>
      </c>
      <c r="D14">
        <v>0.14908597882278318</v>
      </c>
      <c r="E14">
        <v>0.19224206271035543</v>
      </c>
      <c r="F14">
        <v>0.21582742594697094</v>
      </c>
      <c r="G14">
        <v>0.3068331136818524</v>
      </c>
      <c r="I14" t="s">
        <v>92</v>
      </c>
      <c r="J14">
        <v>22</v>
      </c>
      <c r="K14">
        <v>0.89893378834823423</v>
      </c>
      <c r="L14">
        <v>0.87784139942326955</v>
      </c>
      <c r="M14">
        <v>0.88554527860098597</v>
      </c>
      <c r="N14">
        <v>0.90057520128900126</v>
      </c>
      <c r="O14">
        <v>0.93146156345959308</v>
      </c>
    </row>
    <row r="15" spans="1:15" x14ac:dyDescent="0.25">
      <c r="A15" t="s">
        <v>94</v>
      </c>
      <c r="B15">
        <v>23</v>
      </c>
      <c r="C15">
        <v>0.10844780371032325</v>
      </c>
      <c r="D15">
        <v>0.13531181459749295</v>
      </c>
      <c r="E15">
        <v>0.19006806802393691</v>
      </c>
      <c r="F15">
        <v>0.20658232109230237</v>
      </c>
      <c r="G15">
        <v>0.30279924050484053</v>
      </c>
      <c r="I15" t="s">
        <v>94</v>
      </c>
      <c r="J15">
        <v>23</v>
      </c>
      <c r="K15">
        <v>0.90103154862021384</v>
      </c>
      <c r="L15">
        <v>0.88672985058902742</v>
      </c>
      <c r="M15">
        <v>0.89247067248834921</v>
      </c>
      <c r="N15">
        <v>0.90636859674742165</v>
      </c>
      <c r="O15">
        <v>0.92154247284623891</v>
      </c>
    </row>
    <row r="16" spans="1:15" x14ac:dyDescent="0.25">
      <c r="A16" t="s">
        <v>95</v>
      </c>
      <c r="B16">
        <v>24</v>
      </c>
      <c r="C16">
        <v>0.1059519529081957</v>
      </c>
      <c r="D16">
        <v>0.13139270696935998</v>
      </c>
      <c r="E16" s="14">
        <v>0.17602366909374653</v>
      </c>
      <c r="F16">
        <v>0.19986313214933091</v>
      </c>
      <c r="G16">
        <v>0.3261274867799262</v>
      </c>
      <c r="I16" t="s">
        <v>95</v>
      </c>
      <c r="J16">
        <v>24</v>
      </c>
      <c r="K16">
        <v>0.89737051311063465</v>
      </c>
      <c r="L16">
        <v>0.89356765656272685</v>
      </c>
      <c r="M16" s="14">
        <v>0.90463992389699788</v>
      </c>
      <c r="N16">
        <v>0.91390576702804016</v>
      </c>
      <c r="O16">
        <v>0.93456271081097175</v>
      </c>
    </row>
    <row r="17" spans="1:15" x14ac:dyDescent="0.25">
      <c r="A17" t="s">
        <v>97</v>
      </c>
      <c r="B17">
        <v>25</v>
      </c>
      <c r="C17">
        <v>0.10169298688948072</v>
      </c>
      <c r="D17">
        <v>0.12036098215560921</v>
      </c>
      <c r="E17" s="14">
        <v>0.16567484950466527</v>
      </c>
      <c r="F17">
        <v>0.20387231374486303</v>
      </c>
      <c r="G17">
        <v>0.33334768141978477</v>
      </c>
      <c r="I17" t="s">
        <v>97</v>
      </c>
      <c r="J17">
        <v>25</v>
      </c>
      <c r="K17">
        <v>0.89271591711362297</v>
      </c>
      <c r="L17">
        <v>0.88822880386391156</v>
      </c>
      <c r="M17" s="14">
        <v>0.90076293923645734</v>
      </c>
      <c r="N17">
        <v>0.9155299814490242</v>
      </c>
      <c r="O17">
        <v>0.93135108283381007</v>
      </c>
    </row>
    <row r="18" spans="1:15" x14ac:dyDescent="0.25">
      <c r="A18" t="s">
        <v>99</v>
      </c>
      <c r="B18">
        <v>26</v>
      </c>
      <c r="C18">
        <v>9.7568722062323449E-2</v>
      </c>
      <c r="D18">
        <v>0.11827308814688489</v>
      </c>
      <c r="E18">
        <v>0.16596157587861154</v>
      </c>
      <c r="F18">
        <v>0.2402210899482756</v>
      </c>
      <c r="G18">
        <v>0.31743644881406458</v>
      </c>
      <c r="I18" t="s">
        <v>99</v>
      </c>
      <c r="J18">
        <v>26</v>
      </c>
      <c r="K18">
        <v>0.88472354855436497</v>
      </c>
      <c r="L18">
        <v>0.8805548645787753</v>
      </c>
      <c r="M18">
        <v>0.90154322317276436</v>
      </c>
      <c r="N18">
        <v>0.92190308499971962</v>
      </c>
      <c r="O18">
        <v>0.9301038920648248</v>
      </c>
    </row>
    <row r="19" spans="1:15" x14ac:dyDescent="0.25">
      <c r="A19" t="s">
        <v>101</v>
      </c>
      <c r="B19">
        <v>27</v>
      </c>
      <c r="C19">
        <v>9.973597320963698E-2</v>
      </c>
      <c r="D19">
        <v>0.11697522745162856</v>
      </c>
      <c r="E19">
        <v>0.16807289539286158</v>
      </c>
      <c r="F19">
        <v>0.24313142429783843</v>
      </c>
      <c r="G19">
        <v>0.34569983880084371</v>
      </c>
      <c r="I19" t="s">
        <v>101</v>
      </c>
      <c r="J19">
        <v>27</v>
      </c>
      <c r="K19">
        <v>0.88459306969080154</v>
      </c>
      <c r="L19">
        <v>0.87986293156151629</v>
      </c>
      <c r="M19">
        <v>0.89880693757374619</v>
      </c>
      <c r="N19">
        <v>0.9255793350946967</v>
      </c>
      <c r="O19">
        <v>0.92826433010044929</v>
      </c>
    </row>
    <row r="20" spans="1:15" x14ac:dyDescent="0.25">
      <c r="A20" t="s">
        <v>103</v>
      </c>
      <c r="B20">
        <v>28</v>
      </c>
      <c r="C20">
        <v>0.10019066494755284</v>
      </c>
      <c r="D20">
        <v>0.11573547181509493</v>
      </c>
      <c r="E20">
        <v>0.17018152900173814</v>
      </c>
      <c r="F20">
        <v>0.21963961666362417</v>
      </c>
      <c r="G20">
        <v>0.35360417269251831</v>
      </c>
      <c r="I20" t="s">
        <v>103</v>
      </c>
      <c r="J20">
        <v>28</v>
      </c>
      <c r="K20">
        <v>0.89615613412250905</v>
      </c>
      <c r="L20">
        <v>0.88051116080928504</v>
      </c>
      <c r="M20">
        <v>0.90111870069597721</v>
      </c>
      <c r="N20">
        <v>0.91905616615000385</v>
      </c>
      <c r="O20">
        <v>0.92578492911583476</v>
      </c>
    </row>
    <row r="21" spans="1:15" x14ac:dyDescent="0.25">
      <c r="A21" t="s">
        <v>105</v>
      </c>
      <c r="B21">
        <v>29</v>
      </c>
      <c r="C21">
        <v>8.4970862384086396E-2</v>
      </c>
      <c r="D21">
        <v>0.11027073704271025</v>
      </c>
      <c r="E21">
        <v>0.16516352501408779</v>
      </c>
      <c r="F21">
        <v>0.21539616776358744</v>
      </c>
      <c r="G21">
        <v>0.33680554628093201</v>
      </c>
      <c r="I21" t="s">
        <v>105</v>
      </c>
      <c r="J21">
        <v>29</v>
      </c>
      <c r="K21">
        <v>0.90129606036387622</v>
      </c>
      <c r="L21">
        <v>0.88784927559198346</v>
      </c>
      <c r="M21">
        <v>0.89775909327364689</v>
      </c>
      <c r="N21">
        <v>0.91603283000688274</v>
      </c>
      <c r="O21">
        <v>0.91946811486725744</v>
      </c>
    </row>
    <row r="22" spans="1:15" x14ac:dyDescent="0.25">
      <c r="A22" t="s">
        <v>107</v>
      </c>
      <c r="B22">
        <v>30</v>
      </c>
      <c r="C22">
        <v>8.3514360967737816E-2</v>
      </c>
      <c r="D22">
        <v>0.10702020473753784</v>
      </c>
      <c r="E22" s="14">
        <v>0.17686631459397217</v>
      </c>
      <c r="F22">
        <v>0.25458978185019843</v>
      </c>
      <c r="G22">
        <v>0.33941292112587301</v>
      </c>
      <c r="I22" t="s">
        <v>107</v>
      </c>
      <c r="J22">
        <v>30</v>
      </c>
      <c r="K22">
        <v>0.90448899261299276</v>
      </c>
      <c r="L22">
        <v>0.89863496722876424</v>
      </c>
      <c r="M22" s="14">
        <v>0.89853421592227722</v>
      </c>
      <c r="N22">
        <v>0.92021582763837551</v>
      </c>
      <c r="O22">
        <v>0.91219089677907039</v>
      </c>
    </row>
    <row r="23" spans="1:15" x14ac:dyDescent="0.25">
      <c r="A23" s="36" t="s">
        <v>108</v>
      </c>
      <c r="B23" s="36">
        <v>31</v>
      </c>
      <c r="C23" s="36">
        <v>8.9409547294796207E-2</v>
      </c>
      <c r="D23" s="36">
        <v>0.10390624730284011</v>
      </c>
      <c r="E23">
        <v>0.18003211330261798</v>
      </c>
      <c r="F23" s="36">
        <v>0.28070951851907638</v>
      </c>
      <c r="G23" s="36">
        <v>0.39631223191879517</v>
      </c>
      <c r="I23" s="36" t="s">
        <v>108</v>
      </c>
      <c r="J23" s="36">
        <v>31</v>
      </c>
      <c r="K23" s="36">
        <v>0.90888087657137606</v>
      </c>
      <c r="L23" s="36">
        <v>0.9126781681195949</v>
      </c>
      <c r="M23">
        <v>0.90634300372680765</v>
      </c>
      <c r="N23" s="36">
        <v>0.92090066404892712</v>
      </c>
      <c r="O23" s="36">
        <v>0.91918443209633183</v>
      </c>
    </row>
    <row r="24" spans="1:15" x14ac:dyDescent="0.25">
      <c r="A24" s="36" t="s">
        <v>110</v>
      </c>
      <c r="B24" s="36">
        <v>32</v>
      </c>
      <c r="C24" s="36">
        <v>8.4204600763710585E-2</v>
      </c>
      <c r="D24" s="36">
        <v>0.10308236675727663</v>
      </c>
      <c r="E24">
        <v>0.17247321398565579</v>
      </c>
      <c r="F24" s="36">
        <v>0.2841491787325589</v>
      </c>
      <c r="G24" s="36">
        <v>0.36217324507870569</v>
      </c>
      <c r="I24" s="36" t="s">
        <v>110</v>
      </c>
      <c r="J24" s="36">
        <v>32</v>
      </c>
      <c r="K24" s="36">
        <v>0.91566953457827971</v>
      </c>
      <c r="L24" s="36">
        <v>0.91082460891092054</v>
      </c>
      <c r="M24">
        <v>0.91572100162250625</v>
      </c>
      <c r="N24" s="36">
        <v>0.92686578179831836</v>
      </c>
      <c r="O24" s="36">
        <v>0.91746381451807024</v>
      </c>
    </row>
    <row r="25" spans="1:15" x14ac:dyDescent="0.25">
      <c r="A25" s="36" t="s">
        <v>113</v>
      </c>
      <c r="B25" s="36">
        <v>33</v>
      </c>
      <c r="C25" s="36">
        <v>8.3422052800140922E-2</v>
      </c>
      <c r="D25" s="36">
        <v>0.1008246622970838</v>
      </c>
      <c r="E25">
        <v>0.18106999967251591</v>
      </c>
      <c r="F25" s="36">
        <v>0.31379520193645755</v>
      </c>
      <c r="G25" s="36">
        <v>0.39220270151986408</v>
      </c>
      <c r="I25" s="36" t="s">
        <v>113</v>
      </c>
      <c r="J25" s="36">
        <v>33</v>
      </c>
      <c r="K25" s="36">
        <v>0.92641635554152635</v>
      </c>
      <c r="L25" s="36">
        <v>0.91277828925105942</v>
      </c>
      <c r="M25">
        <v>0.92480822975284693</v>
      </c>
      <c r="N25" s="36">
        <v>0.92802443436593063</v>
      </c>
      <c r="O25" s="36">
        <v>0.91942717360866832</v>
      </c>
    </row>
    <row r="26" spans="1:15" x14ac:dyDescent="0.25">
      <c r="A26" s="36" t="s">
        <v>115</v>
      </c>
      <c r="B26" s="36">
        <v>37</v>
      </c>
      <c r="C26" s="36">
        <v>0.11647657178429367</v>
      </c>
      <c r="D26" s="36">
        <v>0.1287459747125102</v>
      </c>
      <c r="E26">
        <v>0.17965904266149971</v>
      </c>
      <c r="F26" s="36">
        <v>0.25124152936200878</v>
      </c>
      <c r="G26" s="36">
        <v>0.41115589556036153</v>
      </c>
      <c r="I26" s="36" t="s">
        <v>115</v>
      </c>
      <c r="J26" s="36">
        <v>37</v>
      </c>
      <c r="K26" s="36">
        <v>0.88847686433846662</v>
      </c>
      <c r="L26" s="36">
        <v>0.90547073671016931</v>
      </c>
      <c r="M26">
        <v>0.92820053861503005</v>
      </c>
      <c r="N26" s="36">
        <v>0.93517333044335627</v>
      </c>
      <c r="O26" s="36">
        <v>0.92115537675180303</v>
      </c>
    </row>
    <row r="27" spans="1:15" x14ac:dyDescent="0.25">
      <c r="A27" s="36" t="s">
        <v>117</v>
      </c>
      <c r="B27" s="36">
        <v>38</v>
      </c>
      <c r="C27" s="36">
        <v>0.13738040131366011</v>
      </c>
      <c r="D27" s="36">
        <v>0.14153462305086079</v>
      </c>
      <c r="E27">
        <v>0.17817025182417426</v>
      </c>
      <c r="F27" s="36">
        <v>0.26352629388143894</v>
      </c>
      <c r="G27" s="36">
        <v>0.40861661031954927</v>
      </c>
      <c r="I27" s="36" t="s">
        <v>117</v>
      </c>
      <c r="J27" s="36">
        <v>38</v>
      </c>
      <c r="K27" s="36">
        <v>0.87054843870953835</v>
      </c>
      <c r="L27" s="36">
        <v>0.88723156769196099</v>
      </c>
      <c r="M27">
        <v>0.93058597993767633</v>
      </c>
      <c r="N27" s="36">
        <v>0.93250760028027391</v>
      </c>
      <c r="O27" s="36">
        <v>0.92406119426085664</v>
      </c>
    </row>
    <row r="28" spans="1:15" x14ac:dyDescent="0.25">
      <c r="A28" s="36" t="s">
        <v>119</v>
      </c>
      <c r="B28" s="36">
        <v>39</v>
      </c>
      <c r="C28" s="36">
        <v>0.17682907665154765</v>
      </c>
      <c r="D28" s="36">
        <v>0.15023624728355456</v>
      </c>
      <c r="E28" s="14">
        <v>0.19766513199845875</v>
      </c>
      <c r="F28" s="36">
        <v>0.25711709190002818</v>
      </c>
      <c r="G28" s="36">
        <v>0.42022584208913338</v>
      </c>
      <c r="I28" s="36" t="s">
        <v>119</v>
      </c>
      <c r="J28" s="36">
        <v>39</v>
      </c>
      <c r="K28" s="36">
        <v>0.8426751553634233</v>
      </c>
      <c r="L28" s="36">
        <v>0.85752889534308352</v>
      </c>
      <c r="M28" s="14">
        <v>0.93346503630538213</v>
      </c>
      <c r="N28" s="36">
        <v>0.93050325110009346</v>
      </c>
      <c r="O28" s="36">
        <v>0.92379560429104013</v>
      </c>
    </row>
    <row r="29" spans="1:15" x14ac:dyDescent="0.25">
      <c r="A29" s="36" t="s">
        <v>121</v>
      </c>
      <c r="B29" s="36">
        <v>40</v>
      </c>
      <c r="C29" s="36">
        <v>0.16555682690749224</v>
      </c>
      <c r="D29" s="36">
        <v>0.18981932229070581</v>
      </c>
      <c r="E29">
        <v>0.21006821002343651</v>
      </c>
      <c r="F29" s="36">
        <v>0.24365747924385361</v>
      </c>
      <c r="G29" s="36">
        <v>0.43765494553367007</v>
      </c>
      <c r="I29" s="36" t="s">
        <v>121</v>
      </c>
      <c r="J29" s="36">
        <v>40</v>
      </c>
      <c r="K29" s="36">
        <v>0.823324100810231</v>
      </c>
      <c r="L29" s="36">
        <v>0.83192880837957262</v>
      </c>
      <c r="M29">
        <v>0.93609392899683996</v>
      </c>
      <c r="N29" s="36">
        <v>0.93125347336795639</v>
      </c>
      <c r="O29" s="36">
        <v>0.9264417469029198</v>
      </c>
    </row>
    <row r="30" spans="1:15" x14ac:dyDescent="0.25">
      <c r="A30" s="36" t="s">
        <v>123</v>
      </c>
      <c r="B30" s="36">
        <v>41</v>
      </c>
      <c r="C30" s="36">
        <v>0.18399496562156331</v>
      </c>
      <c r="D30" s="36">
        <v>0.2214986291123156</v>
      </c>
      <c r="E30" s="14">
        <v>0.23129890292625971</v>
      </c>
      <c r="F30" s="36">
        <v>0.2344120078844327</v>
      </c>
      <c r="G30" s="36">
        <v>0.45672331059580362</v>
      </c>
      <c r="I30" s="36" t="s">
        <v>123</v>
      </c>
      <c r="J30" s="36">
        <v>41</v>
      </c>
      <c r="K30" s="36">
        <v>0.80901445086165857</v>
      </c>
      <c r="L30" s="36">
        <v>0.81968705097543915</v>
      </c>
      <c r="M30" s="14">
        <v>0.93819741800681244</v>
      </c>
      <c r="N30" s="36">
        <v>0.92980542764364282</v>
      </c>
      <c r="O30" s="36">
        <v>0.92770344465793164</v>
      </c>
    </row>
    <row r="31" spans="1:15" x14ac:dyDescent="0.25">
      <c r="A31" s="36" t="s">
        <v>125</v>
      </c>
      <c r="B31" s="36">
        <v>42</v>
      </c>
      <c r="C31" s="36">
        <v>0.21028838964482249</v>
      </c>
      <c r="D31" s="36">
        <v>0.24312775737290285</v>
      </c>
      <c r="E31">
        <v>0.2299826919295099</v>
      </c>
      <c r="F31" s="36">
        <v>0.23274782169833205</v>
      </c>
      <c r="G31" s="36">
        <v>0.48405806059727097</v>
      </c>
      <c r="I31" s="36" t="s">
        <v>125</v>
      </c>
      <c r="J31" s="36">
        <v>42</v>
      </c>
      <c r="K31" s="36">
        <v>0.79668895038626331</v>
      </c>
      <c r="L31" s="36">
        <v>0.80921263151388823</v>
      </c>
      <c r="M31">
        <v>0.94141243928804486</v>
      </c>
      <c r="N31" s="36">
        <v>0.92771445546217768</v>
      </c>
      <c r="O31" s="36">
        <v>0.9298617865608616</v>
      </c>
    </row>
    <row r="32" spans="1:15" x14ac:dyDescent="0.25">
      <c r="A32" s="36" t="s">
        <v>126</v>
      </c>
      <c r="B32" s="36">
        <v>43</v>
      </c>
      <c r="C32" s="36">
        <v>0.26179074641950256</v>
      </c>
      <c r="D32" s="36">
        <v>0.2509098476058339</v>
      </c>
      <c r="E32">
        <v>0.25261097429941443</v>
      </c>
      <c r="F32" s="36">
        <v>0.24040366340105121</v>
      </c>
      <c r="G32" s="36">
        <v>0.46961832405947934</v>
      </c>
      <c r="I32" s="36" t="s">
        <v>126</v>
      </c>
      <c r="J32" s="36">
        <v>43</v>
      </c>
      <c r="K32" s="36">
        <v>0.79109900273478062</v>
      </c>
      <c r="L32" s="36">
        <v>0.79750326827416729</v>
      </c>
      <c r="M32">
        <v>0.9370848211677365</v>
      </c>
      <c r="N32" s="36">
        <v>0.93132002335592368</v>
      </c>
      <c r="O32" s="36">
        <v>0.93107657994774973</v>
      </c>
    </row>
    <row r="33" spans="1:15" x14ac:dyDescent="0.25">
      <c r="A33" s="36" t="s">
        <v>128</v>
      </c>
      <c r="B33" s="36">
        <v>44</v>
      </c>
      <c r="C33" s="36">
        <v>0.31575167097397649</v>
      </c>
      <c r="D33" s="36">
        <v>0.28200223108431538</v>
      </c>
      <c r="E33">
        <v>0.2634145041187701</v>
      </c>
      <c r="F33" s="36">
        <v>0.25682537345451978</v>
      </c>
      <c r="G33" s="36">
        <v>0.47771121626048946</v>
      </c>
      <c r="I33" s="36" t="s">
        <v>128</v>
      </c>
      <c r="J33" s="36">
        <v>44</v>
      </c>
      <c r="K33" s="36">
        <v>0.78863732014102461</v>
      </c>
      <c r="L33" s="36">
        <v>0.79156563332481333</v>
      </c>
      <c r="M33">
        <v>0.93083453673594818</v>
      </c>
      <c r="N33" s="36">
        <v>0.92864239825703898</v>
      </c>
      <c r="O33" s="36">
        <v>0.93373137126074024</v>
      </c>
    </row>
    <row r="34" spans="1:15" x14ac:dyDescent="0.25">
      <c r="A34" s="36" t="s">
        <v>129</v>
      </c>
      <c r="B34" s="36">
        <v>45</v>
      </c>
      <c r="C34" s="36">
        <v>0.35532631339653636</v>
      </c>
      <c r="D34" s="36">
        <v>0.33056503798570563</v>
      </c>
      <c r="E34">
        <v>0.29699276082286946</v>
      </c>
      <c r="F34" s="36">
        <v>0.27529195696390274</v>
      </c>
      <c r="G34" s="36">
        <v>0.51583041532789475</v>
      </c>
      <c r="I34" s="36" t="s">
        <v>129</v>
      </c>
      <c r="J34" s="36">
        <v>45</v>
      </c>
      <c r="K34" s="36">
        <v>0.78839253612632676</v>
      </c>
      <c r="L34" s="36">
        <v>0.7890633143888206</v>
      </c>
      <c r="M34">
        <v>0.92236772790637211</v>
      </c>
      <c r="N34" s="36">
        <v>0.9270828012509984</v>
      </c>
      <c r="O34" s="36">
        <v>0.93861329191708531</v>
      </c>
    </row>
    <row r="35" spans="1:15" x14ac:dyDescent="0.25">
      <c r="A35" s="36" t="s">
        <v>131</v>
      </c>
      <c r="B35" s="36">
        <v>46</v>
      </c>
      <c r="C35" s="36">
        <v>0.34365018524731022</v>
      </c>
      <c r="D35" s="36">
        <v>0.3639799895469002</v>
      </c>
      <c r="E35">
        <v>0.30907801244977134</v>
      </c>
      <c r="F35" s="36">
        <v>0.28135078391763196</v>
      </c>
      <c r="G35" s="36">
        <v>0.50108927772808731</v>
      </c>
      <c r="I35" s="36" t="s">
        <v>131</v>
      </c>
      <c r="J35" s="36">
        <v>46</v>
      </c>
      <c r="K35" s="36">
        <v>0.78939320859519757</v>
      </c>
      <c r="L35" s="36">
        <v>0.78847072917757166</v>
      </c>
      <c r="M35">
        <v>0.91620671980277579</v>
      </c>
      <c r="N35" s="36">
        <v>0.92136558827607551</v>
      </c>
      <c r="O35" s="36">
        <v>0.9406469399133478</v>
      </c>
    </row>
    <row r="36" spans="1:15" x14ac:dyDescent="0.25">
      <c r="A36" s="36" t="s">
        <v>132</v>
      </c>
      <c r="B36" s="36">
        <v>47</v>
      </c>
      <c r="C36" s="36">
        <v>0.37754339459984887</v>
      </c>
      <c r="D36" s="36">
        <v>0.38386002942137826</v>
      </c>
      <c r="E36" s="14">
        <v>0.37156029605499391</v>
      </c>
      <c r="F36" s="36">
        <v>0.31384363824051525</v>
      </c>
      <c r="G36" s="36">
        <v>0.49557576424362598</v>
      </c>
      <c r="I36" s="36" t="s">
        <v>132</v>
      </c>
      <c r="J36" s="36">
        <v>47</v>
      </c>
      <c r="K36" s="36">
        <v>0.78996600212615342</v>
      </c>
      <c r="L36" s="36">
        <v>0.78825916205532776</v>
      </c>
      <c r="M36" s="14">
        <v>0.91038435729858946</v>
      </c>
      <c r="N36" s="36">
        <v>0.91167560527663949</v>
      </c>
      <c r="O36" s="36">
        <v>0.942781697591065</v>
      </c>
    </row>
    <row r="37" spans="1:15" x14ac:dyDescent="0.25">
      <c r="A37" s="36" t="s">
        <v>134</v>
      </c>
      <c r="B37" s="36">
        <v>48</v>
      </c>
      <c r="C37" s="36">
        <v>0.39930489373209732</v>
      </c>
      <c r="D37" s="36">
        <v>0.41772789037588876</v>
      </c>
      <c r="E37" s="14">
        <v>0.39988486388698935</v>
      </c>
      <c r="F37" s="36">
        <v>0.3582619644006686</v>
      </c>
      <c r="G37" s="36">
        <v>0.48048859513039516</v>
      </c>
      <c r="I37" s="36" t="s">
        <v>134</v>
      </c>
      <c r="J37" s="36">
        <v>48</v>
      </c>
      <c r="K37" s="36">
        <v>0.79058764369828982</v>
      </c>
      <c r="L37" s="36">
        <v>0.78758438190778035</v>
      </c>
      <c r="M37" s="14">
        <v>0.90200205116078602</v>
      </c>
      <c r="N37" s="36">
        <v>0.900095601986315</v>
      </c>
      <c r="O37" s="36">
        <v>0.94407487872032658</v>
      </c>
    </row>
    <row r="38" spans="1:15" x14ac:dyDescent="0.25">
      <c r="A38" s="36" t="s">
        <v>136</v>
      </c>
      <c r="B38" s="36">
        <v>49</v>
      </c>
      <c r="C38" s="36">
        <v>0.38116488057031994</v>
      </c>
      <c r="D38" s="36">
        <v>0.40950059674176831</v>
      </c>
      <c r="E38">
        <v>0.41637824365175125</v>
      </c>
      <c r="F38" s="36">
        <v>0.40327689304078262</v>
      </c>
      <c r="G38" s="36">
        <v>0.48524703782029793</v>
      </c>
      <c r="I38" s="36" t="s">
        <v>136</v>
      </c>
      <c r="J38" s="36">
        <v>49</v>
      </c>
      <c r="K38" s="36">
        <v>0.79098231477409331</v>
      </c>
      <c r="L38" s="36">
        <v>0.78758885367727394</v>
      </c>
      <c r="M38">
        <v>0.89042701246697975</v>
      </c>
      <c r="N38" s="36">
        <v>0.8875405966784965</v>
      </c>
      <c r="O38" s="36">
        <v>0.94573408023380812</v>
      </c>
    </row>
    <row r="39" spans="1:15" x14ac:dyDescent="0.25">
      <c r="A39" s="36" t="s">
        <v>138</v>
      </c>
      <c r="B39" s="36">
        <v>50</v>
      </c>
      <c r="C39" s="36">
        <v>0.40769348898412811</v>
      </c>
      <c r="D39" s="36">
        <v>0.4620813878066668</v>
      </c>
      <c r="E39">
        <v>0.46129809203965877</v>
      </c>
      <c r="F39" s="36">
        <v>0.44000069830125726</v>
      </c>
      <c r="G39" s="36">
        <v>0.50063762450160687</v>
      </c>
      <c r="I39" s="36" t="s">
        <v>138</v>
      </c>
      <c r="J39" s="36">
        <v>50</v>
      </c>
      <c r="K39" s="36">
        <v>0.79033469968085701</v>
      </c>
      <c r="L39" s="36">
        <v>0.78758885367727394</v>
      </c>
      <c r="M39">
        <v>0.87856113260806079</v>
      </c>
      <c r="N39" s="36">
        <v>0.87176708925626134</v>
      </c>
      <c r="O39" s="36">
        <v>0.94374584014936325</v>
      </c>
    </row>
    <row r="40" spans="1:15" x14ac:dyDescent="0.25">
      <c r="A40" s="36" t="s">
        <v>140</v>
      </c>
      <c r="B40" s="36">
        <v>51</v>
      </c>
      <c r="C40" s="36">
        <v>0.40675147858201377</v>
      </c>
      <c r="D40" s="36">
        <v>0.4755971661912895</v>
      </c>
      <c r="E40">
        <v>0.48409238454652248</v>
      </c>
      <c r="F40" s="36">
        <v>0.49645227238281159</v>
      </c>
      <c r="G40" s="36">
        <v>0.47113417024543452</v>
      </c>
      <c r="I40" s="36" t="s">
        <v>140</v>
      </c>
      <c r="J40" s="36">
        <v>51</v>
      </c>
      <c r="K40" s="36">
        <v>0.78979274069682981</v>
      </c>
      <c r="L40" s="36">
        <v>0.78758885367727394</v>
      </c>
      <c r="M40">
        <v>0.87063335202348557</v>
      </c>
      <c r="N40" s="36">
        <v>0.86468115545186841</v>
      </c>
      <c r="O40" s="36">
        <v>0.9418940243756595</v>
      </c>
    </row>
    <row r="41" spans="1:15" x14ac:dyDescent="0.25">
      <c r="A41" s="36" t="s">
        <v>141</v>
      </c>
      <c r="B41" s="36">
        <v>52</v>
      </c>
      <c r="C41" s="36">
        <v>0.40990785971128413</v>
      </c>
      <c r="D41" s="36">
        <v>0.46452863453615595</v>
      </c>
      <c r="E41">
        <v>0.49532393713654688</v>
      </c>
      <c r="F41" s="36">
        <v>0.49718119545184758</v>
      </c>
      <c r="G41" s="36">
        <v>0.46281623177934134</v>
      </c>
      <c r="I41" s="36" t="s">
        <v>141</v>
      </c>
      <c r="J41" s="36">
        <v>52</v>
      </c>
      <c r="K41" s="36">
        <v>0.78968637217156679</v>
      </c>
      <c r="L41" s="36">
        <v>0.78758885367727394</v>
      </c>
      <c r="M41">
        <v>0.86290210581584315</v>
      </c>
      <c r="N41" s="36">
        <v>0.85638837187674399</v>
      </c>
      <c r="O41" s="36">
        <v>0.94124891341697414</v>
      </c>
    </row>
    <row r="42" spans="1:15" x14ac:dyDescent="0.25">
      <c r="A42" s="36" t="s">
        <v>142</v>
      </c>
      <c r="B42" s="36">
        <v>53</v>
      </c>
      <c r="C42" s="36">
        <v>0.41080786918341172</v>
      </c>
      <c r="D42" s="36">
        <v>0.44566143549059839</v>
      </c>
      <c r="E42" s="14">
        <v>0.52482473067084134</v>
      </c>
      <c r="F42" s="36">
        <v>0.53282190294640364</v>
      </c>
      <c r="G42" s="36">
        <v>0.45573225923556804</v>
      </c>
      <c r="I42" s="36" t="s">
        <v>142</v>
      </c>
      <c r="J42" s="36">
        <v>53</v>
      </c>
      <c r="K42" s="36">
        <v>0.78960747501679485</v>
      </c>
      <c r="L42" s="36">
        <v>0.78758438190778035</v>
      </c>
      <c r="M42" s="14">
        <v>0.85299906455368135</v>
      </c>
      <c r="N42" s="36">
        <v>0.84958763820683103</v>
      </c>
      <c r="O42" s="36">
        <v>0.94215466430224326</v>
      </c>
    </row>
    <row r="43" spans="1:15" x14ac:dyDescent="0.25">
      <c r="A43" s="36" t="s">
        <v>144</v>
      </c>
      <c r="B43" s="36">
        <v>54</v>
      </c>
      <c r="C43" s="36">
        <v>0.37302456701239961</v>
      </c>
      <c r="D43" s="36">
        <v>0.4337376326091435</v>
      </c>
      <c r="E43">
        <v>0.51867443861041951</v>
      </c>
      <c r="F43" s="36">
        <v>0.5591141446980944</v>
      </c>
      <c r="G43" s="36">
        <v>0.44085800813322668</v>
      </c>
      <c r="I43" s="36" t="s">
        <v>144</v>
      </c>
      <c r="J43" s="36">
        <v>54</v>
      </c>
      <c r="K43" s="36">
        <v>0.78985963356293132</v>
      </c>
      <c r="L43" s="36">
        <v>0.78936024550234896</v>
      </c>
      <c r="M43">
        <v>0.84834539537464226</v>
      </c>
      <c r="N43" s="36">
        <v>0.84162599563734619</v>
      </c>
      <c r="O43" s="36">
        <v>0.94082201626341322</v>
      </c>
    </row>
    <row r="44" spans="1:15" x14ac:dyDescent="0.25">
      <c r="A44" s="36" t="s">
        <v>146</v>
      </c>
      <c r="B44" s="36">
        <v>55</v>
      </c>
      <c r="C44" s="36">
        <v>0.36256064992058717</v>
      </c>
      <c r="D44" s="36">
        <v>0.41697595231643486</v>
      </c>
      <c r="E44">
        <v>0.56159052490404759</v>
      </c>
      <c r="F44" s="36">
        <v>0.55492836383079447</v>
      </c>
      <c r="G44" s="36">
        <v>0.44979726254808083</v>
      </c>
      <c r="I44" s="36" t="s">
        <v>146</v>
      </c>
      <c r="J44" s="36">
        <v>55</v>
      </c>
      <c r="K44" s="36">
        <v>0.78961529181573942</v>
      </c>
      <c r="L44" s="36">
        <v>0.78889090779207449</v>
      </c>
      <c r="M44">
        <v>0.84476871628069605</v>
      </c>
      <c r="N44" s="36">
        <v>0.83441113183009563</v>
      </c>
      <c r="O44" s="36">
        <v>0.94178715915099276</v>
      </c>
    </row>
    <row r="45" spans="1:15" x14ac:dyDescent="0.25">
      <c r="A45" s="36" t="s">
        <v>148</v>
      </c>
      <c r="B45" s="36">
        <v>56</v>
      </c>
      <c r="C45" s="36">
        <v>0.34750955491032826</v>
      </c>
      <c r="D45" s="36">
        <v>0.42201541445937019</v>
      </c>
      <c r="E45">
        <v>0.58071602186240201</v>
      </c>
      <c r="F45" s="36">
        <v>0.57331087227470401</v>
      </c>
      <c r="G45" s="36">
        <v>0.43399535966829356</v>
      </c>
      <c r="I45" s="36" t="s">
        <v>148</v>
      </c>
      <c r="J45" s="36">
        <v>56</v>
      </c>
      <c r="K45" s="36">
        <v>0.78945118469441677</v>
      </c>
      <c r="L45" s="36">
        <v>0.78877432777579304</v>
      </c>
      <c r="M45">
        <v>0.84194682020718914</v>
      </c>
      <c r="N45" s="36">
        <v>0.82905092696454896</v>
      </c>
      <c r="O45" s="36">
        <v>0.94249779762070107</v>
      </c>
    </row>
    <row r="46" spans="1:15" x14ac:dyDescent="0.25">
      <c r="A46" s="36" t="s">
        <v>150</v>
      </c>
      <c r="B46" s="36">
        <v>57</v>
      </c>
      <c r="C46" s="36">
        <v>0.28648246494742879</v>
      </c>
      <c r="D46" s="36">
        <v>0.40545224733229362</v>
      </c>
      <c r="E46">
        <v>0.59425080086714699</v>
      </c>
      <c r="F46" s="36">
        <v>0.5591141446980944</v>
      </c>
      <c r="G46" s="36">
        <v>0.4179994360629341</v>
      </c>
      <c r="I46" s="36" t="s">
        <v>150</v>
      </c>
      <c r="J46" s="36">
        <v>57</v>
      </c>
      <c r="K46" s="36">
        <v>0.79040611556920592</v>
      </c>
      <c r="L46" s="36">
        <v>0.78858867550548817</v>
      </c>
      <c r="M46">
        <v>0.83659803833132174</v>
      </c>
      <c r="N46" s="36">
        <v>0.84162599563734619</v>
      </c>
      <c r="O46" s="36">
        <v>0.94240426846256309</v>
      </c>
    </row>
    <row r="47" spans="1:15" x14ac:dyDescent="0.25">
      <c r="A47" s="36" t="s">
        <v>151</v>
      </c>
      <c r="B47" s="36">
        <v>58</v>
      </c>
      <c r="C47" s="36">
        <v>0.1948378021740112</v>
      </c>
      <c r="D47" s="36">
        <v>0.37664369906682321</v>
      </c>
      <c r="E47">
        <v>0.61454050148205275</v>
      </c>
      <c r="F47" s="36">
        <v>0.63432548026616009</v>
      </c>
      <c r="G47" s="36">
        <v>0.40030666203408194</v>
      </c>
      <c r="I47" s="36" t="s">
        <v>151</v>
      </c>
      <c r="J47" s="36">
        <v>58</v>
      </c>
      <c r="K47" s="36">
        <v>0.79684523173098332</v>
      </c>
      <c r="L47" s="36">
        <v>0.78839656318850948</v>
      </c>
      <c r="M47">
        <v>0.83591597809554441</v>
      </c>
      <c r="N47" s="36">
        <v>0.82362490457191662</v>
      </c>
      <c r="O47" s="36">
        <v>0.93819068531874272</v>
      </c>
    </row>
    <row r="48" spans="1:15" x14ac:dyDescent="0.25">
      <c r="A48" s="36"/>
      <c r="B48" s="36">
        <v>59</v>
      </c>
      <c r="C48" s="36">
        <v>0.16283365384891102</v>
      </c>
      <c r="D48" s="36">
        <v>0.34601704873941597</v>
      </c>
      <c r="E48" s="14">
        <v>0.63427358303169556</v>
      </c>
      <c r="F48" s="36">
        <v>0.63655404340046517</v>
      </c>
      <c r="G48" s="36">
        <v>0.38487612972243951</v>
      </c>
      <c r="I48" s="36"/>
      <c r="J48" s="36">
        <v>59</v>
      </c>
      <c r="K48" s="36">
        <v>0.79877474588352482</v>
      </c>
      <c r="L48" s="36">
        <v>0.78859349525585942</v>
      </c>
      <c r="M48" s="14">
        <v>0.83113534850710846</v>
      </c>
      <c r="N48" s="36">
        <v>0.82170231422345197</v>
      </c>
      <c r="O48" s="36">
        <v>0.93758564911260645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="70" zoomScaleNormal="70" workbookViewId="0">
      <selection sqref="A1:G48"/>
    </sheetView>
  </sheetViews>
  <sheetFormatPr baseColWidth="10" defaultRowHeight="15" x14ac:dyDescent="0.25"/>
  <sheetData>
    <row r="1" spans="1:7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</row>
    <row r="2" spans="1:7" x14ac:dyDescent="0.25">
      <c r="A2" t="s">
        <v>23</v>
      </c>
      <c r="B2">
        <v>10</v>
      </c>
      <c r="C2">
        <v>0</v>
      </c>
      <c r="D2">
        <v>0</v>
      </c>
      <c r="E2" s="14">
        <v>0</v>
      </c>
      <c r="F2">
        <v>0</v>
      </c>
      <c r="G2">
        <v>0</v>
      </c>
    </row>
    <row r="3" spans="1:7" x14ac:dyDescent="0.25">
      <c r="A3" t="s">
        <v>70</v>
      </c>
      <c r="B3">
        <v>11</v>
      </c>
      <c r="C3">
        <v>0.20841758718562114</v>
      </c>
      <c r="D3">
        <v>0</v>
      </c>
      <c r="E3">
        <v>8.4762199548142375E-2</v>
      </c>
      <c r="F3">
        <v>0.1378633213395436</v>
      </c>
      <c r="G3">
        <v>0</v>
      </c>
    </row>
    <row r="4" spans="1:7" x14ac:dyDescent="0.25">
      <c r="A4" t="s">
        <v>72</v>
      </c>
      <c r="B4">
        <v>12</v>
      </c>
      <c r="C4">
        <v>0.54203225286039003</v>
      </c>
      <c r="D4">
        <v>0.2849735076465213</v>
      </c>
      <c r="E4">
        <v>0.34751289639265631</v>
      </c>
      <c r="F4">
        <v>0.45852742565156474</v>
      </c>
      <c r="G4">
        <v>5.1496414562644567E-2</v>
      </c>
    </row>
    <row r="5" spans="1:7" x14ac:dyDescent="0.25">
      <c r="A5" t="s">
        <v>74</v>
      </c>
      <c r="B5">
        <v>13</v>
      </c>
      <c r="C5">
        <v>0.66512563558429039</v>
      </c>
      <c r="D5">
        <v>0.55435807329656472</v>
      </c>
      <c r="E5">
        <v>0.53394256890786818</v>
      </c>
      <c r="F5">
        <v>0.56398409168355146</v>
      </c>
      <c r="G5">
        <v>9.3654233607519316E-2</v>
      </c>
    </row>
    <row r="6" spans="1:7" x14ac:dyDescent="0.25">
      <c r="A6" t="s">
        <v>76</v>
      </c>
      <c r="B6">
        <v>14</v>
      </c>
      <c r="C6">
        <v>0.7736062587619672</v>
      </c>
      <c r="D6">
        <v>0.72077451487203914</v>
      </c>
      <c r="E6">
        <v>0.71188359981912797</v>
      </c>
      <c r="F6">
        <v>0.6504947369445383</v>
      </c>
      <c r="G6">
        <v>0.10275514120241143</v>
      </c>
    </row>
    <row r="7" spans="1:7" x14ac:dyDescent="0.25">
      <c r="A7" t="s">
        <v>78</v>
      </c>
      <c r="B7">
        <v>15</v>
      </c>
      <c r="C7">
        <v>0.76799401292280189</v>
      </c>
      <c r="D7">
        <v>0.74689344371860189</v>
      </c>
      <c r="E7">
        <v>0.76421981087383228</v>
      </c>
      <c r="F7">
        <v>0.71492245539486876</v>
      </c>
      <c r="G7">
        <v>0.32423228597991449</v>
      </c>
    </row>
    <row r="8" spans="1:7" x14ac:dyDescent="0.25">
      <c r="A8" t="s">
        <v>80</v>
      </c>
      <c r="B8">
        <v>16</v>
      </c>
      <c r="C8">
        <v>0.7533443599143087</v>
      </c>
      <c r="D8">
        <v>0.74171120781004241</v>
      </c>
      <c r="E8" s="14">
        <v>0.75999593795582809</v>
      </c>
      <c r="F8">
        <v>0.74943687056062958</v>
      </c>
      <c r="G8">
        <v>0.46042454741538058</v>
      </c>
    </row>
    <row r="9" spans="1:7" x14ac:dyDescent="0.25">
      <c r="A9" t="s">
        <v>82</v>
      </c>
      <c r="B9">
        <v>17</v>
      </c>
      <c r="C9">
        <v>0.72947107829893931</v>
      </c>
      <c r="D9">
        <v>0.70726889896782574</v>
      </c>
      <c r="E9">
        <v>0.75992712037819143</v>
      </c>
      <c r="F9">
        <v>0.78050489118986954</v>
      </c>
      <c r="G9">
        <v>0.64232165974507027</v>
      </c>
    </row>
    <row r="10" spans="1:7" x14ac:dyDescent="0.25">
      <c r="A10" t="s">
        <v>84</v>
      </c>
      <c r="B10">
        <v>18</v>
      </c>
      <c r="C10">
        <v>0.71674513809588825</v>
      </c>
      <c r="D10">
        <v>0.71186007978884425</v>
      </c>
      <c r="E10" s="14">
        <v>0.77980278389444768</v>
      </c>
      <c r="F10">
        <v>0.7772528564544452</v>
      </c>
      <c r="G10">
        <v>0.71382340224862628</v>
      </c>
    </row>
    <row r="11" spans="1:7" x14ac:dyDescent="0.25">
      <c r="A11" t="s">
        <v>86</v>
      </c>
      <c r="B11">
        <v>19</v>
      </c>
      <c r="C11">
        <v>0.72703281711537848</v>
      </c>
      <c r="D11">
        <v>0.69683969985527994</v>
      </c>
      <c r="E11">
        <v>0.76516468537935101</v>
      </c>
      <c r="F11">
        <v>0.79354094551823484</v>
      </c>
      <c r="G11">
        <v>0.76183830847321077</v>
      </c>
    </row>
    <row r="12" spans="1:7" x14ac:dyDescent="0.25">
      <c r="A12" t="s">
        <v>88</v>
      </c>
      <c r="B12">
        <v>20</v>
      </c>
      <c r="C12">
        <v>0.73238951836825461</v>
      </c>
      <c r="D12">
        <v>0.71552823222519024</v>
      </c>
      <c r="E12">
        <v>0.75552038400624366</v>
      </c>
      <c r="F12">
        <v>0.76086137908658569</v>
      </c>
      <c r="G12">
        <v>0.72921795431321068</v>
      </c>
    </row>
    <row r="13" spans="1:7" x14ac:dyDescent="0.25">
      <c r="A13" t="s">
        <v>90</v>
      </c>
      <c r="B13">
        <v>21</v>
      </c>
      <c r="C13">
        <v>0.7162767450351224</v>
      </c>
      <c r="D13">
        <v>0.71284436794132922</v>
      </c>
      <c r="E13">
        <v>0.77281966807623326</v>
      </c>
      <c r="F13">
        <v>0.75983885504028414</v>
      </c>
      <c r="G13">
        <v>0.75351872601265202</v>
      </c>
    </row>
    <row r="14" spans="1:7" x14ac:dyDescent="0.25">
      <c r="A14" t="s">
        <v>92</v>
      </c>
      <c r="B14">
        <v>22</v>
      </c>
      <c r="C14">
        <v>0.64408758264398935</v>
      </c>
      <c r="D14">
        <v>0.72252541182391106</v>
      </c>
      <c r="E14">
        <v>0.79644827380335559</v>
      </c>
      <c r="F14">
        <v>0.7865623910744618</v>
      </c>
      <c r="G14">
        <v>0.73896357457074502</v>
      </c>
    </row>
    <row r="15" spans="1:7" x14ac:dyDescent="0.25">
      <c r="A15" t="s">
        <v>94</v>
      </c>
      <c r="B15">
        <v>23</v>
      </c>
      <c r="C15">
        <v>0.62835015764872681</v>
      </c>
      <c r="D15">
        <v>0.70303065951109012</v>
      </c>
      <c r="E15">
        <v>0.78096934384491212</v>
      </c>
      <c r="F15">
        <v>0.80540541294728285</v>
      </c>
      <c r="G15">
        <v>0.73209012256216333</v>
      </c>
    </row>
    <row r="16" spans="1:7" x14ac:dyDescent="0.25">
      <c r="A16" t="s">
        <v>95</v>
      </c>
      <c r="B16">
        <v>24</v>
      </c>
      <c r="C16">
        <v>0.62512361438196584</v>
      </c>
      <c r="D16">
        <v>0.65594554905520275</v>
      </c>
      <c r="E16" s="14">
        <v>0.78706882678489032</v>
      </c>
      <c r="F16">
        <v>0.79841728922759281</v>
      </c>
      <c r="G16">
        <v>0.72352057171125206</v>
      </c>
    </row>
    <row r="17" spans="1:7" x14ac:dyDescent="0.25">
      <c r="A17" t="s">
        <v>97</v>
      </c>
      <c r="B17">
        <v>25</v>
      </c>
      <c r="C17">
        <v>0.64322636030043845</v>
      </c>
      <c r="D17">
        <v>0.60543675386610218</v>
      </c>
      <c r="E17" s="14">
        <v>0.71610260733473063</v>
      </c>
      <c r="F17">
        <v>0.750944497400161</v>
      </c>
      <c r="G17">
        <v>0.72512784159953525</v>
      </c>
    </row>
    <row r="18" spans="1:7" x14ac:dyDescent="0.25">
      <c r="A18" t="s">
        <v>99</v>
      </c>
      <c r="B18">
        <v>26</v>
      </c>
      <c r="C18">
        <v>0.64387064662954108</v>
      </c>
      <c r="D18">
        <v>0.59563677215223854</v>
      </c>
      <c r="E18">
        <v>0.72998214504029502</v>
      </c>
      <c r="F18">
        <v>0.77835196598897949</v>
      </c>
      <c r="G18">
        <v>0.78415986167686758</v>
      </c>
    </row>
    <row r="19" spans="1:7" x14ac:dyDescent="0.25">
      <c r="A19" t="s">
        <v>101</v>
      </c>
      <c r="B19">
        <v>27</v>
      </c>
      <c r="C19">
        <v>0.66358294244738425</v>
      </c>
      <c r="D19">
        <v>0.64816240913091294</v>
      </c>
      <c r="E19">
        <v>0.70306013508081855</v>
      </c>
      <c r="F19">
        <v>0.78827660310686243</v>
      </c>
      <c r="G19">
        <v>0.78645550848904278</v>
      </c>
    </row>
    <row r="20" spans="1:7" x14ac:dyDescent="0.25">
      <c r="A20" t="s">
        <v>103</v>
      </c>
      <c r="B20">
        <v>28</v>
      </c>
      <c r="C20">
        <v>0.67552700587863868</v>
      </c>
      <c r="D20">
        <v>0.70855824047910565</v>
      </c>
      <c r="E20">
        <v>0.72952308425229606</v>
      </c>
      <c r="F20">
        <v>0.79378997415946551</v>
      </c>
      <c r="G20">
        <v>0.77595541057225981</v>
      </c>
    </row>
    <row r="21" spans="1:7" x14ac:dyDescent="0.25">
      <c r="A21" t="s">
        <v>105</v>
      </c>
      <c r="B21">
        <v>29</v>
      </c>
      <c r="C21">
        <v>0.60803598480503385</v>
      </c>
      <c r="D21">
        <v>0.61129224827090267</v>
      </c>
      <c r="E21">
        <v>0.76615056772574663</v>
      </c>
      <c r="F21">
        <v>0.80775526322662827</v>
      </c>
      <c r="G21">
        <v>0.77070934352969878</v>
      </c>
    </row>
    <row r="22" spans="1:7" x14ac:dyDescent="0.25">
      <c r="A22" t="s">
        <v>107</v>
      </c>
      <c r="B22">
        <v>30</v>
      </c>
      <c r="C22">
        <v>0.62204847839342547</v>
      </c>
      <c r="D22">
        <v>0.66225608810026182</v>
      </c>
      <c r="E22" s="14">
        <v>0.77603436316245555</v>
      </c>
      <c r="F22">
        <v>0.84296634924003044</v>
      </c>
      <c r="G22">
        <v>0.7915142484544806</v>
      </c>
    </row>
    <row r="23" spans="1:7" x14ac:dyDescent="0.25">
      <c r="A23" s="36" t="s">
        <v>108</v>
      </c>
      <c r="B23" s="36">
        <v>31</v>
      </c>
      <c r="C23" s="36">
        <v>0.62057809181029988</v>
      </c>
      <c r="D23" s="36">
        <v>0.72655419497374163</v>
      </c>
      <c r="E23" s="36">
        <v>0.76111960101831</v>
      </c>
      <c r="F23" s="36">
        <v>0.85722751757670113</v>
      </c>
      <c r="G23" s="36">
        <v>0.81666036113640872</v>
      </c>
    </row>
    <row r="24" spans="1:7" x14ac:dyDescent="0.25">
      <c r="A24" s="36" t="s">
        <v>110</v>
      </c>
      <c r="B24" s="36">
        <v>32</v>
      </c>
      <c r="C24" s="36">
        <v>0.55241799635692834</v>
      </c>
      <c r="D24" s="36">
        <v>0.64137912988376544</v>
      </c>
      <c r="E24" s="36">
        <v>0.75418930416251251</v>
      </c>
      <c r="F24" s="36">
        <v>0.79973570661773052</v>
      </c>
      <c r="G24" s="36">
        <v>0.8309034639818359</v>
      </c>
    </row>
    <row r="25" spans="1:7" x14ac:dyDescent="0.25">
      <c r="A25" s="36" t="s">
        <v>113</v>
      </c>
      <c r="B25" s="36">
        <v>33</v>
      </c>
      <c r="C25" s="36">
        <v>0.55905392839450418</v>
      </c>
      <c r="D25" s="36">
        <v>0.63111288085187611</v>
      </c>
      <c r="E25" s="36">
        <v>0.84599791069460606</v>
      </c>
      <c r="F25" s="36">
        <v>0.78520335053648826</v>
      </c>
      <c r="G25" s="36">
        <v>0.82443886025800239</v>
      </c>
    </row>
    <row r="26" spans="1:7" x14ac:dyDescent="0.25">
      <c r="A26" s="36" t="s">
        <v>115</v>
      </c>
      <c r="B26" s="36">
        <v>37</v>
      </c>
      <c r="C26" s="36">
        <v>0.62353350934373086</v>
      </c>
      <c r="D26" s="36">
        <v>0.65387851385184148</v>
      </c>
      <c r="E26" s="36">
        <v>0.80478658076093701</v>
      </c>
      <c r="F26" s="36">
        <v>0.81863727647143103</v>
      </c>
      <c r="G26" s="36">
        <v>0.85096307028776363</v>
      </c>
    </row>
    <row r="27" spans="1:7" x14ac:dyDescent="0.25">
      <c r="A27" s="36" t="s">
        <v>117</v>
      </c>
      <c r="B27" s="36">
        <v>38</v>
      </c>
      <c r="C27" s="36">
        <v>0.60431098721460597</v>
      </c>
      <c r="D27" s="36">
        <v>0.69088851984681943</v>
      </c>
      <c r="E27" s="36">
        <v>0.7819062548166873</v>
      </c>
      <c r="F27" s="36">
        <v>0.83993444355549762</v>
      </c>
      <c r="G27" s="36">
        <v>0.8504252621338132</v>
      </c>
    </row>
    <row r="28" spans="1:7" x14ac:dyDescent="0.25">
      <c r="A28" s="36" t="s">
        <v>119</v>
      </c>
      <c r="B28" s="36">
        <v>39</v>
      </c>
      <c r="C28" s="36">
        <v>0.67691803636951997</v>
      </c>
      <c r="D28" s="36">
        <v>0.65645481525165539</v>
      </c>
      <c r="E28" s="37">
        <v>0.7259978194790746</v>
      </c>
      <c r="F28" s="36">
        <v>0.80797310009171786</v>
      </c>
      <c r="G28" s="36">
        <v>0.86037880482145856</v>
      </c>
    </row>
    <row r="29" spans="1:7" x14ac:dyDescent="0.25">
      <c r="A29" s="36" t="s">
        <v>121</v>
      </c>
      <c r="B29" s="36">
        <v>40</v>
      </c>
      <c r="C29" s="36">
        <v>0.67324048708095996</v>
      </c>
      <c r="D29" s="36">
        <v>0.70272921736363847</v>
      </c>
      <c r="E29" s="36">
        <v>0.78985981077177003</v>
      </c>
      <c r="F29" s="36">
        <v>0.77110983981546743</v>
      </c>
      <c r="G29" s="36">
        <v>0.86298791304958011</v>
      </c>
    </row>
    <row r="30" spans="1:7" x14ac:dyDescent="0.25">
      <c r="A30" s="36" t="s">
        <v>123</v>
      </c>
      <c r="B30" s="36">
        <v>41</v>
      </c>
      <c r="C30" s="36">
        <v>0.66610619962826967</v>
      </c>
      <c r="D30" s="36">
        <v>0.67739919315324459</v>
      </c>
      <c r="E30" s="37">
        <v>0.75528488230058477</v>
      </c>
      <c r="F30" s="36">
        <v>0.78051384721107986</v>
      </c>
      <c r="G30" s="36">
        <v>0.86714928051480877</v>
      </c>
    </row>
    <row r="31" spans="1:7" x14ac:dyDescent="0.25">
      <c r="A31" s="36" t="s">
        <v>125</v>
      </c>
      <c r="B31" s="36">
        <v>42</v>
      </c>
      <c r="C31" s="36">
        <v>0.64617030242766027</v>
      </c>
      <c r="D31" s="36">
        <v>0.70354062695900421</v>
      </c>
      <c r="E31" s="36">
        <v>0.75622796094706313</v>
      </c>
      <c r="F31" s="36">
        <v>0.77857059320746635</v>
      </c>
      <c r="G31" s="36">
        <v>0.86998851627003437</v>
      </c>
    </row>
    <row r="32" spans="1:7" x14ac:dyDescent="0.25">
      <c r="A32" s="36" t="s">
        <v>126</v>
      </c>
      <c r="B32" s="36">
        <v>43</v>
      </c>
      <c r="C32" s="36">
        <v>0.70558965055093981</v>
      </c>
      <c r="D32" s="36">
        <v>0.62357775600096266</v>
      </c>
      <c r="E32" s="36">
        <v>0.77786084335184347</v>
      </c>
      <c r="F32" s="36">
        <v>0.77095401284170995</v>
      </c>
      <c r="G32" s="36">
        <v>0.87834271569395228</v>
      </c>
    </row>
    <row r="33" spans="1:7" x14ac:dyDescent="0.25">
      <c r="A33" s="36" t="s">
        <v>128</v>
      </c>
      <c r="B33" s="36">
        <v>44</v>
      </c>
      <c r="C33" s="36">
        <v>0.70050103470648806</v>
      </c>
      <c r="D33" s="36">
        <v>0.65282754382981301</v>
      </c>
      <c r="E33" s="36">
        <v>0.79522570222207345</v>
      </c>
      <c r="F33" s="36">
        <v>0.80190001174288994</v>
      </c>
      <c r="G33" s="36">
        <v>0.88336265047763463</v>
      </c>
    </row>
    <row r="34" spans="1:7" x14ac:dyDescent="0.25">
      <c r="A34" s="36" t="s">
        <v>129</v>
      </c>
      <c r="B34" s="36">
        <v>45</v>
      </c>
      <c r="C34" s="36">
        <v>0.7208007565632919</v>
      </c>
      <c r="D34" s="36">
        <v>0.67235970892976971</v>
      </c>
      <c r="E34" s="36">
        <v>0.80054330128204054</v>
      </c>
      <c r="F34" s="36">
        <v>0.78131404762516088</v>
      </c>
      <c r="G34" s="36">
        <v>0.89317423736078427</v>
      </c>
    </row>
    <row r="35" spans="1:7" x14ac:dyDescent="0.25">
      <c r="A35" s="36" t="s">
        <v>131</v>
      </c>
      <c r="B35" s="36">
        <v>46</v>
      </c>
      <c r="C35" s="36">
        <v>0.72776409972071554</v>
      </c>
      <c r="D35" s="36">
        <v>0.72810908975742417</v>
      </c>
      <c r="E35" s="36">
        <v>0.81198467041026989</v>
      </c>
      <c r="F35" s="36">
        <v>0.78346562373625028</v>
      </c>
      <c r="G35" s="36">
        <v>0.90128681590887116</v>
      </c>
    </row>
    <row r="36" spans="1:7" x14ac:dyDescent="0.25">
      <c r="A36" s="36" t="s">
        <v>132</v>
      </c>
      <c r="B36" s="36">
        <v>47</v>
      </c>
      <c r="C36" s="36">
        <v>0.73947630849161461</v>
      </c>
      <c r="D36" s="36">
        <v>0.73995961257411258</v>
      </c>
      <c r="E36" s="37">
        <v>0.83207719016695092</v>
      </c>
      <c r="F36" s="36">
        <v>0.83044012092330499</v>
      </c>
      <c r="G36" s="36">
        <v>0.90508058131107139</v>
      </c>
    </row>
    <row r="37" spans="1:7" x14ac:dyDescent="0.25">
      <c r="A37" s="36" t="s">
        <v>134</v>
      </c>
      <c r="B37" s="36">
        <v>48</v>
      </c>
      <c r="C37" s="36">
        <v>0.74429315019509024</v>
      </c>
      <c r="D37" s="36">
        <v>0.74759292899016938</v>
      </c>
      <c r="E37" s="37">
        <v>0.84870842671970104</v>
      </c>
      <c r="F37" s="36">
        <v>0.80517666080356665</v>
      </c>
      <c r="G37" s="36">
        <v>0.90390220624579742</v>
      </c>
    </row>
    <row r="38" spans="1:7" x14ac:dyDescent="0.25">
      <c r="A38" s="36" t="s">
        <v>136</v>
      </c>
      <c r="B38" s="36">
        <v>49</v>
      </c>
      <c r="C38" s="36">
        <v>0.73325828150082184</v>
      </c>
      <c r="D38" s="36">
        <v>0.72753464910511068</v>
      </c>
      <c r="E38" s="36">
        <v>0.83890190369848083</v>
      </c>
      <c r="F38" s="36">
        <v>0.81029607406627946</v>
      </c>
      <c r="G38" s="36">
        <v>0.91206671420563057</v>
      </c>
    </row>
    <row r="39" spans="1:7" x14ac:dyDescent="0.25">
      <c r="A39" s="36" t="s">
        <v>138</v>
      </c>
      <c r="B39" s="36">
        <v>50</v>
      </c>
      <c r="C39" s="36">
        <v>0.75373057950271805</v>
      </c>
      <c r="D39" s="36">
        <v>0.75087241630745716</v>
      </c>
      <c r="E39" s="36">
        <v>0.8515961715555258</v>
      </c>
      <c r="F39" s="36">
        <v>0.80577423576527674</v>
      </c>
      <c r="G39" s="36">
        <v>0.91211337828740058</v>
      </c>
    </row>
    <row r="40" spans="1:7" x14ac:dyDescent="0.25">
      <c r="A40" s="36" t="s">
        <v>140</v>
      </c>
      <c r="B40" s="36">
        <v>51</v>
      </c>
      <c r="C40" s="36">
        <v>0.76505120692877759</v>
      </c>
      <c r="D40" s="36">
        <v>0.78358059377684408</v>
      </c>
      <c r="E40" s="36">
        <v>0.83148501143864206</v>
      </c>
      <c r="F40" s="36">
        <v>0.80101382265575893</v>
      </c>
      <c r="G40" s="36">
        <v>0.91114521602762755</v>
      </c>
    </row>
    <row r="41" spans="1:7" x14ac:dyDescent="0.25">
      <c r="A41" s="36" t="s">
        <v>141</v>
      </c>
      <c r="B41" s="36">
        <v>52</v>
      </c>
      <c r="C41" s="36">
        <v>0.75129381336656387</v>
      </c>
      <c r="D41" s="36">
        <v>0.76851422795278579</v>
      </c>
      <c r="E41" s="36">
        <v>0.84390988572620329</v>
      </c>
      <c r="F41" s="36">
        <v>0.83624320532442942</v>
      </c>
      <c r="G41" s="36">
        <v>0.9086360472209043</v>
      </c>
    </row>
    <row r="42" spans="1:7" x14ac:dyDescent="0.25">
      <c r="A42" s="36" t="s">
        <v>142</v>
      </c>
      <c r="B42" s="36">
        <v>53</v>
      </c>
      <c r="C42" s="36">
        <v>0.72648275281908203</v>
      </c>
      <c r="D42" s="36">
        <v>0.77318123929591898</v>
      </c>
      <c r="E42" s="37">
        <v>0.84500078355323049</v>
      </c>
      <c r="F42" s="36">
        <v>0.84082708130587558</v>
      </c>
      <c r="G42" s="36">
        <v>0.91124722875870301</v>
      </c>
    </row>
    <row r="43" spans="1:7" x14ac:dyDescent="0.25">
      <c r="A43" s="36" t="s">
        <v>144</v>
      </c>
      <c r="B43" s="36">
        <v>54</v>
      </c>
      <c r="C43" s="36">
        <v>0.75366645346597594</v>
      </c>
      <c r="D43" s="36">
        <v>0.7691539035022229</v>
      </c>
      <c r="E43" s="36">
        <v>0.83263104544728594</v>
      </c>
      <c r="F43" s="36">
        <v>0.82764204253857054</v>
      </c>
      <c r="G43" s="36">
        <v>0.90793353638912211</v>
      </c>
    </row>
    <row r="44" spans="1:7" x14ac:dyDescent="0.25">
      <c r="A44" s="36" t="s">
        <v>146</v>
      </c>
      <c r="B44" s="36">
        <v>55</v>
      </c>
      <c r="C44" s="36">
        <v>0.76145512629480883</v>
      </c>
      <c r="D44" s="36">
        <v>0.76079805254701405</v>
      </c>
      <c r="E44" s="36">
        <v>0.82891053850465468</v>
      </c>
      <c r="F44" s="36">
        <v>0.81466939462098797</v>
      </c>
      <c r="G44" s="36">
        <v>0.91166003245889882</v>
      </c>
    </row>
    <row r="45" spans="1:7" x14ac:dyDescent="0.25">
      <c r="A45" s="36" t="s">
        <v>148</v>
      </c>
      <c r="B45" s="36">
        <v>56</v>
      </c>
      <c r="C45" s="36">
        <v>0.73491744321124042</v>
      </c>
      <c r="D45" s="36">
        <v>0.76336422052386366</v>
      </c>
      <c r="E45" s="36">
        <v>0.8299572689056478</v>
      </c>
      <c r="F45" s="36">
        <v>0.81595313806191239</v>
      </c>
      <c r="G45" s="36">
        <v>0.90945477695527754</v>
      </c>
    </row>
    <row r="46" spans="1:7" x14ac:dyDescent="0.25">
      <c r="A46" s="36" t="s">
        <v>150</v>
      </c>
      <c r="B46" s="36">
        <v>57</v>
      </c>
      <c r="C46" s="36">
        <v>0.70210224334424975</v>
      </c>
      <c r="D46" s="36">
        <v>0.77442958580260679</v>
      </c>
      <c r="E46" s="36">
        <v>0.82459301510477478</v>
      </c>
      <c r="F46" s="36">
        <v>0.82764204253857054</v>
      </c>
      <c r="G46" s="36">
        <v>0.90064904101346333</v>
      </c>
    </row>
    <row r="47" spans="1:7" x14ac:dyDescent="0.25">
      <c r="A47" s="36" t="s">
        <v>151</v>
      </c>
      <c r="B47" s="36">
        <v>58</v>
      </c>
      <c r="C47" s="36">
        <v>0.64010329081210615</v>
      </c>
      <c r="D47" s="36">
        <v>0.74850681892090487</v>
      </c>
      <c r="E47" s="36">
        <v>0.82889908012935676</v>
      </c>
      <c r="F47" s="36">
        <v>0.82156761570529369</v>
      </c>
      <c r="G47" s="36">
        <v>0.90042267704142986</v>
      </c>
    </row>
    <row r="48" spans="1:7" x14ac:dyDescent="0.25">
      <c r="A48" s="36"/>
      <c r="B48" s="36">
        <v>59</v>
      </c>
      <c r="C48" s="36">
        <v>0.6478897320951128</v>
      </c>
      <c r="D48" s="36">
        <v>0.77066408333698222</v>
      </c>
      <c r="E48" s="37">
        <v>0.82408885488655725</v>
      </c>
      <c r="F48" s="36">
        <v>0.81887224252951152</v>
      </c>
      <c r="G48" s="36">
        <v>0.8862229658832792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="70" zoomScaleNormal="70" workbookViewId="0">
      <selection activeCell="K24" sqref="K24"/>
    </sheetView>
  </sheetViews>
  <sheetFormatPr baseColWidth="10" defaultRowHeight="15" x14ac:dyDescent="0.25"/>
  <sheetData>
    <row r="1" spans="1:7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</row>
    <row r="2" spans="1:7" x14ac:dyDescent="0.25">
      <c r="A2" t="s">
        <v>23</v>
      </c>
      <c r="B2">
        <v>10</v>
      </c>
      <c r="C2">
        <v>0.88195584302936481</v>
      </c>
      <c r="D2">
        <v>0.95781231175644321</v>
      </c>
      <c r="E2" s="14">
        <v>0.92333577139736289</v>
      </c>
      <c r="F2">
        <v>0.88467736958762255</v>
      </c>
      <c r="G2">
        <v>0.81678064343164969</v>
      </c>
    </row>
    <row r="3" spans="1:7" x14ac:dyDescent="0.25">
      <c r="A3" t="s">
        <v>70</v>
      </c>
      <c r="B3">
        <v>11</v>
      </c>
      <c r="C3">
        <v>0.72075275815825945</v>
      </c>
      <c r="D3">
        <v>0.87523286763087538</v>
      </c>
      <c r="E3">
        <v>0.89561652609300013</v>
      </c>
      <c r="F3">
        <v>0.72983126613561033</v>
      </c>
      <c r="G3">
        <v>0.90339645212533726</v>
      </c>
    </row>
    <row r="4" spans="1:7" x14ac:dyDescent="0.25">
      <c r="A4" t="s">
        <v>72</v>
      </c>
      <c r="B4">
        <v>12</v>
      </c>
      <c r="C4">
        <v>0.51491172797304774</v>
      </c>
      <c r="D4">
        <v>0.68261539715688235</v>
      </c>
      <c r="E4">
        <v>0.68090351175190489</v>
      </c>
      <c r="F4">
        <v>0.57455601615183838</v>
      </c>
      <c r="G4">
        <v>0.87591775836197738</v>
      </c>
    </row>
    <row r="5" spans="1:7" x14ac:dyDescent="0.25">
      <c r="A5" t="s">
        <v>74</v>
      </c>
      <c r="B5">
        <v>13</v>
      </c>
      <c r="C5">
        <v>0.3005972012921555</v>
      </c>
      <c r="D5">
        <v>0.41394899720852829</v>
      </c>
      <c r="E5">
        <v>0.46620887460992605</v>
      </c>
      <c r="F5">
        <v>0.41159860936968917</v>
      </c>
      <c r="G5">
        <v>0.84769186737576363</v>
      </c>
    </row>
    <row r="6" spans="1:7" x14ac:dyDescent="0.25">
      <c r="A6" t="s">
        <v>76</v>
      </c>
      <c r="B6">
        <v>14</v>
      </c>
      <c r="C6">
        <v>0.20077059998560207</v>
      </c>
      <c r="D6">
        <v>0.27707608312981946</v>
      </c>
      <c r="E6">
        <v>0.33802327872586674</v>
      </c>
      <c r="F6">
        <v>0.33457471479255663</v>
      </c>
      <c r="G6">
        <v>0.78009619946416442</v>
      </c>
    </row>
    <row r="7" spans="1:7" x14ac:dyDescent="0.25">
      <c r="A7" t="s">
        <v>78</v>
      </c>
      <c r="B7">
        <v>15</v>
      </c>
      <c r="C7">
        <v>0.22436987249188256</v>
      </c>
      <c r="D7">
        <v>0.22995538764961757</v>
      </c>
      <c r="E7">
        <v>0.24371563969008231</v>
      </c>
      <c r="F7">
        <v>0.26605949512141525</v>
      </c>
      <c r="G7">
        <v>0.64238476407247247</v>
      </c>
    </row>
    <row r="8" spans="1:7" x14ac:dyDescent="0.25">
      <c r="A8" t="s">
        <v>80</v>
      </c>
      <c r="B8">
        <v>16</v>
      </c>
      <c r="C8">
        <v>0.30357468572270574</v>
      </c>
      <c r="D8">
        <v>0.27845272729893611</v>
      </c>
      <c r="E8" s="14">
        <v>0.24212864871924905</v>
      </c>
      <c r="F8">
        <v>0.22157614360997996</v>
      </c>
      <c r="G8">
        <v>0.52382411937272622</v>
      </c>
    </row>
    <row r="9" spans="1:7" x14ac:dyDescent="0.25">
      <c r="A9" t="s">
        <v>82</v>
      </c>
      <c r="B9">
        <v>17</v>
      </c>
      <c r="C9">
        <v>0.39175581921827091</v>
      </c>
      <c r="D9">
        <v>0.36956861325122092</v>
      </c>
      <c r="E9">
        <v>0.27359421725312361</v>
      </c>
      <c r="F9">
        <v>0.2381436133195152</v>
      </c>
      <c r="G9">
        <v>0.34127463965174654</v>
      </c>
    </row>
    <row r="10" spans="1:7" x14ac:dyDescent="0.25">
      <c r="A10" t="s">
        <v>84</v>
      </c>
      <c r="B10">
        <v>18</v>
      </c>
      <c r="C10">
        <v>0.40911526563610556</v>
      </c>
      <c r="D10">
        <v>0.418808754042515</v>
      </c>
      <c r="E10" s="14">
        <v>0.31381170559356436</v>
      </c>
      <c r="F10">
        <v>0.26317522818143352</v>
      </c>
      <c r="G10">
        <v>0.30304967570948138</v>
      </c>
    </row>
    <row r="11" spans="1:7" x14ac:dyDescent="0.25">
      <c r="A11" t="s">
        <v>86</v>
      </c>
      <c r="B11">
        <v>19</v>
      </c>
      <c r="C11">
        <v>0.35745326056505189</v>
      </c>
      <c r="D11">
        <v>0.40104854963241904</v>
      </c>
      <c r="E11">
        <v>0.32508781738503201</v>
      </c>
      <c r="F11">
        <v>0.26367943905035485</v>
      </c>
      <c r="G11">
        <v>0.2463853415912392</v>
      </c>
    </row>
    <row r="12" spans="1:7" x14ac:dyDescent="0.25">
      <c r="A12" t="s">
        <v>88</v>
      </c>
      <c r="B12">
        <v>20</v>
      </c>
      <c r="C12">
        <v>0.29692592690991165</v>
      </c>
      <c r="D12">
        <v>0.35260592629034621</v>
      </c>
      <c r="E12">
        <v>0.3100861220877863</v>
      </c>
      <c r="F12">
        <v>0.27184310369282333</v>
      </c>
      <c r="G12">
        <v>0.2650353566773071</v>
      </c>
    </row>
    <row r="13" spans="1:7" x14ac:dyDescent="0.25">
      <c r="A13" t="s">
        <v>90</v>
      </c>
      <c r="B13">
        <v>21</v>
      </c>
      <c r="C13">
        <v>0.2470509799034922</v>
      </c>
      <c r="D13">
        <v>0.29861637055766599</v>
      </c>
      <c r="E13">
        <v>0.28380603236187868</v>
      </c>
      <c r="F13">
        <v>0.27407525247531339</v>
      </c>
      <c r="G13">
        <v>0.2443709943340675</v>
      </c>
    </row>
    <row r="14" spans="1:7" x14ac:dyDescent="0.25">
      <c r="A14" t="s">
        <v>92</v>
      </c>
      <c r="B14">
        <v>22</v>
      </c>
      <c r="C14">
        <v>0.19485998631394524</v>
      </c>
      <c r="D14">
        <v>0.25868115562620553</v>
      </c>
      <c r="E14">
        <v>0.25366423530251164</v>
      </c>
      <c r="F14">
        <v>0.2396950147059278</v>
      </c>
      <c r="G14">
        <v>0.21687473854185235</v>
      </c>
    </row>
    <row r="15" spans="1:7" x14ac:dyDescent="0.25">
      <c r="A15" t="s">
        <v>94</v>
      </c>
      <c r="B15">
        <v>23</v>
      </c>
      <c r="C15">
        <v>0.17531005467399202</v>
      </c>
      <c r="D15">
        <v>0.22711885037348115</v>
      </c>
      <c r="E15">
        <v>0.22857830818955133</v>
      </c>
      <c r="F15">
        <v>0.21938678883906162</v>
      </c>
      <c r="G15">
        <v>0.23949750211827198</v>
      </c>
    </row>
    <row r="16" spans="1:7" x14ac:dyDescent="0.25">
      <c r="A16" t="s">
        <v>95</v>
      </c>
      <c r="B16">
        <v>24</v>
      </c>
      <c r="C16">
        <v>0.17968754517773353</v>
      </c>
      <c r="D16">
        <v>0.20249156447822905</v>
      </c>
      <c r="E16" s="14">
        <v>0.18116983494306063</v>
      </c>
      <c r="F16">
        <v>0.20051250379311528</v>
      </c>
      <c r="G16">
        <v>0.19349038856899459</v>
      </c>
    </row>
    <row r="17" spans="1:7" x14ac:dyDescent="0.25">
      <c r="A17" t="s">
        <v>97</v>
      </c>
      <c r="B17">
        <v>25</v>
      </c>
      <c r="C17">
        <v>0.19086463981610002</v>
      </c>
      <c r="D17">
        <v>0.20298103406893481</v>
      </c>
      <c r="E17" s="14">
        <v>0.17493520346155672</v>
      </c>
      <c r="F17">
        <v>0.18388737175621675</v>
      </c>
      <c r="G17">
        <v>0.1883952109054256</v>
      </c>
    </row>
    <row r="18" spans="1:7" x14ac:dyDescent="0.25">
      <c r="A18" t="s">
        <v>99</v>
      </c>
      <c r="B18">
        <v>26</v>
      </c>
      <c r="C18">
        <v>0.19995193902387523</v>
      </c>
      <c r="D18">
        <v>0.21494811689473903</v>
      </c>
      <c r="E18">
        <v>0.17082837374951781</v>
      </c>
      <c r="F18">
        <v>0.16696127709336681</v>
      </c>
      <c r="G18">
        <v>0.18780946813728666</v>
      </c>
    </row>
    <row r="19" spans="1:7" x14ac:dyDescent="0.25">
      <c r="A19" t="s">
        <v>101</v>
      </c>
      <c r="B19">
        <v>27</v>
      </c>
      <c r="C19">
        <v>0.19389073367355786</v>
      </c>
      <c r="D19">
        <v>0.21248495993330088</v>
      </c>
      <c r="E19">
        <v>0.1768553298109411</v>
      </c>
      <c r="F19">
        <v>0.15773972948931217</v>
      </c>
      <c r="G19">
        <v>0.19344180843529218</v>
      </c>
    </row>
    <row r="20" spans="1:7" x14ac:dyDescent="0.25">
      <c r="A20" t="s">
        <v>103</v>
      </c>
      <c r="B20">
        <v>28</v>
      </c>
      <c r="C20">
        <v>0.18065807624787869</v>
      </c>
      <c r="D20">
        <v>0.20169643071003118</v>
      </c>
      <c r="E20">
        <v>0.17674550437268041</v>
      </c>
      <c r="F20">
        <v>0.16373456391335836</v>
      </c>
      <c r="G20">
        <v>0.19491587691943363</v>
      </c>
    </row>
    <row r="21" spans="1:7" x14ac:dyDescent="0.25">
      <c r="A21" t="s">
        <v>105</v>
      </c>
      <c r="B21">
        <v>29</v>
      </c>
      <c r="C21">
        <v>0.17020436273994105</v>
      </c>
      <c r="D21">
        <v>0.18983033778623534</v>
      </c>
      <c r="E21">
        <v>0.18367450231475846</v>
      </c>
      <c r="F21">
        <v>0.16647235815003347</v>
      </c>
      <c r="G21">
        <v>0.20584844649925915</v>
      </c>
    </row>
    <row r="22" spans="1:7" x14ac:dyDescent="0.25">
      <c r="A22" t="s">
        <v>107</v>
      </c>
      <c r="B22">
        <v>30</v>
      </c>
      <c r="C22">
        <v>0.16082080073593566</v>
      </c>
      <c r="D22">
        <v>0.17676435521265532</v>
      </c>
      <c r="E22" s="14">
        <v>0.18252546268791392</v>
      </c>
      <c r="F22">
        <v>0.15197960983867995</v>
      </c>
      <c r="G22">
        <v>0.21052314796747984</v>
      </c>
    </row>
    <row r="23" spans="1:7" x14ac:dyDescent="0.25">
      <c r="A23" s="36" t="s">
        <v>108</v>
      </c>
      <c r="B23" s="36">
        <v>31</v>
      </c>
      <c r="C23" s="36">
        <v>0.15371682197108588</v>
      </c>
      <c r="D23" s="36">
        <v>0.14699797213830534</v>
      </c>
      <c r="E23" s="36">
        <v>0.16799093400831952</v>
      </c>
      <c r="F23" s="36">
        <v>0.14595473632253067</v>
      </c>
      <c r="G23" s="36">
        <v>0.19084532864459575</v>
      </c>
    </row>
    <row r="24" spans="1:7" x14ac:dyDescent="0.25">
      <c r="A24" s="36" t="s">
        <v>110</v>
      </c>
      <c r="B24" s="36">
        <v>32</v>
      </c>
      <c r="C24" s="36">
        <v>0.140524595971835</v>
      </c>
      <c r="D24" s="36">
        <v>0.14310867020126725</v>
      </c>
      <c r="E24" s="36">
        <v>0.15368007771944159</v>
      </c>
      <c r="F24" s="36">
        <v>0.13360818558697055</v>
      </c>
      <c r="G24" s="36">
        <v>0.19565063160633422</v>
      </c>
    </row>
    <row r="25" spans="1:7" x14ac:dyDescent="0.25">
      <c r="A25" s="36" t="s">
        <v>113</v>
      </c>
      <c r="B25" s="36">
        <v>33</v>
      </c>
      <c r="C25" s="36">
        <v>0.11843043722428799</v>
      </c>
      <c r="D25" s="36">
        <v>0.14321131693478156</v>
      </c>
      <c r="E25" s="36">
        <v>0.13683834067897574</v>
      </c>
      <c r="F25" s="36">
        <v>0.13387460721143982</v>
      </c>
      <c r="G25" s="36">
        <v>0.19185514904641932</v>
      </c>
    </row>
    <row r="26" spans="1:7" x14ac:dyDescent="0.25">
      <c r="A26" s="36" t="s">
        <v>115</v>
      </c>
      <c r="B26" s="36">
        <v>37</v>
      </c>
      <c r="C26" s="36">
        <v>0.14169449595403338</v>
      </c>
      <c r="D26" s="36">
        <v>0.13122793638845651</v>
      </c>
      <c r="E26" s="36">
        <v>0.12282319314842378</v>
      </c>
      <c r="F26" s="36">
        <v>0.1232223864719976</v>
      </c>
      <c r="G26" s="36">
        <v>0.17581195709712955</v>
      </c>
    </row>
    <row r="27" spans="1:7" x14ac:dyDescent="0.25">
      <c r="A27" s="36" t="s">
        <v>117</v>
      </c>
      <c r="B27" s="36">
        <v>38</v>
      </c>
      <c r="C27" s="36">
        <v>0.1523898911695801</v>
      </c>
      <c r="D27" s="36">
        <v>0.14317717778796782</v>
      </c>
      <c r="E27" s="36">
        <v>0.11075919029946101</v>
      </c>
      <c r="F27" s="36">
        <v>0.12116743313723442</v>
      </c>
      <c r="G27" s="36">
        <v>0.16920074435501334</v>
      </c>
    </row>
    <row r="28" spans="1:7" x14ac:dyDescent="0.25">
      <c r="A28" s="36" t="s">
        <v>119</v>
      </c>
      <c r="B28" s="36">
        <v>39</v>
      </c>
      <c r="C28" s="36">
        <v>0.1725728566109182</v>
      </c>
      <c r="D28" s="36">
        <v>0.1615950614898414</v>
      </c>
      <c r="E28" s="37">
        <v>0.10409806930469276</v>
      </c>
      <c r="F28" s="36">
        <v>0.1194645302902735</v>
      </c>
      <c r="G28" s="36">
        <v>0.1706690292246999</v>
      </c>
    </row>
    <row r="29" spans="1:7" x14ac:dyDescent="0.25">
      <c r="A29" s="36" t="s">
        <v>121</v>
      </c>
      <c r="B29" s="36">
        <v>40</v>
      </c>
      <c r="C29" s="36">
        <v>0.1840235052287921</v>
      </c>
      <c r="D29" s="36">
        <v>0.1768776154297991</v>
      </c>
      <c r="E29" s="36">
        <v>0.10067740419104725</v>
      </c>
      <c r="F29" s="36">
        <v>0.12115137741797934</v>
      </c>
      <c r="G29" s="36">
        <v>0.15789660257459284</v>
      </c>
    </row>
    <row r="30" spans="1:7" x14ac:dyDescent="0.25">
      <c r="A30" s="36" t="s">
        <v>123</v>
      </c>
      <c r="B30" s="36">
        <v>41</v>
      </c>
      <c r="C30" s="36">
        <v>0.19252967231942456</v>
      </c>
      <c r="D30" s="36">
        <v>0.18575112346613357</v>
      </c>
      <c r="E30" s="37">
        <v>0.10110558130347704</v>
      </c>
      <c r="F30" s="36">
        <v>0.12258253585605174</v>
      </c>
      <c r="G30" s="36">
        <v>0.15381647746306487</v>
      </c>
    </row>
    <row r="31" spans="1:7" x14ac:dyDescent="0.25">
      <c r="A31" s="36" t="s">
        <v>125</v>
      </c>
      <c r="B31" s="36">
        <v>42</v>
      </c>
      <c r="C31" s="36">
        <v>0.19906007906258474</v>
      </c>
      <c r="D31" s="36">
        <v>0.19093346222956523</v>
      </c>
      <c r="E31" s="36">
        <v>0.10200379914165672</v>
      </c>
      <c r="F31" s="36">
        <v>0.12417855819378229</v>
      </c>
      <c r="G31" s="36">
        <v>0.14698428894448995</v>
      </c>
    </row>
    <row r="32" spans="1:7" x14ac:dyDescent="0.25">
      <c r="A32" s="36" t="s">
        <v>126</v>
      </c>
      <c r="B32" s="36">
        <v>43</v>
      </c>
      <c r="C32" s="36">
        <v>0.20094569887087976</v>
      </c>
      <c r="D32" s="36">
        <v>0.19656472300063077</v>
      </c>
      <c r="E32" s="36">
        <v>0.10889926857511312</v>
      </c>
      <c r="F32" s="36">
        <v>0.12129746163446664</v>
      </c>
      <c r="G32" s="36">
        <v>0.14660294460400058</v>
      </c>
    </row>
    <row r="33" spans="1:7" x14ac:dyDescent="0.25">
      <c r="A33" s="36" t="s">
        <v>128</v>
      </c>
      <c r="B33" s="36">
        <v>44</v>
      </c>
      <c r="C33" s="36">
        <v>0.20157016322556323</v>
      </c>
      <c r="D33" s="36">
        <v>0.19964537511241623</v>
      </c>
      <c r="E33" s="36">
        <v>0.11524037860497797</v>
      </c>
      <c r="F33" s="36">
        <v>0.12244324642143881</v>
      </c>
      <c r="G33" s="36">
        <v>0.14699541744469841</v>
      </c>
    </row>
    <row r="34" spans="1:7" x14ac:dyDescent="0.25">
      <c r="A34" s="36" t="s">
        <v>129</v>
      </c>
      <c r="B34" s="36">
        <v>45</v>
      </c>
      <c r="C34" s="36">
        <v>0.20080244651827997</v>
      </c>
      <c r="D34" s="36">
        <v>0.20054000482787063</v>
      </c>
      <c r="E34" s="36">
        <v>0.12155455879215551</v>
      </c>
      <c r="F34" s="36">
        <v>0.11366777807652184</v>
      </c>
      <c r="G34" s="36">
        <v>0.14162939968362476</v>
      </c>
    </row>
    <row r="35" spans="1:7" x14ac:dyDescent="0.25">
      <c r="A35" s="36" t="s">
        <v>131</v>
      </c>
      <c r="B35" s="36">
        <v>46</v>
      </c>
      <c r="C35" s="36">
        <v>0.20039921156246029</v>
      </c>
      <c r="D35" s="36">
        <v>0.20093875360004748</v>
      </c>
      <c r="E35" s="36">
        <v>0.12156091950863623</v>
      </c>
      <c r="F35" s="36">
        <v>0.11327359685315024</v>
      </c>
      <c r="G35" s="36">
        <v>0.13722852633864852</v>
      </c>
    </row>
    <row r="36" spans="1:7" x14ac:dyDescent="0.25">
      <c r="A36" s="36" t="s">
        <v>132</v>
      </c>
      <c r="B36" s="36">
        <v>47</v>
      </c>
      <c r="C36" s="36">
        <v>0.20041287998051699</v>
      </c>
      <c r="D36" s="36">
        <v>0.20084834818542269</v>
      </c>
      <c r="E36" s="37">
        <v>0.12639927461669451</v>
      </c>
      <c r="F36" s="36">
        <v>0.11765436114794564</v>
      </c>
      <c r="G36" s="36">
        <v>0.13067225106110433</v>
      </c>
    </row>
    <row r="37" spans="1:7" x14ac:dyDescent="0.25">
      <c r="A37" s="36" t="s">
        <v>134</v>
      </c>
      <c r="B37" s="36">
        <v>48</v>
      </c>
      <c r="C37" s="36">
        <v>0.19989159908426696</v>
      </c>
      <c r="D37" s="36">
        <v>0.20052549600472544</v>
      </c>
      <c r="E37" s="37">
        <v>0.13292645738597036</v>
      </c>
      <c r="F37" s="36">
        <v>0.12794757567470696</v>
      </c>
      <c r="G37" s="36">
        <v>0.12283306824226367</v>
      </c>
    </row>
    <row r="38" spans="1:7" x14ac:dyDescent="0.25">
      <c r="A38" s="36" t="s">
        <v>136</v>
      </c>
      <c r="B38" s="36">
        <v>49</v>
      </c>
      <c r="C38" s="36">
        <v>0.19976457412409174</v>
      </c>
      <c r="D38" s="36">
        <v>0.20063774898515516</v>
      </c>
      <c r="E38" s="36">
        <v>0.14227399411798969</v>
      </c>
      <c r="F38" s="36">
        <v>0.13675106387992877</v>
      </c>
      <c r="G38" s="36">
        <v>0.11442583169756422</v>
      </c>
    </row>
    <row r="39" spans="1:7" x14ac:dyDescent="0.25">
      <c r="A39" s="36" t="s">
        <v>138</v>
      </c>
      <c r="B39" s="36">
        <v>50</v>
      </c>
      <c r="C39" s="36">
        <v>0.19962837483875809</v>
      </c>
      <c r="D39" s="36">
        <v>0.2005237818212488</v>
      </c>
      <c r="E39" s="36">
        <v>0.15013527899493945</v>
      </c>
      <c r="F39" s="36">
        <v>0.14828334222553161</v>
      </c>
      <c r="G39" s="36">
        <v>0.11914864611097564</v>
      </c>
    </row>
    <row r="40" spans="1:7" x14ac:dyDescent="0.25">
      <c r="A40" s="36" t="s">
        <v>140</v>
      </c>
      <c r="B40" s="36">
        <v>51</v>
      </c>
      <c r="C40" s="36">
        <v>0.1998916069958982</v>
      </c>
      <c r="D40" s="36">
        <v>0.20046241269731899</v>
      </c>
      <c r="E40" s="36">
        <v>0.15554365378978455</v>
      </c>
      <c r="F40" s="36">
        <v>0.15463132391213014</v>
      </c>
      <c r="G40" s="36">
        <v>0.12233463512083338</v>
      </c>
    </row>
    <row r="41" spans="1:7" x14ac:dyDescent="0.25">
      <c r="A41" s="36" t="s">
        <v>141</v>
      </c>
      <c r="B41" s="36">
        <v>52</v>
      </c>
      <c r="C41" s="36">
        <v>0.19989668166130847</v>
      </c>
      <c r="D41" s="36">
        <v>0.20036603260756561</v>
      </c>
      <c r="E41" s="36">
        <v>0.16035997809298339</v>
      </c>
      <c r="F41" s="36">
        <v>0.16185473959875668</v>
      </c>
      <c r="G41" s="36">
        <v>0.12309167005843191</v>
      </c>
    </row>
    <row r="42" spans="1:7" x14ac:dyDescent="0.25">
      <c r="A42" s="36" t="s">
        <v>142</v>
      </c>
      <c r="B42" s="36">
        <v>53</v>
      </c>
      <c r="C42" s="36">
        <v>0.19978172297024285</v>
      </c>
      <c r="D42" s="36">
        <v>0.20023810159293989</v>
      </c>
      <c r="E42" s="37">
        <v>0.16588658559065345</v>
      </c>
      <c r="F42" s="36">
        <v>0.16891919853409193</v>
      </c>
      <c r="G42" s="36">
        <v>0.11459460572047404</v>
      </c>
    </row>
    <row r="43" spans="1:7" x14ac:dyDescent="0.25">
      <c r="A43" s="36" t="s">
        <v>144</v>
      </c>
      <c r="B43" s="36">
        <v>54</v>
      </c>
      <c r="C43" s="36">
        <v>0.19978756704966752</v>
      </c>
      <c r="D43" s="36">
        <v>0.1996088839250463</v>
      </c>
      <c r="E43" s="36">
        <v>0.16856522818862923</v>
      </c>
      <c r="F43" s="36">
        <v>0.1757004539153848</v>
      </c>
      <c r="G43" s="36">
        <v>0.11528034456261611</v>
      </c>
    </row>
    <row r="44" spans="1:7" x14ac:dyDescent="0.25">
      <c r="A44" s="36" t="s">
        <v>146</v>
      </c>
      <c r="B44" s="36">
        <v>55</v>
      </c>
      <c r="C44" s="36">
        <v>0.19982942430991896</v>
      </c>
      <c r="D44" s="36">
        <v>0.199738426771191</v>
      </c>
      <c r="E44" s="36">
        <v>0.17282543468034467</v>
      </c>
      <c r="F44" s="36">
        <v>0.17923628864716348</v>
      </c>
      <c r="G44" s="36">
        <v>0.11440686985115726</v>
      </c>
    </row>
    <row r="45" spans="1:7" x14ac:dyDescent="0.25">
      <c r="A45" s="36" t="s">
        <v>148</v>
      </c>
      <c r="B45" s="36">
        <v>56</v>
      </c>
      <c r="C45" s="36">
        <v>0.20029350642360816</v>
      </c>
      <c r="D45" s="36">
        <v>0.19986865746995205</v>
      </c>
      <c r="E45" s="36">
        <v>0.17314611195560156</v>
      </c>
      <c r="F45" s="36">
        <v>0.18081524158293594</v>
      </c>
      <c r="G45" s="36">
        <v>0.11099075003655805</v>
      </c>
    </row>
    <row r="46" spans="1:7" x14ac:dyDescent="0.25">
      <c r="A46" s="36" t="s">
        <v>150</v>
      </c>
      <c r="B46" s="36">
        <v>57</v>
      </c>
      <c r="C46" s="36">
        <v>0.20080797111683624</v>
      </c>
      <c r="D46" s="36">
        <v>0.20006558301079228</v>
      </c>
      <c r="E46" s="36">
        <v>0.17649139698105545</v>
      </c>
      <c r="F46" s="36">
        <v>0.1757004539153848</v>
      </c>
      <c r="G46" s="36">
        <v>0.10720412213909827</v>
      </c>
    </row>
    <row r="47" spans="1:7" x14ac:dyDescent="0.25">
      <c r="A47" s="36" t="s">
        <v>151</v>
      </c>
      <c r="B47" s="36">
        <v>58</v>
      </c>
      <c r="C47" s="36">
        <v>0.20181763651813117</v>
      </c>
      <c r="D47" s="36">
        <v>0.20054817302641456</v>
      </c>
      <c r="E47" s="36">
        <v>0.17744975269734636</v>
      </c>
      <c r="F47" s="36">
        <v>0.18365388546259204</v>
      </c>
      <c r="G47" s="36">
        <v>0.11750697499877254</v>
      </c>
    </row>
    <row r="48" spans="1:7" x14ac:dyDescent="0.25">
      <c r="A48" s="36"/>
      <c r="B48" s="36">
        <v>59</v>
      </c>
      <c r="C48" s="36">
        <v>0.20557364551526175</v>
      </c>
      <c r="D48" s="36">
        <v>0.20078023787562801</v>
      </c>
      <c r="E48" s="37">
        <v>0.17957087162051327</v>
      </c>
      <c r="F48" s="36">
        <v>0.18504932624108561</v>
      </c>
      <c r="G48" s="36">
        <v>0.11858478412693743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="70" zoomScaleNormal="70" workbookViewId="0">
      <selection activeCell="S47" sqref="S47"/>
    </sheetView>
  </sheetViews>
  <sheetFormatPr baseColWidth="10" defaultRowHeight="15" x14ac:dyDescent="0.25"/>
  <sheetData>
    <row r="1" spans="1:15" x14ac:dyDescent="0.25">
      <c r="C1" s="7" t="s">
        <v>338</v>
      </c>
      <c r="D1" s="7" t="s">
        <v>403</v>
      </c>
      <c r="E1" s="7" t="s">
        <v>404</v>
      </c>
      <c r="F1" s="7" t="s">
        <v>405</v>
      </c>
      <c r="G1" s="7" t="s">
        <v>276</v>
      </c>
      <c r="K1" s="7" t="s">
        <v>338</v>
      </c>
      <c r="L1" s="7" t="s">
        <v>403</v>
      </c>
      <c r="M1" s="7" t="s">
        <v>404</v>
      </c>
      <c r="N1" s="7" t="s">
        <v>405</v>
      </c>
      <c r="O1" s="7" t="s">
        <v>276</v>
      </c>
    </row>
    <row r="2" spans="1:15" x14ac:dyDescent="0.25">
      <c r="A2" t="s">
        <v>23</v>
      </c>
      <c r="B2">
        <v>10</v>
      </c>
      <c r="C2">
        <v>0.9381191728728604</v>
      </c>
      <c r="D2">
        <v>0.94815121578516315</v>
      </c>
      <c r="E2">
        <v>0.94409787240587428</v>
      </c>
      <c r="F2">
        <v>0.94462557548732629</v>
      </c>
      <c r="G2">
        <v>0.92811348158521501</v>
      </c>
      <c r="I2" t="s">
        <v>23</v>
      </c>
      <c r="J2">
        <v>10</v>
      </c>
      <c r="K2">
        <v>1.6219442935903263</v>
      </c>
      <c r="L2">
        <v>1.7963376505458604</v>
      </c>
      <c r="M2">
        <v>1.5559207741596255</v>
      </c>
      <c r="N2">
        <v>1.5842345247100718</v>
      </c>
      <c r="O2">
        <v>1.2310163304496686</v>
      </c>
    </row>
    <row r="3" spans="1:15" x14ac:dyDescent="0.25">
      <c r="A3" t="s">
        <v>70</v>
      </c>
      <c r="B3">
        <v>11</v>
      </c>
      <c r="C3">
        <v>0.91752795502182161</v>
      </c>
      <c r="D3">
        <v>0.93638162059446328</v>
      </c>
      <c r="E3">
        <v>0.94101892030607981</v>
      </c>
      <c r="F3">
        <v>0.91119944024487431</v>
      </c>
      <c r="G3">
        <v>0.93454813701870254</v>
      </c>
      <c r="I3" t="s">
        <v>70</v>
      </c>
      <c r="J3">
        <v>11</v>
      </c>
      <c r="K3">
        <v>2.0092942422994415</v>
      </c>
      <c r="L3">
        <v>1.7825274394218973</v>
      </c>
      <c r="M3">
        <v>1.9676349539728248</v>
      </c>
      <c r="N3">
        <v>1.8293089766712169</v>
      </c>
      <c r="O3">
        <v>1.2674470515303451</v>
      </c>
    </row>
    <row r="4" spans="1:15" x14ac:dyDescent="0.25">
      <c r="A4" t="s">
        <v>72</v>
      </c>
      <c r="B4">
        <v>12</v>
      </c>
      <c r="C4">
        <v>0.86558133356779354</v>
      </c>
      <c r="D4">
        <v>0.91713641370177235</v>
      </c>
      <c r="E4">
        <v>0.91188362731323802</v>
      </c>
      <c r="F4">
        <v>0.86970236063516948</v>
      </c>
      <c r="G4">
        <v>0.93402555711990443</v>
      </c>
      <c r="I4" t="s">
        <v>72</v>
      </c>
      <c r="J4">
        <v>12</v>
      </c>
      <c r="K4">
        <v>2.9146191526953364</v>
      </c>
      <c r="L4">
        <v>2.4247960321130466</v>
      </c>
      <c r="M4">
        <v>2.5766556688298805</v>
      </c>
      <c r="N4">
        <v>2.9352760641102362</v>
      </c>
      <c r="O4">
        <v>1.4485066166584541</v>
      </c>
    </row>
    <row r="5" spans="1:15" x14ac:dyDescent="0.25">
      <c r="A5" t="s">
        <v>74</v>
      </c>
      <c r="B5">
        <v>13</v>
      </c>
      <c r="C5">
        <v>0.72741776809414016</v>
      </c>
      <c r="D5">
        <v>0.82672291774719897</v>
      </c>
      <c r="E5">
        <v>0.8451760020732737</v>
      </c>
      <c r="F5">
        <v>0.79626012146298775</v>
      </c>
      <c r="G5">
        <v>0.93016948873358363</v>
      </c>
      <c r="I5" t="s">
        <v>74</v>
      </c>
      <c r="J5">
        <v>13</v>
      </c>
      <c r="K5">
        <v>3.5052000910403605</v>
      </c>
      <c r="L5">
        <v>2.617396694485528</v>
      </c>
      <c r="M5">
        <v>3.0879781467603356</v>
      </c>
      <c r="N5">
        <v>3.5769746825254431</v>
      </c>
      <c r="O5">
        <v>1.8997739645025966</v>
      </c>
    </row>
    <row r="6" spans="1:15" x14ac:dyDescent="0.25">
      <c r="A6" t="s">
        <v>76</v>
      </c>
      <c r="B6">
        <v>14</v>
      </c>
      <c r="C6">
        <v>0.5593985006960015</v>
      </c>
      <c r="D6">
        <v>0.68644628269255281</v>
      </c>
      <c r="E6">
        <v>0.76881986941386371</v>
      </c>
      <c r="F6">
        <v>0.74344888558913458</v>
      </c>
      <c r="G6">
        <v>0.91558761859599114</v>
      </c>
      <c r="I6" t="s">
        <v>76</v>
      </c>
      <c r="J6">
        <v>14</v>
      </c>
      <c r="K6">
        <v>4.3313414978426756</v>
      </c>
      <c r="L6">
        <v>3.7175642400937248</v>
      </c>
      <c r="M6">
        <v>4.212159212722927</v>
      </c>
      <c r="N6">
        <v>4.3973439194434913</v>
      </c>
      <c r="O6">
        <v>2.2388483287362515</v>
      </c>
    </row>
    <row r="7" spans="1:15" x14ac:dyDescent="0.25">
      <c r="A7" t="s">
        <v>78</v>
      </c>
      <c r="B7">
        <v>15</v>
      </c>
      <c r="C7">
        <v>0.65943772832139735</v>
      </c>
      <c r="D7">
        <v>0.60225646491364315</v>
      </c>
      <c r="E7">
        <v>0.62133272311624688</v>
      </c>
      <c r="F7">
        <v>0.67884791927645849</v>
      </c>
      <c r="G7">
        <v>0.89801552914582461</v>
      </c>
      <c r="I7" t="s">
        <v>78</v>
      </c>
      <c r="J7">
        <v>15</v>
      </c>
      <c r="K7">
        <v>4.8576369761424854</v>
      </c>
      <c r="L7">
        <v>3.7054829868394634</v>
      </c>
      <c r="M7">
        <v>4.1012093851241103</v>
      </c>
      <c r="N7">
        <v>4.7743751235514837</v>
      </c>
      <c r="O7">
        <v>2.8166166406273043</v>
      </c>
    </row>
    <row r="8" spans="1:15" x14ac:dyDescent="0.25">
      <c r="A8" t="s">
        <v>80</v>
      </c>
      <c r="B8">
        <v>16</v>
      </c>
      <c r="C8">
        <v>0.77296104498099272</v>
      </c>
      <c r="D8">
        <v>0.73435294155846542</v>
      </c>
      <c r="E8">
        <v>0.61615948151630484</v>
      </c>
      <c r="F8">
        <v>0.62881256245772044</v>
      </c>
      <c r="G8">
        <v>0.86329344353835402</v>
      </c>
      <c r="I8" t="s">
        <v>80</v>
      </c>
      <c r="J8">
        <v>16</v>
      </c>
      <c r="K8">
        <v>5.6182794269360485</v>
      </c>
      <c r="L8">
        <v>4.539912839459439</v>
      </c>
      <c r="M8">
        <v>5.085371412065161</v>
      </c>
      <c r="N8">
        <v>4.8575318296119603</v>
      </c>
      <c r="O8">
        <v>3.0728360020778425</v>
      </c>
    </row>
    <row r="9" spans="1:15" x14ac:dyDescent="0.25">
      <c r="A9" t="s">
        <v>82</v>
      </c>
      <c r="B9">
        <v>17</v>
      </c>
      <c r="C9">
        <v>0.82876023935177445</v>
      </c>
      <c r="D9">
        <v>0.82336733563557651</v>
      </c>
      <c r="E9">
        <v>0.72022659429785563</v>
      </c>
      <c r="F9">
        <v>0.60276492994080433</v>
      </c>
      <c r="G9">
        <v>0.78662291326951383</v>
      </c>
      <c r="I9" t="s">
        <v>82</v>
      </c>
      <c r="J9">
        <v>17</v>
      </c>
      <c r="K9">
        <v>6.78616941932155</v>
      </c>
      <c r="L9">
        <v>4.8428902701775041</v>
      </c>
      <c r="M9">
        <v>5.2206902729485787</v>
      </c>
      <c r="N9">
        <v>5.0388653233044414</v>
      </c>
      <c r="O9">
        <v>3.9659428553300899</v>
      </c>
    </row>
    <row r="10" spans="1:15" x14ac:dyDescent="0.25">
      <c r="A10" t="s">
        <v>84</v>
      </c>
      <c r="B10">
        <v>18</v>
      </c>
      <c r="C10">
        <v>0.82220916777856989</v>
      </c>
      <c r="D10">
        <v>0.84056782197527979</v>
      </c>
      <c r="E10">
        <v>0.77843465032776449</v>
      </c>
      <c r="F10">
        <v>0.68440933989592645</v>
      </c>
      <c r="G10">
        <v>0.70193472450685501</v>
      </c>
      <c r="I10" t="s">
        <v>84</v>
      </c>
      <c r="J10">
        <v>18</v>
      </c>
      <c r="K10">
        <v>6.9823466317092553</v>
      </c>
      <c r="L10">
        <v>6.0636957445296655</v>
      </c>
      <c r="M10">
        <v>5.7699365175700592</v>
      </c>
      <c r="N10">
        <v>5.9008938449292749</v>
      </c>
      <c r="O10">
        <v>3.580170659462107</v>
      </c>
    </row>
    <row r="11" spans="1:15" x14ac:dyDescent="0.25">
      <c r="A11" t="s">
        <v>86</v>
      </c>
      <c r="B11">
        <v>19</v>
      </c>
      <c r="C11">
        <v>0.77435756509208598</v>
      </c>
      <c r="D11">
        <v>0.82389288360487989</v>
      </c>
      <c r="E11">
        <v>0.78314523670912528</v>
      </c>
      <c r="F11">
        <v>0.69463915247681429</v>
      </c>
      <c r="G11">
        <v>0.57460317225794566</v>
      </c>
      <c r="I11" t="s">
        <v>86</v>
      </c>
      <c r="J11">
        <v>19</v>
      </c>
      <c r="K11">
        <v>7.6900426283947088</v>
      </c>
      <c r="L11">
        <v>6.2704691362914193</v>
      </c>
      <c r="M11">
        <v>5.9561484195433323</v>
      </c>
      <c r="N11">
        <v>5.7143472023804911</v>
      </c>
      <c r="O11">
        <v>3.9016729886488535</v>
      </c>
    </row>
    <row r="12" spans="1:15" x14ac:dyDescent="0.25">
      <c r="A12" t="s">
        <v>88</v>
      </c>
      <c r="B12">
        <v>20</v>
      </c>
      <c r="C12">
        <v>0.69154394597099234</v>
      </c>
      <c r="D12">
        <v>0.77673513193007859</v>
      </c>
      <c r="E12">
        <v>0.76131749237450019</v>
      </c>
      <c r="F12">
        <v>0.67763966236720574</v>
      </c>
      <c r="G12">
        <v>0.56762995358018209</v>
      </c>
      <c r="I12" t="s">
        <v>88</v>
      </c>
      <c r="J12">
        <v>20</v>
      </c>
      <c r="K12">
        <v>9.1876405045019442</v>
      </c>
      <c r="L12">
        <v>6.7559849629048481</v>
      </c>
      <c r="M12">
        <v>6.3764604087330046</v>
      </c>
      <c r="N12">
        <v>6.1210527774066374</v>
      </c>
      <c r="O12">
        <v>3.7698839385744125</v>
      </c>
    </row>
    <row r="13" spans="1:15" x14ac:dyDescent="0.25">
      <c r="A13" t="s">
        <v>90</v>
      </c>
      <c r="B13">
        <v>21</v>
      </c>
      <c r="C13">
        <v>0.59827821577530693</v>
      </c>
      <c r="D13">
        <v>0.68971006753565134</v>
      </c>
      <c r="E13">
        <v>0.72213292536436446</v>
      </c>
      <c r="F13">
        <v>0.66776169191848822</v>
      </c>
      <c r="G13">
        <v>0.52381791422587987</v>
      </c>
      <c r="I13" t="s">
        <v>90</v>
      </c>
      <c r="J13">
        <v>21</v>
      </c>
      <c r="K13">
        <v>10.450621459426907</v>
      </c>
      <c r="L13">
        <v>7.717184690296631</v>
      </c>
      <c r="M13">
        <v>7.0386696246813711</v>
      </c>
      <c r="N13">
        <v>6.3199540252682791</v>
      </c>
      <c r="O13">
        <v>3.8778268392837503</v>
      </c>
    </row>
    <row r="14" spans="1:15" x14ac:dyDescent="0.25">
      <c r="A14" t="s">
        <v>92</v>
      </c>
      <c r="B14">
        <v>22</v>
      </c>
      <c r="C14">
        <v>0.52050321448342241</v>
      </c>
      <c r="D14">
        <v>0.58244626111730746</v>
      </c>
      <c r="E14">
        <v>0.64528693324472985</v>
      </c>
      <c r="F14">
        <v>0.61709586675883488</v>
      </c>
      <c r="G14">
        <v>0.46571258672466653</v>
      </c>
      <c r="I14" t="s">
        <v>92</v>
      </c>
      <c r="J14">
        <v>22</v>
      </c>
      <c r="K14">
        <v>12.202346033557657</v>
      </c>
      <c r="L14">
        <v>9.5958984154928864</v>
      </c>
      <c r="M14">
        <v>6.8649506270644176</v>
      </c>
      <c r="N14">
        <v>6.5321582532549973</v>
      </c>
      <c r="O14">
        <v>3.7622743319750933</v>
      </c>
    </row>
    <row r="15" spans="1:15" x14ac:dyDescent="0.25">
      <c r="A15" t="s">
        <v>94</v>
      </c>
      <c r="B15">
        <v>23</v>
      </c>
      <c r="C15">
        <v>0.50183658646845264</v>
      </c>
      <c r="D15">
        <v>0.5416900798903167</v>
      </c>
      <c r="E15">
        <v>0.59276529256843036</v>
      </c>
      <c r="F15">
        <v>0.60959801045174822</v>
      </c>
      <c r="G15">
        <v>0.53889290617413543</v>
      </c>
      <c r="I15" t="s">
        <v>94</v>
      </c>
      <c r="J15">
        <v>23</v>
      </c>
      <c r="K15">
        <v>13.258239052428106</v>
      </c>
      <c r="L15">
        <v>10.445960395059684</v>
      </c>
      <c r="M15">
        <v>6.86476148450142</v>
      </c>
      <c r="N15">
        <v>7.638378270551601</v>
      </c>
      <c r="O15">
        <v>4.611769209265332</v>
      </c>
    </row>
    <row r="16" spans="1:15" x14ac:dyDescent="0.25">
      <c r="A16" t="s">
        <v>95</v>
      </c>
      <c r="B16">
        <v>24</v>
      </c>
      <c r="C16">
        <v>0.48117871374818133</v>
      </c>
      <c r="D16">
        <v>0.51901514915135927</v>
      </c>
      <c r="E16">
        <v>0.48487288164926301</v>
      </c>
      <c r="F16">
        <v>0.56624641138740595</v>
      </c>
      <c r="G16">
        <v>0.48538789341580302</v>
      </c>
      <c r="I16" t="s">
        <v>95</v>
      </c>
      <c r="J16">
        <v>24</v>
      </c>
      <c r="K16">
        <v>15.227119806113512</v>
      </c>
      <c r="L16">
        <v>13.855181607086754</v>
      </c>
      <c r="M16">
        <v>8.1671908338970614</v>
      </c>
      <c r="N16">
        <v>8.4348100769714716</v>
      </c>
      <c r="O16">
        <v>3.8070750297217018</v>
      </c>
    </row>
    <row r="17" spans="1:15" x14ac:dyDescent="0.25">
      <c r="A17" t="s">
        <v>97</v>
      </c>
      <c r="B17">
        <v>25</v>
      </c>
      <c r="C17">
        <v>0.46413410516594944</v>
      </c>
      <c r="D17">
        <v>0.51956809138517435</v>
      </c>
      <c r="E17">
        <v>0.48483099513498545</v>
      </c>
      <c r="F17">
        <v>0.53960240975544393</v>
      </c>
      <c r="G17">
        <v>0.50232686987902897</v>
      </c>
      <c r="I17" t="s">
        <v>97</v>
      </c>
      <c r="J17">
        <v>25</v>
      </c>
      <c r="K17">
        <v>17.458016748248422</v>
      </c>
      <c r="L17">
        <v>14.332306327006505</v>
      </c>
      <c r="M17">
        <v>9.6784673092946392</v>
      </c>
      <c r="N17">
        <v>9.187624008599208</v>
      </c>
      <c r="O17">
        <v>3.489717982478779</v>
      </c>
    </row>
    <row r="18" spans="1:15" x14ac:dyDescent="0.25">
      <c r="A18" t="s">
        <v>99</v>
      </c>
      <c r="B18">
        <v>26</v>
      </c>
      <c r="C18">
        <v>0.42009415843939574</v>
      </c>
      <c r="D18">
        <v>0.44301033733538397</v>
      </c>
      <c r="E18">
        <v>0.47977969427668055</v>
      </c>
      <c r="F18">
        <v>0.51246669320514926</v>
      </c>
      <c r="G18">
        <v>0.50550736481642966</v>
      </c>
      <c r="I18" t="s">
        <v>99</v>
      </c>
      <c r="J18">
        <v>26</v>
      </c>
      <c r="K18">
        <v>19.473319058587723</v>
      </c>
      <c r="L18">
        <v>16.215302285190791</v>
      </c>
      <c r="M18">
        <v>10.880912051662667</v>
      </c>
      <c r="N18">
        <v>8.9226162464944405</v>
      </c>
      <c r="O18">
        <v>4.4638649715921028</v>
      </c>
    </row>
    <row r="19" spans="1:15" x14ac:dyDescent="0.25">
      <c r="A19" t="s">
        <v>101</v>
      </c>
      <c r="B19">
        <v>27</v>
      </c>
      <c r="C19">
        <v>0.40394885620490439</v>
      </c>
      <c r="D19">
        <v>0.38274981750569753</v>
      </c>
      <c r="E19">
        <v>0.4910496614187071</v>
      </c>
      <c r="F19">
        <v>0.48455126488181111</v>
      </c>
      <c r="G19">
        <v>0.50878855743616813</v>
      </c>
      <c r="I19" t="s">
        <v>101</v>
      </c>
      <c r="J19">
        <v>27</v>
      </c>
      <c r="K19">
        <v>20.838406821860168</v>
      </c>
      <c r="L19">
        <v>18.124977534295944</v>
      </c>
      <c r="M19">
        <v>12.206605070921887</v>
      </c>
      <c r="N19">
        <v>9.4030534309899299</v>
      </c>
      <c r="O19">
        <v>4.4377857112080346</v>
      </c>
    </row>
    <row r="20" spans="1:15" x14ac:dyDescent="0.25">
      <c r="A20" t="s">
        <v>103</v>
      </c>
      <c r="B20">
        <v>28</v>
      </c>
      <c r="C20">
        <v>0.40217240837620849</v>
      </c>
      <c r="D20">
        <v>0.40758197955649816</v>
      </c>
      <c r="E20">
        <v>0.44909720642400802</v>
      </c>
      <c r="F20">
        <v>0.45306756693447708</v>
      </c>
      <c r="G20">
        <v>0.50688037669553487</v>
      </c>
      <c r="I20" t="s">
        <v>103</v>
      </c>
      <c r="J20">
        <v>28</v>
      </c>
      <c r="K20">
        <v>25.5440858101231</v>
      </c>
      <c r="L20">
        <v>19.682220007743059</v>
      </c>
      <c r="M20">
        <v>13.242344992727755</v>
      </c>
      <c r="N20">
        <v>9.3833884510932641</v>
      </c>
      <c r="O20">
        <v>4.5500743866706177</v>
      </c>
    </row>
    <row r="21" spans="1:15" x14ac:dyDescent="0.25">
      <c r="A21" t="s">
        <v>105</v>
      </c>
      <c r="B21">
        <v>29</v>
      </c>
      <c r="C21">
        <v>0.39088951622125279</v>
      </c>
      <c r="D21">
        <v>0.40350259329897559</v>
      </c>
      <c r="E21">
        <v>0.43462977208473685</v>
      </c>
      <c r="F21">
        <v>0.44983942330883264</v>
      </c>
      <c r="G21">
        <v>0.5257844109462626</v>
      </c>
      <c r="I21" t="s">
        <v>105</v>
      </c>
      <c r="J21">
        <v>29</v>
      </c>
      <c r="K21">
        <v>27.833989958771969</v>
      </c>
      <c r="L21">
        <v>22.305749475360201</v>
      </c>
      <c r="M21">
        <v>14.460117298742675</v>
      </c>
      <c r="N21">
        <v>12.23425451738466</v>
      </c>
      <c r="O21">
        <v>5.5915295369737805</v>
      </c>
    </row>
    <row r="22" spans="1:15" x14ac:dyDescent="0.25">
      <c r="A22" t="s">
        <v>107</v>
      </c>
      <c r="B22">
        <v>30</v>
      </c>
      <c r="C22">
        <v>0.36214255211868268</v>
      </c>
      <c r="D22">
        <v>0.40618375594815714</v>
      </c>
      <c r="E22">
        <v>0.41769250228255278</v>
      </c>
      <c r="F22">
        <v>0.37469347379098239</v>
      </c>
      <c r="G22">
        <v>0.52190027842249764</v>
      </c>
      <c r="I22" t="s">
        <v>107</v>
      </c>
      <c r="J22">
        <v>30</v>
      </c>
      <c r="K22">
        <v>31.244951352822333</v>
      </c>
      <c r="L22">
        <v>25.271825346928583</v>
      </c>
      <c r="M22">
        <v>15.795304638316662</v>
      </c>
      <c r="N22">
        <v>13.523965511905278</v>
      </c>
      <c r="O22">
        <v>6.7190519280074117</v>
      </c>
    </row>
    <row r="23" spans="1:15" x14ac:dyDescent="0.25">
      <c r="A23" t="s">
        <v>108</v>
      </c>
      <c r="B23" s="36">
        <v>31</v>
      </c>
      <c r="C23" s="36">
        <v>0.31061277102283591</v>
      </c>
      <c r="D23" s="36">
        <v>0.37592294545665006</v>
      </c>
      <c r="E23" s="36">
        <v>0.38734314240175061</v>
      </c>
      <c r="F23" s="36">
        <v>0.3545143313415246</v>
      </c>
      <c r="G23" s="36">
        <v>0.4817381169791809</v>
      </c>
      <c r="H23" s="36"/>
      <c r="I23" s="36" t="s">
        <v>108</v>
      </c>
      <c r="J23" s="36">
        <v>31</v>
      </c>
      <c r="K23" s="36">
        <v>32.687365859351665</v>
      </c>
      <c r="L23" s="36">
        <v>28.955911501682706</v>
      </c>
      <c r="M23" s="36">
        <v>18.537999253544161</v>
      </c>
      <c r="N23" s="36">
        <v>14.946609551379503</v>
      </c>
      <c r="O23" s="36">
        <v>4.4789051781488327</v>
      </c>
    </row>
    <row r="24" spans="1:15" x14ac:dyDescent="0.25">
      <c r="A24" t="s">
        <v>110</v>
      </c>
      <c r="B24" s="36">
        <v>32</v>
      </c>
      <c r="C24" s="36">
        <v>0.33331457240010753</v>
      </c>
      <c r="D24" s="36">
        <v>0.33778091074257044</v>
      </c>
      <c r="E24" s="36">
        <v>0.35954242280345561</v>
      </c>
      <c r="F24" s="36">
        <v>0.33554224268458038</v>
      </c>
      <c r="G24" s="36">
        <v>0.48505339791483076</v>
      </c>
      <c r="H24" s="36"/>
      <c r="I24" s="36" t="s">
        <v>110</v>
      </c>
      <c r="J24" s="36">
        <v>32</v>
      </c>
      <c r="K24" s="36">
        <v>34.580307952521899</v>
      </c>
      <c r="L24" s="36">
        <v>28.933571340180034</v>
      </c>
      <c r="M24" s="36">
        <v>19.649326586143044</v>
      </c>
      <c r="N24" s="36">
        <v>13.889813986931825</v>
      </c>
      <c r="O24" s="36">
        <v>4.9411856734412591</v>
      </c>
    </row>
    <row r="25" spans="1:15" x14ac:dyDescent="0.25">
      <c r="A25" t="s">
        <v>113</v>
      </c>
      <c r="B25" s="36">
        <v>33</v>
      </c>
      <c r="C25" s="36">
        <v>0.34522657012756203</v>
      </c>
      <c r="D25" s="36">
        <v>0.32676657341760329</v>
      </c>
      <c r="E25" s="36">
        <v>0.35930231066848128</v>
      </c>
      <c r="F25" s="36">
        <v>0.33572439834978579</v>
      </c>
      <c r="G25" s="36">
        <v>0.4846864436594096</v>
      </c>
      <c r="H25" s="36"/>
      <c r="I25" s="36" t="s">
        <v>113</v>
      </c>
      <c r="J25" s="36">
        <v>33</v>
      </c>
      <c r="K25" s="36">
        <v>37.698286446132883</v>
      </c>
      <c r="L25" s="36">
        <v>31.406308771868357</v>
      </c>
      <c r="M25" s="36">
        <v>23.55278346320053</v>
      </c>
      <c r="N25" s="36">
        <v>16.638927039722422</v>
      </c>
      <c r="O25" s="36">
        <v>4.4175483011731647</v>
      </c>
    </row>
    <row r="26" spans="1:15" x14ac:dyDescent="0.25">
      <c r="A26" t="s">
        <v>115</v>
      </c>
      <c r="B26" s="36">
        <v>37</v>
      </c>
      <c r="C26" s="36">
        <v>0.3484684976905485</v>
      </c>
      <c r="D26" s="36">
        <v>0.3591752474642777</v>
      </c>
      <c r="E26" s="36">
        <v>0.36497180676335123</v>
      </c>
      <c r="F26" s="36">
        <v>0.41528741477217807</v>
      </c>
      <c r="G26" s="36">
        <v>0.47542431903368731</v>
      </c>
      <c r="H26" s="36"/>
      <c r="I26" s="36" t="s">
        <v>115</v>
      </c>
      <c r="J26" s="36">
        <v>37</v>
      </c>
      <c r="K26" s="36">
        <v>57.492869741941398</v>
      </c>
      <c r="L26" s="36">
        <v>49.408264536623349</v>
      </c>
      <c r="M26" s="36">
        <v>28.33926939444985</v>
      </c>
      <c r="N26" s="36">
        <v>23.642599346343125</v>
      </c>
      <c r="O26" s="36">
        <v>4.9246529006047473</v>
      </c>
    </row>
    <row r="27" spans="1:15" x14ac:dyDescent="0.25">
      <c r="A27" t="s">
        <v>117</v>
      </c>
      <c r="B27" s="36">
        <v>38</v>
      </c>
      <c r="C27" s="36">
        <v>0.33593874563742027</v>
      </c>
      <c r="D27" s="36">
        <v>0.34223652109243574</v>
      </c>
      <c r="E27" s="36">
        <v>0.35521926703499074</v>
      </c>
      <c r="F27" s="36">
        <v>0.39251539662165963</v>
      </c>
      <c r="G27" s="36">
        <v>0.47354084611974906</v>
      </c>
      <c r="H27" s="36"/>
      <c r="I27" s="36" t="s">
        <v>117</v>
      </c>
      <c r="J27" s="36">
        <v>38</v>
      </c>
      <c r="K27" s="36">
        <v>61.447824594687042</v>
      </c>
      <c r="L27" s="36">
        <v>51.833521909669749</v>
      </c>
      <c r="M27" s="36">
        <v>30.542991598649014</v>
      </c>
      <c r="N27" s="36">
        <v>23.675261267971852</v>
      </c>
      <c r="O27" s="36">
        <v>5.2028788100017422</v>
      </c>
    </row>
    <row r="28" spans="1:15" x14ac:dyDescent="0.25">
      <c r="A28" t="s">
        <v>119</v>
      </c>
      <c r="B28" s="36">
        <v>39</v>
      </c>
      <c r="C28" s="36">
        <v>0.33000487614433793</v>
      </c>
      <c r="D28" s="36">
        <v>0.35108886428923458</v>
      </c>
      <c r="E28" s="36">
        <v>0.31433416528400926</v>
      </c>
      <c r="F28" s="36">
        <v>0.35579651716594474</v>
      </c>
      <c r="G28" s="36">
        <v>0.47268859770393962</v>
      </c>
      <c r="H28" s="36"/>
      <c r="I28" s="36" t="s">
        <v>119</v>
      </c>
      <c r="J28" s="36">
        <v>39</v>
      </c>
      <c r="K28" s="36">
        <v>66.106563726093555</v>
      </c>
      <c r="L28" s="36">
        <v>58.408147146523142</v>
      </c>
      <c r="M28" s="36">
        <v>29.67885403050159</v>
      </c>
      <c r="N28" s="36">
        <v>24.414595377883291</v>
      </c>
      <c r="O28" s="36">
        <v>5.2397128662607759</v>
      </c>
    </row>
    <row r="29" spans="1:15" x14ac:dyDescent="0.25">
      <c r="A29" t="s">
        <v>121</v>
      </c>
      <c r="B29" s="36">
        <v>40</v>
      </c>
      <c r="C29" s="36">
        <v>0.30183507293326295</v>
      </c>
      <c r="D29" s="36">
        <v>0.33848640379162659</v>
      </c>
      <c r="E29" s="36">
        <v>0.30242566541816934</v>
      </c>
      <c r="F29" s="36">
        <v>0.37871783248694241</v>
      </c>
      <c r="G29" s="36">
        <v>0.47090101561876041</v>
      </c>
      <c r="H29" s="36"/>
      <c r="I29" s="36" t="s">
        <v>121</v>
      </c>
      <c r="J29" s="36">
        <v>40</v>
      </c>
      <c r="K29" s="36">
        <v>70.120266213553208</v>
      </c>
      <c r="L29" s="36">
        <v>61.794634521010941</v>
      </c>
      <c r="M29" s="36">
        <v>29.643538882370297</v>
      </c>
      <c r="N29" s="36">
        <v>25.313065927676394</v>
      </c>
      <c r="O29" s="36">
        <v>4.7634362371251004</v>
      </c>
    </row>
    <row r="30" spans="1:15" x14ac:dyDescent="0.25">
      <c r="A30" t="s">
        <v>123</v>
      </c>
      <c r="B30" s="36">
        <v>41</v>
      </c>
      <c r="C30" s="36">
        <v>0.2939857435788919</v>
      </c>
      <c r="D30" s="36">
        <v>0.34121730417126384</v>
      </c>
      <c r="E30" s="36">
        <v>0.32434501766171731</v>
      </c>
      <c r="F30" s="36">
        <v>0.36240939482093543</v>
      </c>
      <c r="G30" s="36">
        <v>0.45485326548549088</v>
      </c>
      <c r="H30" s="36"/>
      <c r="I30" s="36" t="s">
        <v>123</v>
      </c>
      <c r="J30" s="36">
        <v>41</v>
      </c>
      <c r="K30" s="36">
        <v>75.135984632644679</v>
      </c>
      <c r="L30" s="36">
        <v>64.77944495010567</v>
      </c>
      <c r="M30" s="36">
        <v>32.340119058279683</v>
      </c>
      <c r="N30" s="36">
        <v>26.816717494426545</v>
      </c>
      <c r="O30" s="36">
        <v>4.8307607892262903</v>
      </c>
    </row>
    <row r="31" spans="1:15" x14ac:dyDescent="0.25">
      <c r="A31" t="s">
        <v>125</v>
      </c>
      <c r="B31" s="36">
        <v>42</v>
      </c>
      <c r="C31" s="36">
        <v>0.28196151937753744</v>
      </c>
      <c r="D31" s="36">
        <v>0.31439599515255817</v>
      </c>
      <c r="E31" s="36">
        <v>0.35510855652912582</v>
      </c>
      <c r="F31" s="36">
        <v>0.37891531326037636</v>
      </c>
      <c r="G31" s="36">
        <v>0.42731623359635496</v>
      </c>
      <c r="H31" s="36"/>
      <c r="I31" s="36" t="s">
        <v>125</v>
      </c>
      <c r="J31" s="36">
        <v>42</v>
      </c>
      <c r="K31" s="36">
        <v>76.536649045332155</v>
      </c>
      <c r="L31" s="36">
        <v>63.112340489041642</v>
      </c>
      <c r="M31" s="36">
        <v>34.216539130450322</v>
      </c>
      <c r="N31" s="36">
        <v>30.054595200186057</v>
      </c>
      <c r="O31" s="36">
        <v>4.9005700065126172</v>
      </c>
    </row>
    <row r="32" spans="1:15" x14ac:dyDescent="0.25">
      <c r="A32" t="s">
        <v>126</v>
      </c>
      <c r="B32" s="36">
        <v>43</v>
      </c>
      <c r="C32" s="36">
        <v>0.25738414125295012</v>
      </c>
      <c r="D32" s="36">
        <v>0.28911524976439107</v>
      </c>
      <c r="E32" s="36">
        <v>0.35301210396329485</v>
      </c>
      <c r="F32" s="36">
        <v>0.38187504311261233</v>
      </c>
      <c r="G32" s="36">
        <v>0.41776050664989561</v>
      </c>
      <c r="H32" s="36"/>
      <c r="I32" s="36" t="s">
        <v>126</v>
      </c>
      <c r="J32" s="36">
        <v>43</v>
      </c>
      <c r="K32" s="36">
        <v>69.171332355089604</v>
      </c>
      <c r="L32" s="36">
        <v>59.762662344022154</v>
      </c>
      <c r="M32" s="36">
        <v>34.552370802863727</v>
      </c>
      <c r="N32" s="36">
        <v>30.938001860306404</v>
      </c>
      <c r="O32" s="36">
        <v>4.6799630511154078</v>
      </c>
    </row>
    <row r="33" spans="1:15" x14ac:dyDescent="0.25">
      <c r="A33" t="s">
        <v>128</v>
      </c>
      <c r="B33" s="36">
        <v>44</v>
      </c>
      <c r="C33" s="36">
        <v>0.22373232864763484</v>
      </c>
      <c r="D33" s="36">
        <v>0.27712025171628074</v>
      </c>
      <c r="E33" s="36">
        <v>0.34991200302817327</v>
      </c>
      <c r="F33" s="36">
        <v>0.34291445444357399</v>
      </c>
      <c r="G33" s="36">
        <v>0.42526614765144438</v>
      </c>
      <c r="H33" s="36"/>
      <c r="I33" s="36" t="s">
        <v>128</v>
      </c>
      <c r="J33" s="36">
        <v>44</v>
      </c>
      <c r="K33" s="36">
        <v>67.095394921270412</v>
      </c>
      <c r="L33" s="36">
        <v>58.805626714535833</v>
      </c>
      <c r="M33" s="36">
        <v>34.145816659270196</v>
      </c>
      <c r="N33" s="36">
        <v>33.063098396984536</v>
      </c>
      <c r="O33" s="36">
        <v>5.5129981836357738</v>
      </c>
    </row>
    <row r="34" spans="1:15" x14ac:dyDescent="0.25">
      <c r="A34" t="s">
        <v>129</v>
      </c>
      <c r="B34" s="36">
        <v>45</v>
      </c>
      <c r="C34" s="36">
        <v>0.24046842440464991</v>
      </c>
      <c r="D34" s="36">
        <v>0.2373019404939874</v>
      </c>
      <c r="E34" s="36">
        <v>0.31332705236208397</v>
      </c>
      <c r="F34" s="36">
        <v>0.32389164468455622</v>
      </c>
      <c r="G34" s="36">
        <v>0.43153263207108772</v>
      </c>
      <c r="H34" s="36"/>
      <c r="I34" s="36" t="s">
        <v>129</v>
      </c>
      <c r="J34" s="36">
        <v>45</v>
      </c>
      <c r="K34" s="36">
        <v>67.31399178230842</v>
      </c>
      <c r="L34" s="36">
        <v>60.014887614728146</v>
      </c>
      <c r="M34" s="36">
        <v>35.999147277541958</v>
      </c>
      <c r="N34" s="36">
        <v>34.44122334351777</v>
      </c>
      <c r="O34" s="36">
        <v>5.6331925141540387</v>
      </c>
    </row>
    <row r="35" spans="1:15" x14ac:dyDescent="0.25">
      <c r="A35" t="s">
        <v>131</v>
      </c>
      <c r="B35" s="36">
        <v>46</v>
      </c>
      <c r="C35" s="36">
        <v>0.23553759676798225</v>
      </c>
      <c r="D35" s="36">
        <v>0.2282144532571492</v>
      </c>
      <c r="E35" s="36">
        <v>0.29598906722407509</v>
      </c>
      <c r="F35" s="36">
        <v>0.31741725095992102</v>
      </c>
      <c r="G35" s="36">
        <v>0.41521102689942457</v>
      </c>
      <c r="H35" s="36"/>
      <c r="I35" s="36" t="s">
        <v>131</v>
      </c>
      <c r="J35" s="36">
        <v>46</v>
      </c>
      <c r="K35" s="36">
        <v>66.174125839877959</v>
      </c>
      <c r="L35" s="36">
        <v>65.176280937538579</v>
      </c>
      <c r="M35" s="36">
        <v>35.908499133545199</v>
      </c>
      <c r="N35" s="36">
        <v>35.814773530133827</v>
      </c>
      <c r="O35" s="36">
        <v>5.9502200994967511</v>
      </c>
    </row>
    <row r="36" spans="1:15" x14ac:dyDescent="0.25">
      <c r="A36" t="s">
        <v>132</v>
      </c>
      <c r="B36" s="36">
        <v>47</v>
      </c>
      <c r="C36" s="36">
        <v>0.23196037601002914</v>
      </c>
      <c r="D36" s="36">
        <v>0.21108878070158904</v>
      </c>
      <c r="E36" s="36">
        <v>0.30494579486155821</v>
      </c>
      <c r="F36" s="36">
        <v>0.29533485933052944</v>
      </c>
      <c r="G36" s="36">
        <v>0.39947587681950725</v>
      </c>
      <c r="H36" s="36"/>
      <c r="I36" s="36" t="s">
        <v>132</v>
      </c>
      <c r="J36" s="36">
        <v>47</v>
      </c>
      <c r="K36" s="36">
        <v>61.721435920798079</v>
      </c>
      <c r="L36" s="36">
        <v>58.381937270868093</v>
      </c>
      <c r="M36" s="36">
        <v>39.204855256271024</v>
      </c>
      <c r="N36" s="36">
        <v>36.861574943351435</v>
      </c>
      <c r="O36" s="36">
        <v>5.6199323622595472</v>
      </c>
    </row>
    <row r="37" spans="1:15" x14ac:dyDescent="0.25">
      <c r="A37" t="s">
        <v>134</v>
      </c>
      <c r="B37" s="36">
        <v>48</v>
      </c>
      <c r="C37" s="36">
        <v>0.22434816666133819</v>
      </c>
      <c r="D37" s="36">
        <v>0.21030759349567313</v>
      </c>
      <c r="E37" s="36">
        <v>0.30631376067430482</v>
      </c>
      <c r="F37" s="36">
        <v>0.29044134324493576</v>
      </c>
      <c r="G37" s="36">
        <v>0.40072318245154592</v>
      </c>
      <c r="H37" s="36"/>
      <c r="I37" s="36" t="s">
        <v>134</v>
      </c>
      <c r="J37" s="36">
        <v>48</v>
      </c>
      <c r="K37" s="36">
        <v>58.771011146057106</v>
      </c>
      <c r="L37" s="36">
        <v>54.768454062559158</v>
      </c>
      <c r="M37" s="36">
        <v>39.557642553373249</v>
      </c>
      <c r="N37" s="36">
        <v>41.335535592936814</v>
      </c>
      <c r="O37" s="36">
        <v>6.8055464749427683</v>
      </c>
    </row>
    <row r="38" spans="1:15" x14ac:dyDescent="0.25">
      <c r="A38" t="s">
        <v>136</v>
      </c>
      <c r="B38" s="36">
        <v>49</v>
      </c>
      <c r="C38" s="36">
        <v>0.22340064091189316</v>
      </c>
      <c r="D38" s="36">
        <v>0.21274963807215189</v>
      </c>
      <c r="E38" s="36">
        <v>0.30176337739325793</v>
      </c>
      <c r="F38" s="36">
        <v>0.26501996534669559</v>
      </c>
      <c r="G38" s="36">
        <v>0.39300142277915839</v>
      </c>
      <c r="H38" s="36"/>
      <c r="I38" s="36" t="s">
        <v>136</v>
      </c>
      <c r="J38" s="36">
        <v>49</v>
      </c>
      <c r="K38" s="36">
        <v>56.509002269356984</v>
      </c>
      <c r="L38" s="36">
        <v>57.123717565085364</v>
      </c>
      <c r="M38" s="36">
        <v>40.32627420398812</v>
      </c>
      <c r="N38" s="36">
        <v>41.736224252551963</v>
      </c>
      <c r="O38" s="36">
        <v>7.0225896940329973</v>
      </c>
    </row>
    <row r="39" spans="1:15" x14ac:dyDescent="0.25">
      <c r="A39" t="s">
        <v>138</v>
      </c>
      <c r="B39" s="36">
        <v>50</v>
      </c>
      <c r="C39" s="36">
        <v>0.21088988134491687</v>
      </c>
      <c r="D39" s="36">
        <v>0.19626695964280019</v>
      </c>
      <c r="E39" s="36">
        <v>0.29048998548317251</v>
      </c>
      <c r="F39" s="36">
        <v>0.24378008129592477</v>
      </c>
      <c r="G39" s="36">
        <v>0.41176090342343324</v>
      </c>
      <c r="H39" s="36"/>
      <c r="I39" s="36" t="s">
        <v>138</v>
      </c>
      <c r="J39" s="36">
        <v>50</v>
      </c>
      <c r="K39" s="36">
        <v>56.423616934774806</v>
      </c>
      <c r="L39" s="36">
        <v>54.842211248797305</v>
      </c>
      <c r="M39" s="36">
        <v>39.280604633560976</v>
      </c>
      <c r="N39" s="36">
        <v>37.844588632325063</v>
      </c>
      <c r="O39" s="36">
        <v>6.7728973221793343</v>
      </c>
    </row>
    <row r="40" spans="1:15" x14ac:dyDescent="0.25">
      <c r="A40" t="s">
        <v>140</v>
      </c>
      <c r="B40" s="36">
        <v>51</v>
      </c>
      <c r="C40" s="36">
        <v>0.21038212593086508</v>
      </c>
      <c r="D40" s="36">
        <v>0.19883868804606097</v>
      </c>
      <c r="E40" s="36">
        <v>0.27963830849454563</v>
      </c>
      <c r="F40" s="36">
        <v>0.2331480749677767</v>
      </c>
      <c r="G40" s="36">
        <v>0.43368677292250002</v>
      </c>
      <c r="H40" s="36"/>
      <c r="I40" s="36" t="s">
        <v>140</v>
      </c>
      <c r="J40" s="36">
        <v>51</v>
      </c>
      <c r="K40" s="36">
        <v>58.318238591028532</v>
      </c>
      <c r="L40" s="36">
        <v>58.214913131780804</v>
      </c>
      <c r="M40" s="36">
        <v>34.441203040847931</v>
      </c>
      <c r="N40" s="36">
        <v>35.317752027186515</v>
      </c>
      <c r="O40" s="36">
        <v>7.6443649338048401</v>
      </c>
    </row>
    <row r="41" spans="1:15" x14ac:dyDescent="0.25">
      <c r="A41" t="s">
        <v>141</v>
      </c>
      <c r="B41" s="36">
        <v>52</v>
      </c>
      <c r="C41" s="36">
        <v>0.2147669529887791</v>
      </c>
      <c r="D41" s="36">
        <v>0.20177778878171307</v>
      </c>
      <c r="E41" s="36">
        <v>0.25819805016506964</v>
      </c>
      <c r="F41" s="36">
        <v>0.24844160812138999</v>
      </c>
      <c r="G41" s="36">
        <v>0.44198633140075944</v>
      </c>
      <c r="H41" s="36"/>
      <c r="I41" s="36" t="s">
        <v>141</v>
      </c>
      <c r="J41" s="36">
        <v>52</v>
      </c>
      <c r="K41" s="36">
        <v>61.857270096047159</v>
      </c>
      <c r="L41" s="36">
        <v>56.54120159680074</v>
      </c>
      <c r="M41" s="36">
        <v>33.293562273588833</v>
      </c>
      <c r="N41" s="36">
        <v>33.894847193324104</v>
      </c>
      <c r="O41" s="36">
        <v>8.4938791137691947</v>
      </c>
    </row>
    <row r="42" spans="1:15" x14ac:dyDescent="0.25">
      <c r="A42" t="s">
        <v>142</v>
      </c>
      <c r="B42" s="36">
        <v>53</v>
      </c>
      <c r="C42" s="36">
        <v>0.23053398234349448</v>
      </c>
      <c r="D42" s="36">
        <v>0.2115180704747886</v>
      </c>
      <c r="E42" s="36">
        <v>0.26072508424162044</v>
      </c>
      <c r="F42" s="36">
        <v>0.24764367807377433</v>
      </c>
      <c r="G42" s="36">
        <v>0.42243602417456616</v>
      </c>
      <c r="H42" s="36"/>
      <c r="I42" s="36" t="s">
        <v>142</v>
      </c>
      <c r="J42" s="36">
        <v>53</v>
      </c>
      <c r="K42" s="36">
        <v>71.838220038667799</v>
      </c>
      <c r="L42" s="36">
        <v>59.048666400038336</v>
      </c>
      <c r="M42" s="36">
        <v>30.701468470763459</v>
      </c>
      <c r="N42" s="36">
        <v>28.997135890009599</v>
      </c>
      <c r="O42" s="36">
        <v>9.2641964655821347</v>
      </c>
    </row>
    <row r="43" spans="1:15" x14ac:dyDescent="0.25">
      <c r="A43" t="s">
        <v>144</v>
      </c>
      <c r="B43" s="36">
        <v>54</v>
      </c>
      <c r="C43" s="36">
        <v>0.22199346533195063</v>
      </c>
      <c r="D43" s="36">
        <v>0.21022710978184694</v>
      </c>
      <c r="E43" s="36">
        <v>0.24934842874208032</v>
      </c>
      <c r="F43" s="36">
        <v>0.2458345412146225</v>
      </c>
      <c r="G43" s="36">
        <v>0.41715637792581395</v>
      </c>
      <c r="H43" s="36"/>
      <c r="I43" s="36" t="s">
        <v>144</v>
      </c>
      <c r="J43" s="36">
        <v>54</v>
      </c>
      <c r="K43" s="36">
        <v>74.848571305513317</v>
      </c>
      <c r="L43" s="36">
        <v>62.800288911267415</v>
      </c>
      <c r="M43" s="36">
        <v>24.709941422058588</v>
      </c>
      <c r="N43" s="36">
        <v>25.599607738115548</v>
      </c>
      <c r="O43" s="36">
        <v>10.593549375815854</v>
      </c>
    </row>
    <row r="44" spans="1:15" x14ac:dyDescent="0.25">
      <c r="A44" t="s">
        <v>146</v>
      </c>
      <c r="B44" s="36">
        <v>55</v>
      </c>
      <c r="C44" s="36">
        <v>0.21977245999084905</v>
      </c>
      <c r="D44" s="36">
        <v>0.21420539016636006</v>
      </c>
      <c r="E44" s="36">
        <v>0.24532252362289428</v>
      </c>
      <c r="F44" s="36">
        <v>0.24257626790261885</v>
      </c>
      <c r="G44" s="36">
        <v>0.39628436839560727</v>
      </c>
      <c r="H44" s="36"/>
      <c r="I44" s="36" t="s">
        <v>146</v>
      </c>
      <c r="J44" s="36">
        <v>55</v>
      </c>
      <c r="K44" s="36">
        <v>77.056450407586226</v>
      </c>
      <c r="L44" s="36">
        <v>65.062126741882125</v>
      </c>
      <c r="M44" s="36">
        <v>23.433276245192886</v>
      </c>
      <c r="N44" s="36">
        <v>20.970243748098753</v>
      </c>
      <c r="O44" s="36">
        <v>10.224513178905838</v>
      </c>
    </row>
    <row r="45" spans="1:15" x14ac:dyDescent="0.25">
      <c r="A45" t="s">
        <v>148</v>
      </c>
      <c r="B45" s="36">
        <v>56</v>
      </c>
      <c r="C45" s="36">
        <v>0.23241922380853869</v>
      </c>
      <c r="D45" s="36">
        <v>0.20997572861254171</v>
      </c>
      <c r="E45" s="36">
        <v>0.22564294428230389</v>
      </c>
      <c r="F45" s="36">
        <v>0.22885937698706585</v>
      </c>
      <c r="G45" s="36">
        <v>0.37528830990873302</v>
      </c>
      <c r="H45" s="36"/>
      <c r="I45" s="36" t="s">
        <v>148</v>
      </c>
      <c r="J45" s="36">
        <v>56</v>
      </c>
      <c r="K45" s="36">
        <v>87.976161519458088</v>
      </c>
      <c r="L45" s="36">
        <v>67.97560209097135</v>
      </c>
      <c r="M45" s="36">
        <v>23.812298870062914</v>
      </c>
      <c r="N45" s="36">
        <v>19.910076190716026</v>
      </c>
      <c r="O45" s="36">
        <v>11.258632690392728</v>
      </c>
    </row>
    <row r="46" spans="1:15" x14ac:dyDescent="0.25">
      <c r="A46" t="s">
        <v>150</v>
      </c>
      <c r="B46" s="36">
        <v>57</v>
      </c>
      <c r="C46" s="36">
        <v>0.26200222300101417</v>
      </c>
      <c r="D46" s="36">
        <v>0.21362024378051545</v>
      </c>
      <c r="E46" s="36">
        <v>0.21524015121134468</v>
      </c>
      <c r="F46" s="36">
        <v>0.2458345412146225</v>
      </c>
      <c r="G46" s="36">
        <v>0.35309941672839773</v>
      </c>
      <c r="H46" s="36"/>
      <c r="I46" s="36" t="s">
        <v>150</v>
      </c>
      <c r="J46" s="36">
        <v>57</v>
      </c>
      <c r="K46" s="36">
        <v>109.91508839037347</v>
      </c>
      <c r="L46" s="36">
        <v>72.74209808942085</v>
      </c>
      <c r="M46" s="36">
        <v>21.987266124454649</v>
      </c>
      <c r="N46" s="36">
        <v>25.599607738115548</v>
      </c>
      <c r="O46" s="36">
        <v>11.001702559859464</v>
      </c>
    </row>
    <row r="47" spans="1:15" x14ac:dyDescent="0.25">
      <c r="A47" t="s">
        <v>151</v>
      </c>
      <c r="B47" s="36">
        <v>58</v>
      </c>
      <c r="C47" s="36">
        <v>0.29236232291092989</v>
      </c>
      <c r="D47" s="36">
        <v>0.22061078634747816</v>
      </c>
      <c r="E47" s="36">
        <v>0.21028790688493865</v>
      </c>
      <c r="F47" s="36">
        <v>0.21956531161877779</v>
      </c>
      <c r="G47" s="36">
        <v>0.33488868291143098</v>
      </c>
      <c r="H47" s="36"/>
      <c r="I47" s="36" t="s">
        <v>151</v>
      </c>
      <c r="J47" s="36">
        <v>58</v>
      </c>
      <c r="K47" s="36">
        <v>125.53564929106571</v>
      </c>
      <c r="L47" s="36">
        <v>78.545113167831659</v>
      </c>
      <c r="M47" s="36">
        <v>18.806777263427772</v>
      </c>
      <c r="N47" s="36">
        <v>16.96891081526956</v>
      </c>
      <c r="O47" s="36">
        <v>11.600800011811362</v>
      </c>
    </row>
    <row r="48" spans="1:15" x14ac:dyDescent="0.25">
      <c r="B48" s="36">
        <v>59</v>
      </c>
      <c r="C48" s="36">
        <v>0.30965642013298</v>
      </c>
      <c r="D48" s="36">
        <v>0.2285785303314784</v>
      </c>
      <c r="E48" s="36">
        <v>0.19745048916082863</v>
      </c>
      <c r="F48" s="36">
        <v>0.20541680303409668</v>
      </c>
      <c r="G48" s="36">
        <v>0.32971104373848864</v>
      </c>
      <c r="H48" s="36"/>
      <c r="I48" s="36"/>
      <c r="J48" s="36">
        <v>59</v>
      </c>
      <c r="K48" s="36">
        <v>133.43364303548384</v>
      </c>
      <c r="L48" s="36">
        <v>87.866129129586426</v>
      </c>
      <c r="M48" s="36">
        <v>15.804040993740983</v>
      </c>
      <c r="N48" s="36">
        <v>18.351512775557385</v>
      </c>
      <c r="O48" s="36">
        <v>12.919394895658391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Col-0</vt:lpstr>
      <vt:lpstr>OE-NTRC</vt:lpstr>
      <vt:lpstr>OE-NTR-TRXf1</vt:lpstr>
      <vt:lpstr>OE-SGPS</vt:lpstr>
      <vt:lpstr>ntrc</vt:lpstr>
      <vt:lpstr>Total (Area)</vt:lpstr>
      <vt:lpstr>Total (perimeter)</vt:lpstr>
      <vt:lpstr>Total (Compactness1)</vt:lpstr>
      <vt:lpstr>Total (Roundness)</vt:lpstr>
      <vt:lpstr>Total (isotropy)</vt:lpstr>
      <vt:lpstr>Total (Eccentricity)</vt:lpstr>
      <vt:lpstr>Total (RMS, Sol)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PlantDataAnalyzer exported data</dc:title>
  <dc:creator>PlantDataAnalyzer</dc:creator>
  <cp:lastModifiedBy>HP</cp:lastModifiedBy>
  <dcterms:created xsi:type="dcterms:W3CDTF">2017-08-08T07:21:25Z</dcterms:created>
  <dcterms:modified xsi:type="dcterms:W3CDTF">2018-09-05T09:21:42Z</dcterms:modified>
</cp:coreProperties>
</file>